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421+557прРИМ'!$A$1:$L$1936</definedName>
  </definedNames>
  <calcPr calcId="162913" iterate="1"/>
</workbook>
</file>

<file path=xl/calcChain.xml><?xml version="1.0" encoding="utf-8"?>
<calcChain xmlns="http://schemas.openxmlformats.org/spreadsheetml/2006/main">
  <c r="H1934" i="6" l="1"/>
  <c r="H1931" i="6"/>
  <c r="L1928" i="6"/>
  <c r="C1928" i="6"/>
  <c r="L1927" i="6"/>
  <c r="C1927" i="6"/>
  <c r="L1926" i="6"/>
  <c r="C1926" i="6"/>
  <c r="L1925" i="6"/>
  <c r="C1925" i="6"/>
  <c r="L1924" i="6"/>
  <c r="C1924" i="6"/>
  <c r="L1923" i="6"/>
  <c r="C1923" i="6"/>
  <c r="L1922" i="6"/>
  <c r="C1922" i="6"/>
  <c r="L1918" i="6"/>
  <c r="L1911" i="6"/>
  <c r="L1914" i="6"/>
  <c r="L1913" i="6"/>
  <c r="L1906" i="6"/>
  <c r="L1902" i="6"/>
  <c r="L1890" i="6"/>
  <c r="L1889" i="6"/>
  <c r="L1888" i="6"/>
  <c r="L1887" i="6"/>
  <c r="L1886" i="6"/>
  <c r="L1885" i="6"/>
  <c r="L1883" i="6" s="1"/>
  <c r="L1882" i="6"/>
  <c r="L1881" i="6"/>
  <c r="L1879" i="6"/>
  <c r="L1876" i="6"/>
  <c r="L1871" i="6"/>
  <c r="L1866" i="6"/>
  <c r="L1863" i="6" s="1"/>
  <c r="L1865" i="6"/>
  <c r="L1858" i="6"/>
  <c r="L1857" i="6"/>
  <c r="L1853" i="6"/>
  <c r="L1837" i="6"/>
  <c r="L1833" i="6"/>
  <c r="G1818" i="6"/>
  <c r="G1817" i="6"/>
  <c r="L1816" i="6"/>
  <c r="L1815" i="6"/>
  <c r="L1812" i="6"/>
  <c r="L1810" i="6"/>
  <c r="L1809" i="6"/>
  <c r="L1806" i="6"/>
  <c r="L1805" i="6"/>
  <c r="L1804" i="6"/>
  <c r="L1803" i="6"/>
  <c r="L1802" i="6"/>
  <c r="L1801" i="6"/>
  <c r="L1799" i="6" s="1"/>
  <c r="L1793" i="6"/>
  <c r="L1798" i="6"/>
  <c r="L1797" i="6"/>
  <c r="L1795" i="6"/>
  <c r="L1792" i="6"/>
  <c r="L1790" i="6" s="1"/>
  <c r="C1788" i="6"/>
  <c r="G1784" i="6"/>
  <c r="G1783" i="6"/>
  <c r="L1782" i="6"/>
  <c r="L1778" i="6"/>
  <c r="L1776" i="6"/>
  <c r="L1775" i="6"/>
  <c r="L1773" i="6" s="1"/>
  <c r="L1769" i="6"/>
  <c r="L1768" i="6"/>
  <c r="L1764" i="6"/>
  <c r="AT1754" i="6"/>
  <c r="AR1754" i="6"/>
  <c r="AO1754" i="6"/>
  <c r="BA1754" i="6"/>
  <c r="AZ1754" i="6"/>
  <c r="AE1754" i="6"/>
  <c r="AD1754" i="6"/>
  <c r="L1753" i="6"/>
  <c r="J1753" i="6"/>
  <c r="E1753" i="6"/>
  <c r="G1753" i="6"/>
  <c r="D1753" i="6"/>
  <c r="B1753" i="6"/>
  <c r="AT1752" i="6"/>
  <c r="AR1752" i="6"/>
  <c r="AO1752" i="6"/>
  <c r="BA1752" i="6"/>
  <c r="AZ1752" i="6"/>
  <c r="AE1752" i="6"/>
  <c r="AD1752" i="6"/>
  <c r="L1751" i="6"/>
  <c r="J1751" i="6"/>
  <c r="E1751" i="6"/>
  <c r="G1751" i="6"/>
  <c r="D1751" i="6"/>
  <c r="B1751" i="6"/>
  <c r="AT1750" i="6"/>
  <c r="AR1750" i="6"/>
  <c r="AO1750" i="6"/>
  <c r="BA1750" i="6"/>
  <c r="AZ1750" i="6"/>
  <c r="AE1750" i="6"/>
  <c r="AD1750" i="6"/>
  <c r="L1749" i="6"/>
  <c r="AN1750" i="6" s="1"/>
  <c r="J1749" i="6"/>
  <c r="E1749" i="6"/>
  <c r="G1749" i="6"/>
  <c r="D1749" i="6"/>
  <c r="B1749" i="6"/>
  <c r="AT1748" i="6"/>
  <c r="AR1748" i="6"/>
  <c r="AO1748" i="6"/>
  <c r="BA1748" i="6"/>
  <c r="AZ1748" i="6"/>
  <c r="AE1748" i="6"/>
  <c r="AD1748" i="6"/>
  <c r="L1747" i="6"/>
  <c r="AN1748" i="6" s="1"/>
  <c r="J1747" i="6"/>
  <c r="E1747" i="6"/>
  <c r="G1747" i="6"/>
  <c r="D1747" i="6"/>
  <c r="B1747" i="6"/>
  <c r="AT1746" i="6"/>
  <c r="AR1746" i="6"/>
  <c r="AO1746" i="6"/>
  <c r="BA1746" i="6"/>
  <c r="AZ1746" i="6"/>
  <c r="AE1746" i="6"/>
  <c r="AD1746" i="6"/>
  <c r="L1745" i="6"/>
  <c r="AX1746" i="6" s="1"/>
  <c r="J1745" i="6"/>
  <c r="E1745" i="6"/>
  <c r="G1745" i="6"/>
  <c r="D1745" i="6"/>
  <c r="B1745" i="6"/>
  <c r="AX1744" i="6"/>
  <c r="AT1744" i="6"/>
  <c r="AR1744" i="6"/>
  <c r="AO1744" i="6"/>
  <c r="BA1744" i="6"/>
  <c r="AZ1744" i="6"/>
  <c r="AE1744" i="6"/>
  <c r="AD1744" i="6"/>
  <c r="K1744" i="6"/>
  <c r="I1744" i="6" s="1"/>
  <c r="L1743" i="6"/>
  <c r="AN1744" i="6" s="1"/>
  <c r="J1743" i="6"/>
  <c r="E1743" i="6"/>
  <c r="G1743" i="6"/>
  <c r="D1743" i="6"/>
  <c r="B1743" i="6"/>
  <c r="AT1742" i="6"/>
  <c r="AR1742" i="6"/>
  <c r="AO1742" i="6"/>
  <c r="BA1742" i="6"/>
  <c r="AZ1742" i="6"/>
  <c r="AE1742" i="6"/>
  <c r="AD1742" i="6"/>
  <c r="L1741" i="6"/>
  <c r="AN1742" i="6" s="1"/>
  <c r="J1741" i="6"/>
  <c r="E1741" i="6"/>
  <c r="G1741" i="6"/>
  <c r="D1741" i="6"/>
  <c r="B1741" i="6"/>
  <c r="AT1740" i="6"/>
  <c r="AR1740" i="6"/>
  <c r="AO1740" i="6"/>
  <c r="BA1740" i="6"/>
  <c r="AZ1740" i="6"/>
  <c r="AE1740" i="6"/>
  <c r="AD1740" i="6"/>
  <c r="L1739" i="6"/>
  <c r="AN1740" i="6" s="1"/>
  <c r="J1739" i="6"/>
  <c r="E1739" i="6"/>
  <c r="G1739" i="6"/>
  <c r="D1739" i="6"/>
  <c r="B1739" i="6"/>
  <c r="AT1738" i="6"/>
  <c r="AR1738" i="6"/>
  <c r="AO1738" i="6"/>
  <c r="BA1738" i="6"/>
  <c r="AZ1738" i="6"/>
  <c r="AE1738" i="6"/>
  <c r="AD1738" i="6"/>
  <c r="L1737" i="6"/>
  <c r="AN1738" i="6" s="1"/>
  <c r="J1737" i="6"/>
  <c r="E1737" i="6"/>
  <c r="G1737" i="6"/>
  <c r="D1737" i="6"/>
  <c r="B1737" i="6"/>
  <c r="AT1736" i="6"/>
  <c r="AR1736" i="6"/>
  <c r="AO1736" i="6"/>
  <c r="BA1736" i="6"/>
  <c r="AZ1736" i="6"/>
  <c r="AE1736" i="6"/>
  <c r="AD1736" i="6"/>
  <c r="L1735" i="6"/>
  <c r="AX1736" i="6" s="1"/>
  <c r="J1735" i="6"/>
  <c r="E1735" i="6"/>
  <c r="G1735" i="6"/>
  <c r="D1735" i="6"/>
  <c r="B1735" i="6"/>
  <c r="AT1734" i="6"/>
  <c r="AR1734" i="6"/>
  <c r="AO1734" i="6"/>
  <c r="BA1734" i="6"/>
  <c r="AZ1734" i="6"/>
  <c r="AE1734" i="6"/>
  <c r="AD1734" i="6"/>
  <c r="L1733" i="6"/>
  <c r="J1733" i="6"/>
  <c r="E1733" i="6"/>
  <c r="G1733" i="6"/>
  <c r="D1733" i="6"/>
  <c r="B1733" i="6"/>
  <c r="AW1732" i="6"/>
  <c r="AT1732" i="6"/>
  <c r="AR1732" i="6"/>
  <c r="AO1732" i="6"/>
  <c r="BA1732" i="6"/>
  <c r="AZ1732" i="6"/>
  <c r="AE1732" i="6"/>
  <c r="AD1732" i="6"/>
  <c r="K1732" i="6"/>
  <c r="L1731" i="6"/>
  <c r="AN1732" i="6" s="1"/>
  <c r="J1731" i="6"/>
  <c r="E1731" i="6"/>
  <c r="G1731" i="6"/>
  <c r="D1731" i="6"/>
  <c r="B1731" i="6"/>
  <c r="AT1730" i="6"/>
  <c r="AR1730" i="6"/>
  <c r="AO1730" i="6"/>
  <c r="BA1730" i="6"/>
  <c r="AZ1730" i="6"/>
  <c r="AE1730" i="6"/>
  <c r="AD1730" i="6"/>
  <c r="L1729" i="6"/>
  <c r="AN1730" i="6" s="1"/>
  <c r="J1729" i="6"/>
  <c r="E1729" i="6"/>
  <c r="G1729" i="6"/>
  <c r="D1729" i="6"/>
  <c r="B1729" i="6"/>
  <c r="AT1728" i="6"/>
  <c r="AR1728" i="6"/>
  <c r="AO1728" i="6"/>
  <c r="BA1728" i="6"/>
  <c r="AZ1728" i="6"/>
  <c r="AE1728" i="6"/>
  <c r="AD1728" i="6"/>
  <c r="L1727" i="6"/>
  <c r="J1727" i="6"/>
  <c r="E1727" i="6"/>
  <c r="G1727" i="6"/>
  <c r="D1727" i="6"/>
  <c r="B1727" i="6"/>
  <c r="AT1726" i="6"/>
  <c r="AR1726" i="6"/>
  <c r="AO1726" i="6"/>
  <c r="BA1726" i="6"/>
  <c r="AZ1726" i="6"/>
  <c r="AE1726" i="6"/>
  <c r="AD1726" i="6"/>
  <c r="L1725" i="6"/>
  <c r="J1725" i="6"/>
  <c r="E1725" i="6"/>
  <c r="G1725" i="6"/>
  <c r="D1725" i="6"/>
  <c r="B1725" i="6"/>
  <c r="AT1724" i="6"/>
  <c r="AR1724" i="6"/>
  <c r="AO1724" i="6"/>
  <c r="BA1724" i="6"/>
  <c r="AZ1724" i="6"/>
  <c r="AE1724" i="6"/>
  <c r="AD1724" i="6"/>
  <c r="L1723" i="6"/>
  <c r="AN1724" i="6" s="1"/>
  <c r="J1723" i="6"/>
  <c r="E1723" i="6"/>
  <c r="G1723" i="6"/>
  <c r="D1723" i="6"/>
  <c r="B1723" i="6"/>
  <c r="AT1722" i="6"/>
  <c r="AR1722" i="6"/>
  <c r="AO1722" i="6"/>
  <c r="BA1722" i="6"/>
  <c r="AZ1722" i="6"/>
  <c r="AE1722" i="6"/>
  <c r="AD1722" i="6"/>
  <c r="L1721" i="6"/>
  <c r="AN1722" i="6" s="1"/>
  <c r="J1721" i="6"/>
  <c r="E1721" i="6"/>
  <c r="G1721" i="6"/>
  <c r="D1721" i="6"/>
  <c r="B1721" i="6"/>
  <c r="AT1720" i="6"/>
  <c r="AR1720" i="6"/>
  <c r="AO1720" i="6"/>
  <c r="BA1720" i="6"/>
  <c r="AZ1720" i="6"/>
  <c r="AE1720" i="6"/>
  <c r="AD1720" i="6"/>
  <c r="L1719" i="6"/>
  <c r="AN1720" i="6" s="1"/>
  <c r="J1719" i="6"/>
  <c r="E1719" i="6"/>
  <c r="G1719" i="6"/>
  <c r="D1719" i="6"/>
  <c r="B1719" i="6"/>
  <c r="AT1718" i="6"/>
  <c r="AR1718" i="6"/>
  <c r="AO1718" i="6"/>
  <c r="BA1718" i="6"/>
  <c r="AZ1718" i="6"/>
  <c r="AE1718" i="6"/>
  <c r="AD1718" i="6"/>
  <c r="L1717" i="6"/>
  <c r="AX1718" i="6" s="1"/>
  <c r="J1717" i="6"/>
  <c r="E1717" i="6"/>
  <c r="G1717" i="6"/>
  <c r="D1717" i="6"/>
  <c r="B1717" i="6"/>
  <c r="AT1716" i="6"/>
  <c r="AR1716" i="6"/>
  <c r="AO1716" i="6"/>
  <c r="BA1716" i="6"/>
  <c r="AZ1716" i="6"/>
  <c r="AE1716" i="6"/>
  <c r="AD1716" i="6"/>
  <c r="L1715" i="6"/>
  <c r="J1715" i="6"/>
  <c r="E1715" i="6"/>
  <c r="G1715" i="6"/>
  <c r="D1715" i="6"/>
  <c r="B1715" i="6"/>
  <c r="AT1714" i="6"/>
  <c r="AR1714" i="6"/>
  <c r="AO1714" i="6"/>
  <c r="BA1714" i="6"/>
  <c r="AZ1714" i="6"/>
  <c r="AE1714" i="6"/>
  <c r="AD1714" i="6"/>
  <c r="L1713" i="6"/>
  <c r="AN1714" i="6" s="1"/>
  <c r="J1713" i="6"/>
  <c r="E1713" i="6"/>
  <c r="G1713" i="6"/>
  <c r="D1713" i="6"/>
  <c r="B1713" i="6"/>
  <c r="AT1712" i="6"/>
  <c r="AR1712" i="6"/>
  <c r="AO1712" i="6"/>
  <c r="BA1712" i="6"/>
  <c r="AZ1712" i="6"/>
  <c r="AE1712" i="6"/>
  <c r="AD1712" i="6"/>
  <c r="L1711" i="6"/>
  <c r="AN1712" i="6" s="1"/>
  <c r="J1711" i="6"/>
  <c r="E1711" i="6"/>
  <c r="G1711" i="6"/>
  <c r="D1711" i="6"/>
  <c r="B1711" i="6"/>
  <c r="AT1710" i="6"/>
  <c r="AR1710" i="6"/>
  <c r="AO1710" i="6"/>
  <c r="BA1710" i="6"/>
  <c r="AZ1710" i="6"/>
  <c r="AE1710" i="6"/>
  <c r="AD1710" i="6"/>
  <c r="L1709" i="6"/>
  <c r="J1709" i="6"/>
  <c r="E1709" i="6"/>
  <c r="G1709" i="6"/>
  <c r="D1709" i="6"/>
  <c r="B1709" i="6"/>
  <c r="AX1708" i="6"/>
  <c r="AT1708" i="6"/>
  <c r="AR1708" i="6"/>
  <c r="AO1708" i="6"/>
  <c r="BA1708" i="6"/>
  <c r="AZ1708" i="6"/>
  <c r="AE1708" i="6"/>
  <c r="AD1708" i="6"/>
  <c r="K1708" i="6"/>
  <c r="I1708" i="6" s="1"/>
  <c r="L1707" i="6"/>
  <c r="AN1708" i="6" s="1"/>
  <c r="J1707" i="6"/>
  <c r="E1707" i="6"/>
  <c r="G1707" i="6"/>
  <c r="D1707" i="6"/>
  <c r="B1707" i="6"/>
  <c r="G1703" i="6"/>
  <c r="G1702" i="6"/>
  <c r="L1701" i="6"/>
  <c r="L1700" i="6"/>
  <c r="L1697" i="6"/>
  <c r="L1695" i="6"/>
  <c r="L1694" i="6"/>
  <c r="L1688" i="6"/>
  <c r="L1687" i="6"/>
  <c r="L1683" i="6"/>
  <c r="AT1673" i="6"/>
  <c r="AR1673" i="6"/>
  <c r="AO1673" i="6"/>
  <c r="BA1673" i="6"/>
  <c r="AZ1673" i="6"/>
  <c r="AE1673" i="6"/>
  <c r="AD1673" i="6"/>
  <c r="C1672" i="6"/>
  <c r="L1671" i="6"/>
  <c r="AW1673" i="6" s="1"/>
  <c r="I1671" i="6"/>
  <c r="H1671" i="6"/>
  <c r="E1671" i="6"/>
  <c r="G1671" i="6"/>
  <c r="D1671" i="6"/>
  <c r="C1671" i="6"/>
  <c r="B1671" i="6"/>
  <c r="AT1670" i="6"/>
  <c r="AR1670" i="6"/>
  <c r="AO1670" i="6"/>
  <c r="BA1670" i="6"/>
  <c r="AZ1670" i="6"/>
  <c r="AE1670" i="6"/>
  <c r="AD1670" i="6"/>
  <c r="C1669" i="6"/>
  <c r="L1668" i="6"/>
  <c r="I1668" i="6"/>
  <c r="H1668" i="6"/>
  <c r="J1668" i="6" s="1"/>
  <c r="E1668" i="6"/>
  <c r="G1668" i="6"/>
  <c r="D1668" i="6"/>
  <c r="C1668" i="6"/>
  <c r="B1668" i="6"/>
  <c r="AT1667" i="6"/>
  <c r="AR1667" i="6"/>
  <c r="AO1667" i="6"/>
  <c r="BA1667" i="6"/>
  <c r="AZ1667" i="6"/>
  <c r="AE1667" i="6"/>
  <c r="AD1667" i="6"/>
  <c r="C1666" i="6"/>
  <c r="L1665" i="6"/>
  <c r="AW1667" i="6" s="1"/>
  <c r="J1665" i="6"/>
  <c r="E1665" i="6"/>
  <c r="G1665" i="6"/>
  <c r="D1665" i="6"/>
  <c r="C1665" i="6"/>
  <c r="B1665" i="6"/>
  <c r="AT1664" i="6"/>
  <c r="AR1664" i="6"/>
  <c r="AO1664" i="6"/>
  <c r="BA1664" i="6"/>
  <c r="AZ1664" i="6"/>
  <c r="AE1664" i="6"/>
  <c r="AD1664" i="6"/>
  <c r="C1663" i="6"/>
  <c r="L1662" i="6"/>
  <c r="K1664" i="6" s="1"/>
  <c r="J1662" i="6"/>
  <c r="E1662" i="6"/>
  <c r="G1662" i="6"/>
  <c r="D1662" i="6"/>
  <c r="C1662" i="6"/>
  <c r="B1662" i="6"/>
  <c r="AT1661" i="6"/>
  <c r="AR1661" i="6"/>
  <c r="AO1661" i="6"/>
  <c r="BA1661" i="6"/>
  <c r="AZ1661" i="6"/>
  <c r="L1690" i="6" s="1"/>
  <c r="AE1661" i="6"/>
  <c r="AD1661" i="6"/>
  <c r="C1660" i="6"/>
  <c r="L1659" i="6"/>
  <c r="K1661" i="6" s="1"/>
  <c r="I1659" i="6"/>
  <c r="H1659" i="6"/>
  <c r="E1659" i="6"/>
  <c r="G1659" i="6"/>
  <c r="D1659" i="6"/>
  <c r="C1659" i="6"/>
  <c r="B1659" i="6"/>
  <c r="L1653" i="6"/>
  <c r="L1652" i="6"/>
  <c r="L1649" i="6"/>
  <c r="L1647" i="6"/>
  <c r="L1646" i="6"/>
  <c r="L1644" i="6" s="1"/>
  <c r="L1640" i="6"/>
  <c r="L1639" i="6"/>
  <c r="L1635" i="6"/>
  <c r="AE1625" i="6"/>
  <c r="AD1625" i="6"/>
  <c r="G1624" i="6"/>
  <c r="F1624" i="6"/>
  <c r="E1624" i="6"/>
  <c r="G1623" i="6"/>
  <c r="E1623" i="6"/>
  <c r="L1620" i="6"/>
  <c r="I1620" i="6"/>
  <c r="H1620" i="6"/>
  <c r="G1620" i="6"/>
  <c r="F1620" i="6"/>
  <c r="L1619" i="6"/>
  <c r="L1618" i="6" s="1"/>
  <c r="AW1625" i="6" s="1"/>
  <c r="L1638" i="6" s="1"/>
  <c r="I1619" i="6"/>
  <c r="H1619" i="6"/>
  <c r="G1619" i="6"/>
  <c r="F1619" i="6"/>
  <c r="L1617" i="6"/>
  <c r="J1617" i="6"/>
  <c r="G1617" i="6"/>
  <c r="F1617" i="6"/>
  <c r="L1616" i="6"/>
  <c r="J1616" i="6"/>
  <c r="G1616" i="6"/>
  <c r="F1616" i="6"/>
  <c r="E1616" i="6"/>
  <c r="L1615" i="6"/>
  <c r="J1615" i="6"/>
  <c r="G1615" i="6"/>
  <c r="F1615" i="6"/>
  <c r="L1614" i="6"/>
  <c r="J1614" i="6"/>
  <c r="G1614" i="6"/>
  <c r="F1614" i="6"/>
  <c r="E1614" i="6"/>
  <c r="L1613" i="6"/>
  <c r="J1613" i="6"/>
  <c r="G1613" i="6"/>
  <c r="F1613" i="6"/>
  <c r="L1612" i="6"/>
  <c r="I1612" i="6"/>
  <c r="H1612" i="6"/>
  <c r="G1612" i="6"/>
  <c r="F1612" i="6"/>
  <c r="L1609" i="6"/>
  <c r="L1608" i="6" s="1"/>
  <c r="J1609" i="6"/>
  <c r="G1609" i="6"/>
  <c r="F1609" i="6"/>
  <c r="C1607" i="6"/>
  <c r="C1606" i="6"/>
  <c r="B1606" i="6"/>
  <c r="E1605" i="6"/>
  <c r="G1605" i="6"/>
  <c r="D1605" i="6"/>
  <c r="L1599" i="6"/>
  <c r="L1598" i="6"/>
  <c r="L1595" i="6"/>
  <c r="L1593" i="6"/>
  <c r="L1592" i="6"/>
  <c r="L1586" i="6"/>
  <c r="L1585" i="6"/>
  <c r="L1581" i="6"/>
  <c r="AE1571" i="6"/>
  <c r="AD1571" i="6"/>
  <c r="G1570" i="6"/>
  <c r="E1570" i="6"/>
  <c r="G1569" i="6"/>
  <c r="E1569" i="6"/>
  <c r="BA1567" i="6"/>
  <c r="AZ1567" i="6"/>
  <c r="AE1567" i="6"/>
  <c r="AD1567" i="6"/>
  <c r="E1567" i="6"/>
  <c r="G1567" i="6"/>
  <c r="D1567" i="6"/>
  <c r="C1567" i="6"/>
  <c r="B1567" i="6"/>
  <c r="L1565" i="6"/>
  <c r="I1565" i="6"/>
  <c r="H1565" i="6"/>
  <c r="J1565" i="6" s="1"/>
  <c r="G1565" i="6"/>
  <c r="F1565" i="6"/>
  <c r="L1564" i="6"/>
  <c r="I1564" i="6"/>
  <c r="H1564" i="6"/>
  <c r="G1564" i="6"/>
  <c r="F1564" i="6"/>
  <c r="L1563" i="6"/>
  <c r="I1563" i="6"/>
  <c r="J1563" i="6" s="1"/>
  <c r="H1563" i="6"/>
  <c r="G1563" i="6"/>
  <c r="F1563" i="6"/>
  <c r="L1561" i="6"/>
  <c r="J1561" i="6"/>
  <c r="G1561" i="6"/>
  <c r="F1561" i="6"/>
  <c r="L1560" i="6"/>
  <c r="J1560" i="6"/>
  <c r="G1560" i="6"/>
  <c r="F1560" i="6"/>
  <c r="E1560" i="6"/>
  <c r="L1559" i="6"/>
  <c r="J1559" i="6"/>
  <c r="G1559" i="6"/>
  <c r="F1559" i="6"/>
  <c r="L1558" i="6"/>
  <c r="J1558" i="6"/>
  <c r="G1558" i="6"/>
  <c r="F1558" i="6"/>
  <c r="E1558" i="6"/>
  <c r="L1557" i="6"/>
  <c r="J1557" i="6"/>
  <c r="G1557" i="6"/>
  <c r="F1557" i="6"/>
  <c r="L1554" i="6"/>
  <c r="L1553" i="6" s="1"/>
  <c r="J1554" i="6"/>
  <c r="G1554" i="6"/>
  <c r="F1554" i="6"/>
  <c r="C1552" i="6"/>
  <c r="C1551" i="6"/>
  <c r="B1551" i="6"/>
  <c r="E1550" i="6"/>
  <c r="G1550" i="6"/>
  <c r="D1550" i="6"/>
  <c r="AE1549" i="6"/>
  <c r="AD1549" i="6"/>
  <c r="G1548" i="6"/>
  <c r="E1548" i="6"/>
  <c r="G1547" i="6"/>
  <c r="E1547" i="6"/>
  <c r="BA1545" i="6"/>
  <c r="AZ1545" i="6"/>
  <c r="AE1545" i="6"/>
  <c r="AD1545" i="6"/>
  <c r="E1545" i="6"/>
  <c r="G1545" i="6"/>
  <c r="D1545" i="6"/>
  <c r="C1545" i="6"/>
  <c r="B1545" i="6"/>
  <c r="L1543" i="6"/>
  <c r="J1543" i="6"/>
  <c r="G1543" i="6"/>
  <c r="L1542" i="6"/>
  <c r="J1542" i="6"/>
  <c r="G1542" i="6"/>
  <c r="L1541" i="6"/>
  <c r="I1541" i="6"/>
  <c r="H1541" i="6"/>
  <c r="J1541" i="6" s="1"/>
  <c r="G1541" i="6"/>
  <c r="L1539" i="6"/>
  <c r="J1539" i="6"/>
  <c r="G1539" i="6"/>
  <c r="F1539" i="6"/>
  <c r="L1538" i="6"/>
  <c r="J1538" i="6"/>
  <c r="G1538" i="6"/>
  <c r="F1538" i="6"/>
  <c r="E1538" i="6"/>
  <c r="L1537" i="6"/>
  <c r="J1537" i="6"/>
  <c r="G1537" i="6"/>
  <c r="F1537" i="6"/>
  <c r="L1536" i="6"/>
  <c r="J1536" i="6"/>
  <c r="G1536" i="6"/>
  <c r="F1536" i="6"/>
  <c r="E1536" i="6"/>
  <c r="L1535" i="6"/>
  <c r="J1535" i="6"/>
  <c r="G1535" i="6"/>
  <c r="F1535" i="6"/>
  <c r="L1532" i="6"/>
  <c r="L1531" i="6" s="1"/>
  <c r="J1532" i="6"/>
  <c r="G1532" i="6"/>
  <c r="F1532" i="6"/>
  <c r="C1530" i="6"/>
  <c r="C1529" i="6"/>
  <c r="B1529" i="6"/>
  <c r="E1528" i="6"/>
  <c r="G1528" i="6"/>
  <c r="D1528" i="6"/>
  <c r="AE1527" i="6"/>
  <c r="AD1527" i="6"/>
  <c r="G1526" i="6"/>
  <c r="E1526" i="6"/>
  <c r="G1525" i="6"/>
  <c r="E1525" i="6"/>
  <c r="L1522" i="6"/>
  <c r="J1522" i="6"/>
  <c r="G1522" i="6"/>
  <c r="L1521" i="6"/>
  <c r="I1521" i="6"/>
  <c r="J1521" i="6" s="1"/>
  <c r="H1521" i="6"/>
  <c r="G1521" i="6"/>
  <c r="L1518" i="6"/>
  <c r="L1519" i="6"/>
  <c r="J1519" i="6"/>
  <c r="G1519" i="6"/>
  <c r="F1519" i="6"/>
  <c r="L1516" i="6"/>
  <c r="L1515" i="6" s="1"/>
  <c r="AR1527" i="6" s="1"/>
  <c r="J1516" i="6"/>
  <c r="G1516" i="6"/>
  <c r="F1516" i="6"/>
  <c r="C1514" i="6"/>
  <c r="B1514" i="6"/>
  <c r="E1513" i="6"/>
  <c r="G1513" i="6"/>
  <c r="D1513" i="6"/>
  <c r="L1507" i="6"/>
  <c r="L1506" i="6"/>
  <c r="L1503" i="6"/>
  <c r="L1501" i="6"/>
  <c r="L1498" i="6" s="1"/>
  <c r="L1500" i="6"/>
  <c r="L1493" i="6"/>
  <c r="L1489" i="6"/>
  <c r="AU1479" i="6"/>
  <c r="AS1479" i="6"/>
  <c r="AP1479" i="6"/>
  <c r="BA1479" i="6"/>
  <c r="AZ1479" i="6"/>
  <c r="AE1479" i="6"/>
  <c r="AD1479" i="6"/>
  <c r="L1478" i="6"/>
  <c r="BB1479" i="6" s="1"/>
  <c r="J1478" i="6"/>
  <c r="E1478" i="6"/>
  <c r="G1478" i="6"/>
  <c r="D1478" i="6"/>
  <c r="C1478" i="6"/>
  <c r="AU1477" i="6"/>
  <c r="AS1477" i="6"/>
  <c r="AP1477" i="6"/>
  <c r="BA1477" i="6"/>
  <c r="AZ1477" i="6"/>
  <c r="AE1477" i="6"/>
  <c r="AD1477" i="6"/>
  <c r="L1476" i="6"/>
  <c r="K1477" i="6" s="1"/>
  <c r="I1477" i="6" s="1"/>
  <c r="J1476" i="6"/>
  <c r="E1476" i="6"/>
  <c r="G1476" i="6"/>
  <c r="D1476" i="6"/>
  <c r="C1476" i="6"/>
  <c r="AU1475" i="6"/>
  <c r="AS1475" i="6"/>
  <c r="AP1475" i="6"/>
  <c r="BA1475" i="6"/>
  <c r="AZ1475" i="6"/>
  <c r="AE1475" i="6"/>
  <c r="AD1475" i="6"/>
  <c r="L1474" i="6"/>
  <c r="J1474" i="6"/>
  <c r="E1474" i="6"/>
  <c r="G1474" i="6"/>
  <c r="D1474" i="6"/>
  <c r="C1474" i="6"/>
  <c r="AU1473" i="6"/>
  <c r="AS1473" i="6"/>
  <c r="AP1473" i="6"/>
  <c r="BA1473" i="6"/>
  <c r="AZ1473" i="6"/>
  <c r="AE1473" i="6"/>
  <c r="AD1473" i="6"/>
  <c r="L1472" i="6"/>
  <c r="AN1473" i="6" s="1"/>
  <c r="J1472" i="6"/>
  <c r="E1472" i="6"/>
  <c r="G1472" i="6"/>
  <c r="D1472" i="6"/>
  <c r="C1472" i="6"/>
  <c r="AW1471" i="6"/>
  <c r="AE1471" i="6"/>
  <c r="AD1471" i="6"/>
  <c r="G1470" i="6"/>
  <c r="E1470" i="6"/>
  <c r="G1469" i="6"/>
  <c r="E1469" i="6"/>
  <c r="L1466" i="6"/>
  <c r="L1463" i="6" s="1"/>
  <c r="AT1471" i="6" s="1"/>
  <c r="J1466" i="6"/>
  <c r="G1466" i="6"/>
  <c r="F1466" i="6"/>
  <c r="E1466" i="6"/>
  <c r="L1465" i="6"/>
  <c r="J1465" i="6"/>
  <c r="G1465" i="6"/>
  <c r="F1465" i="6"/>
  <c r="L1464" i="6"/>
  <c r="J1464" i="6"/>
  <c r="G1464" i="6"/>
  <c r="F1464" i="6"/>
  <c r="L1461" i="6"/>
  <c r="L1460" i="6" s="1"/>
  <c r="AR1471" i="6" s="1"/>
  <c r="J1461" i="6"/>
  <c r="G1461" i="6"/>
  <c r="F1461" i="6"/>
  <c r="C1459" i="6"/>
  <c r="B1459" i="6"/>
  <c r="E1458" i="6"/>
  <c r="G1458" i="6"/>
  <c r="D1458" i="6"/>
  <c r="AW1457" i="6"/>
  <c r="AE1457" i="6"/>
  <c r="AD1457" i="6"/>
  <c r="G1456" i="6"/>
  <c r="E1456" i="6"/>
  <c r="G1455" i="6"/>
  <c r="E1455" i="6"/>
  <c r="L1449" i="6"/>
  <c r="L1452" i="6"/>
  <c r="J1452" i="6"/>
  <c r="G1452" i="6"/>
  <c r="F1452" i="6"/>
  <c r="E1452" i="6"/>
  <c r="L1451" i="6"/>
  <c r="J1451" i="6"/>
  <c r="G1451" i="6"/>
  <c r="F1451" i="6"/>
  <c r="L1450" i="6"/>
  <c r="J1450" i="6"/>
  <c r="G1450" i="6"/>
  <c r="F1450" i="6"/>
  <c r="L1447" i="6"/>
  <c r="L1446" i="6" s="1"/>
  <c r="J1447" i="6"/>
  <c r="G1447" i="6"/>
  <c r="F1447" i="6"/>
  <c r="C1445" i="6"/>
  <c r="B1445" i="6"/>
  <c r="E1444" i="6"/>
  <c r="G1444" i="6"/>
  <c r="D1444" i="6"/>
  <c r="AW1443" i="6"/>
  <c r="AE1443" i="6"/>
  <c r="AD1443" i="6"/>
  <c r="G1442" i="6"/>
  <c r="E1442" i="6"/>
  <c r="G1441" i="6"/>
  <c r="E1441" i="6"/>
  <c r="L1438" i="6"/>
  <c r="J1438" i="6"/>
  <c r="G1438" i="6"/>
  <c r="F1438" i="6"/>
  <c r="E1438" i="6"/>
  <c r="L1437" i="6"/>
  <c r="J1437" i="6"/>
  <c r="G1437" i="6"/>
  <c r="F1437" i="6"/>
  <c r="L1436" i="6"/>
  <c r="J1436" i="6"/>
  <c r="G1436" i="6"/>
  <c r="F1436" i="6"/>
  <c r="L1435" i="6"/>
  <c r="J1435" i="6"/>
  <c r="G1435" i="6"/>
  <c r="F1435" i="6"/>
  <c r="E1435" i="6"/>
  <c r="L1434" i="6"/>
  <c r="J1434" i="6"/>
  <c r="G1434" i="6"/>
  <c r="F1434" i="6"/>
  <c r="L1431" i="6"/>
  <c r="L1430" i="6" s="1"/>
  <c r="AR1443" i="6" s="1"/>
  <c r="J1431" i="6"/>
  <c r="G1431" i="6"/>
  <c r="F1431" i="6"/>
  <c r="C1429" i="6"/>
  <c r="B1429" i="6"/>
  <c r="E1428" i="6"/>
  <c r="G1428" i="6"/>
  <c r="D1428" i="6"/>
  <c r="AW1427" i="6"/>
  <c r="AE1427" i="6"/>
  <c r="AD1427" i="6"/>
  <c r="G1426" i="6"/>
  <c r="E1426" i="6"/>
  <c r="G1425" i="6"/>
  <c r="E1425" i="6"/>
  <c r="L1422" i="6"/>
  <c r="L1419" i="6" s="1"/>
  <c r="AT1427" i="6" s="1"/>
  <c r="J1422" i="6"/>
  <c r="G1422" i="6"/>
  <c r="F1422" i="6"/>
  <c r="E1422" i="6"/>
  <c r="L1421" i="6"/>
  <c r="J1421" i="6"/>
  <c r="G1421" i="6"/>
  <c r="F1421" i="6"/>
  <c r="L1420" i="6"/>
  <c r="J1420" i="6"/>
  <c r="G1420" i="6"/>
  <c r="F1420" i="6"/>
  <c r="L1417" i="6"/>
  <c r="L1416" i="6" s="1"/>
  <c r="J1417" i="6"/>
  <c r="G1417" i="6"/>
  <c r="F1417" i="6"/>
  <c r="C1415" i="6"/>
  <c r="B1415" i="6"/>
  <c r="E1414" i="6"/>
  <c r="G1414" i="6"/>
  <c r="D1414" i="6"/>
  <c r="AE1413" i="6"/>
  <c r="AD1413" i="6"/>
  <c r="G1412" i="6"/>
  <c r="E1412" i="6"/>
  <c r="G1411" i="6"/>
  <c r="E1411" i="6"/>
  <c r="G1408" i="6"/>
  <c r="F1408" i="6"/>
  <c r="E1408" i="6"/>
  <c r="D1408" i="6"/>
  <c r="C1408" i="6"/>
  <c r="B1408" i="6"/>
  <c r="G1407" i="6"/>
  <c r="F1407" i="6"/>
  <c r="E1407" i="6"/>
  <c r="D1407" i="6"/>
  <c r="C1407" i="6"/>
  <c r="B1407" i="6"/>
  <c r="G1406" i="6"/>
  <c r="F1406" i="6"/>
  <c r="E1406" i="6"/>
  <c r="D1406" i="6"/>
  <c r="C1406" i="6"/>
  <c r="B1406" i="6"/>
  <c r="G1405" i="6"/>
  <c r="F1405" i="6"/>
  <c r="E1405" i="6"/>
  <c r="D1405" i="6"/>
  <c r="C1405" i="6"/>
  <c r="B1405" i="6"/>
  <c r="L1404" i="6"/>
  <c r="I1404" i="6"/>
  <c r="H1404" i="6"/>
  <c r="G1404" i="6"/>
  <c r="F1404" i="6"/>
  <c r="L1403" i="6"/>
  <c r="I1403" i="6"/>
  <c r="H1403" i="6"/>
  <c r="G1403" i="6"/>
  <c r="F1403" i="6"/>
  <c r="L1401" i="6"/>
  <c r="J1401" i="6"/>
  <c r="G1401" i="6"/>
  <c r="F1401" i="6"/>
  <c r="E1401" i="6"/>
  <c r="L1400" i="6"/>
  <c r="J1400" i="6"/>
  <c r="G1400" i="6"/>
  <c r="F1400" i="6"/>
  <c r="L1399" i="6"/>
  <c r="J1399" i="6"/>
  <c r="G1399" i="6"/>
  <c r="F1399" i="6"/>
  <c r="E1399" i="6"/>
  <c r="L1398" i="6"/>
  <c r="I1398" i="6"/>
  <c r="H1398" i="6"/>
  <c r="G1398" i="6"/>
  <c r="F1398" i="6"/>
  <c r="L1395" i="6"/>
  <c r="L1394" i="6" s="1"/>
  <c r="AR1413" i="6" s="1"/>
  <c r="J1395" i="6"/>
  <c r="G1395" i="6"/>
  <c r="F1395" i="6"/>
  <c r="C1393" i="6"/>
  <c r="B1393" i="6"/>
  <c r="E1392" i="6"/>
  <c r="G1392" i="6"/>
  <c r="D1392" i="6"/>
  <c r="AE1391" i="6"/>
  <c r="AD1391" i="6"/>
  <c r="G1390" i="6"/>
  <c r="E1390" i="6"/>
  <c r="G1389" i="6"/>
  <c r="E1389" i="6"/>
  <c r="L1386" i="6"/>
  <c r="I1386" i="6"/>
  <c r="H1386" i="6"/>
  <c r="J1386" i="6" s="1"/>
  <c r="G1386" i="6"/>
  <c r="F1386" i="6"/>
  <c r="L1385" i="6"/>
  <c r="I1385" i="6"/>
  <c r="H1385" i="6"/>
  <c r="J1385" i="6" s="1"/>
  <c r="G1385" i="6"/>
  <c r="F1385" i="6"/>
  <c r="L1384" i="6"/>
  <c r="I1384" i="6"/>
  <c r="H1384" i="6"/>
  <c r="G1384" i="6"/>
  <c r="F1384" i="6"/>
  <c r="L1382" i="6"/>
  <c r="J1382" i="6"/>
  <c r="G1382" i="6"/>
  <c r="F1382" i="6"/>
  <c r="E1382" i="6"/>
  <c r="L1381" i="6"/>
  <c r="J1381" i="6"/>
  <c r="G1381" i="6"/>
  <c r="F1381" i="6"/>
  <c r="L1380" i="6"/>
  <c r="J1380" i="6"/>
  <c r="G1380" i="6"/>
  <c r="F1380" i="6"/>
  <c r="E1380" i="6"/>
  <c r="L1379" i="6"/>
  <c r="J1379" i="6"/>
  <c r="G1379" i="6"/>
  <c r="F1379" i="6"/>
  <c r="L1376" i="6"/>
  <c r="L1375" i="6" s="1"/>
  <c r="J1376" i="6"/>
  <c r="G1376" i="6"/>
  <c r="F1376" i="6"/>
  <c r="C1374" i="6"/>
  <c r="C1373" i="6"/>
  <c r="B1373" i="6"/>
  <c r="E1372" i="6"/>
  <c r="G1372" i="6"/>
  <c r="D1372" i="6"/>
  <c r="AW1371" i="6"/>
  <c r="AE1371" i="6"/>
  <c r="AD1371" i="6"/>
  <c r="G1370" i="6"/>
  <c r="E1370" i="6"/>
  <c r="G1369" i="6"/>
  <c r="E1369" i="6"/>
  <c r="L1366" i="6"/>
  <c r="J1366" i="6"/>
  <c r="G1366" i="6"/>
  <c r="F1366" i="6"/>
  <c r="E1366" i="6"/>
  <c r="L1365" i="6"/>
  <c r="J1365" i="6"/>
  <c r="G1365" i="6"/>
  <c r="F1365" i="6"/>
  <c r="L1364" i="6"/>
  <c r="L1360" i="6" s="1"/>
  <c r="J1364" i="6"/>
  <c r="G1364" i="6"/>
  <c r="F1364" i="6"/>
  <c r="E1364" i="6"/>
  <c r="L1363" i="6"/>
  <c r="I1363" i="6"/>
  <c r="H1363" i="6"/>
  <c r="G1363" i="6"/>
  <c r="F1363" i="6"/>
  <c r="L1362" i="6"/>
  <c r="J1362" i="6"/>
  <c r="G1362" i="6"/>
  <c r="F1362" i="6"/>
  <c r="E1362" i="6"/>
  <c r="L1361" i="6"/>
  <c r="J1361" i="6"/>
  <c r="G1361" i="6"/>
  <c r="F1361" i="6"/>
  <c r="L1358" i="6"/>
  <c r="L1357" i="6" s="1"/>
  <c r="J1358" i="6"/>
  <c r="G1358" i="6"/>
  <c r="F1358" i="6"/>
  <c r="C1356" i="6"/>
  <c r="B1356" i="6"/>
  <c r="E1355" i="6"/>
  <c r="G1355" i="6"/>
  <c r="D1355" i="6"/>
  <c r="AW1354" i="6"/>
  <c r="AE1354" i="6"/>
  <c r="AD1354" i="6"/>
  <c r="G1353" i="6"/>
  <c r="E1353" i="6"/>
  <c r="G1352" i="6"/>
  <c r="E1352" i="6"/>
  <c r="L1349" i="6"/>
  <c r="J1349" i="6"/>
  <c r="G1349" i="6"/>
  <c r="F1349" i="6"/>
  <c r="E1349" i="6"/>
  <c r="L1348" i="6"/>
  <c r="J1348" i="6"/>
  <c r="G1348" i="6"/>
  <c r="F1348" i="6"/>
  <c r="L1347" i="6"/>
  <c r="J1347" i="6"/>
  <c r="G1347" i="6"/>
  <c r="F1347" i="6"/>
  <c r="E1347" i="6"/>
  <c r="L1346" i="6"/>
  <c r="I1346" i="6"/>
  <c r="H1346" i="6"/>
  <c r="G1346" i="6"/>
  <c r="F1346" i="6"/>
  <c r="L1345" i="6"/>
  <c r="J1345" i="6"/>
  <c r="G1345" i="6"/>
  <c r="F1345" i="6"/>
  <c r="E1345" i="6"/>
  <c r="L1344" i="6"/>
  <c r="J1344" i="6"/>
  <c r="G1344" i="6"/>
  <c r="F1344" i="6"/>
  <c r="L1341" i="6"/>
  <c r="L1340" i="6" s="1"/>
  <c r="AR1354" i="6" s="1"/>
  <c r="J1341" i="6"/>
  <c r="G1341" i="6"/>
  <c r="F1341" i="6"/>
  <c r="C1339" i="6"/>
  <c r="B1339" i="6"/>
  <c r="E1338" i="6"/>
  <c r="G1338" i="6"/>
  <c r="D1338" i="6"/>
  <c r="AW1337" i="6"/>
  <c r="AE1337" i="6"/>
  <c r="AD1337" i="6"/>
  <c r="G1336" i="6"/>
  <c r="E1336" i="6"/>
  <c r="G1335" i="6"/>
  <c r="E1335" i="6"/>
  <c r="L1332" i="6"/>
  <c r="J1332" i="6"/>
  <c r="G1332" i="6"/>
  <c r="F1332" i="6"/>
  <c r="E1332" i="6"/>
  <c r="L1331" i="6"/>
  <c r="J1331" i="6"/>
  <c r="G1331" i="6"/>
  <c r="F1331" i="6"/>
  <c r="L1330" i="6"/>
  <c r="L1328" i="6" s="1"/>
  <c r="L1327" i="6" s="1"/>
  <c r="AO1337" i="6" s="1"/>
  <c r="J1330" i="6"/>
  <c r="G1330" i="6"/>
  <c r="F1330" i="6"/>
  <c r="E1330" i="6"/>
  <c r="L1329" i="6"/>
  <c r="J1329" i="6"/>
  <c r="G1329" i="6"/>
  <c r="F1329" i="6"/>
  <c r="L1326" i="6"/>
  <c r="L1325" i="6" s="1"/>
  <c r="J1326" i="6"/>
  <c r="G1326" i="6"/>
  <c r="F1326" i="6"/>
  <c r="C1324" i="6"/>
  <c r="B1324" i="6"/>
  <c r="E1323" i="6"/>
  <c r="G1323" i="6"/>
  <c r="D1323" i="6"/>
  <c r="L1317" i="6"/>
  <c r="L1316" i="6"/>
  <c r="L1313" i="6"/>
  <c r="L1311" i="6"/>
  <c r="L1310" i="6"/>
  <c r="L1303" i="6"/>
  <c r="L1299" i="6"/>
  <c r="AU1289" i="6"/>
  <c r="AS1289" i="6"/>
  <c r="AP1289" i="6"/>
  <c r="BA1289" i="6"/>
  <c r="AZ1289" i="6"/>
  <c r="AE1289" i="6"/>
  <c r="AD1289" i="6"/>
  <c r="K1289" i="6"/>
  <c r="L1288" i="6"/>
  <c r="AN1289" i="6" s="1"/>
  <c r="J1288" i="6"/>
  <c r="E1288" i="6"/>
  <c r="G1288" i="6"/>
  <c r="D1288" i="6"/>
  <c r="C1288" i="6"/>
  <c r="AU1287" i="6"/>
  <c r="AS1287" i="6"/>
  <c r="AP1287" i="6"/>
  <c r="BA1287" i="6"/>
  <c r="AZ1287" i="6"/>
  <c r="AE1287" i="6"/>
  <c r="AD1287" i="6"/>
  <c r="L1286" i="6"/>
  <c r="K1287" i="6" s="1"/>
  <c r="I1287" i="6" s="1"/>
  <c r="J1286" i="6"/>
  <c r="E1286" i="6"/>
  <c r="G1286" i="6"/>
  <c r="D1286" i="6"/>
  <c r="C1286" i="6"/>
  <c r="AW1285" i="6"/>
  <c r="AE1285" i="6"/>
  <c r="AD1285" i="6"/>
  <c r="G1284" i="6"/>
  <c r="E1284" i="6"/>
  <c r="G1283" i="6"/>
  <c r="E1283" i="6"/>
  <c r="L1280" i="6"/>
  <c r="J1280" i="6"/>
  <c r="G1280" i="6"/>
  <c r="F1280" i="6"/>
  <c r="E1280" i="6"/>
  <c r="L1279" i="6"/>
  <c r="J1279" i="6"/>
  <c r="G1279" i="6"/>
  <c r="F1279" i="6"/>
  <c r="L1278" i="6"/>
  <c r="J1278" i="6"/>
  <c r="G1278" i="6"/>
  <c r="F1278" i="6"/>
  <c r="E1278" i="6"/>
  <c r="L1277" i="6"/>
  <c r="I1277" i="6"/>
  <c r="H1277" i="6"/>
  <c r="G1277" i="6"/>
  <c r="F1277" i="6"/>
  <c r="L1274" i="6"/>
  <c r="L1273" i="6" s="1"/>
  <c r="AR1285" i="6" s="1"/>
  <c r="J1274" i="6"/>
  <c r="G1274" i="6"/>
  <c r="F1274" i="6"/>
  <c r="C1272" i="6"/>
  <c r="B1272" i="6"/>
  <c r="E1271" i="6"/>
  <c r="G1271" i="6"/>
  <c r="D1271" i="6"/>
  <c r="AW1270" i="6"/>
  <c r="AE1270" i="6"/>
  <c r="AD1270" i="6"/>
  <c r="G1269" i="6"/>
  <c r="E1269" i="6"/>
  <c r="G1268" i="6"/>
  <c r="E1268" i="6"/>
  <c r="L1265" i="6"/>
  <c r="J1265" i="6"/>
  <c r="G1265" i="6"/>
  <c r="F1265" i="6"/>
  <c r="E1265" i="6"/>
  <c r="L1264" i="6"/>
  <c r="J1264" i="6"/>
  <c r="G1264" i="6"/>
  <c r="F1264" i="6"/>
  <c r="L1263" i="6"/>
  <c r="J1263" i="6"/>
  <c r="G1263" i="6"/>
  <c r="F1263" i="6"/>
  <c r="E1263" i="6"/>
  <c r="L1262" i="6"/>
  <c r="I1262" i="6"/>
  <c r="H1262" i="6"/>
  <c r="J1262" i="6" s="1"/>
  <c r="G1262" i="6"/>
  <c r="F1262" i="6"/>
  <c r="L1259" i="6"/>
  <c r="L1258" i="6" s="1"/>
  <c r="J1259" i="6"/>
  <c r="G1259" i="6"/>
  <c r="F1259" i="6"/>
  <c r="C1257" i="6"/>
  <c r="B1257" i="6"/>
  <c r="E1256" i="6"/>
  <c r="G1256" i="6"/>
  <c r="D1256" i="6"/>
  <c r="AW1255" i="6"/>
  <c r="AE1255" i="6"/>
  <c r="AD1255" i="6"/>
  <c r="G1254" i="6"/>
  <c r="E1254" i="6"/>
  <c r="G1253" i="6"/>
  <c r="E1253" i="6"/>
  <c r="L1250" i="6"/>
  <c r="J1250" i="6"/>
  <c r="G1250" i="6"/>
  <c r="F1250" i="6"/>
  <c r="E1250" i="6"/>
  <c r="L1249" i="6"/>
  <c r="J1249" i="6"/>
  <c r="G1249" i="6"/>
  <c r="F1249" i="6"/>
  <c r="L1248" i="6"/>
  <c r="J1248" i="6"/>
  <c r="G1248" i="6"/>
  <c r="F1248" i="6"/>
  <c r="E1248" i="6"/>
  <c r="L1247" i="6"/>
  <c r="I1247" i="6"/>
  <c r="H1247" i="6"/>
  <c r="G1247" i="6"/>
  <c r="F1247" i="6"/>
  <c r="L1244" i="6"/>
  <c r="L1243" i="6" s="1"/>
  <c r="J1244" i="6"/>
  <c r="G1244" i="6"/>
  <c r="F1244" i="6"/>
  <c r="C1242" i="6"/>
  <c r="B1242" i="6"/>
  <c r="E1241" i="6"/>
  <c r="G1241" i="6"/>
  <c r="D1241" i="6"/>
  <c r="AW1240" i="6"/>
  <c r="AE1240" i="6"/>
  <c r="AD1240" i="6"/>
  <c r="G1239" i="6"/>
  <c r="E1239" i="6"/>
  <c r="G1238" i="6"/>
  <c r="E1238" i="6"/>
  <c r="L1235" i="6"/>
  <c r="J1235" i="6"/>
  <c r="G1235" i="6"/>
  <c r="F1235" i="6"/>
  <c r="E1235" i="6"/>
  <c r="L1234" i="6"/>
  <c r="J1234" i="6"/>
  <c r="G1234" i="6"/>
  <c r="F1234" i="6"/>
  <c r="L1233" i="6"/>
  <c r="J1233" i="6"/>
  <c r="G1233" i="6"/>
  <c r="F1233" i="6"/>
  <c r="E1233" i="6"/>
  <c r="L1232" i="6"/>
  <c r="I1232" i="6"/>
  <c r="H1232" i="6"/>
  <c r="G1232" i="6"/>
  <c r="F1232" i="6"/>
  <c r="L1229" i="6"/>
  <c r="L1228" i="6" s="1"/>
  <c r="AR1240" i="6" s="1"/>
  <c r="J1229" i="6"/>
  <c r="G1229" i="6"/>
  <c r="F1229" i="6"/>
  <c r="C1227" i="6"/>
  <c r="B1227" i="6"/>
  <c r="E1226" i="6"/>
  <c r="G1226" i="6"/>
  <c r="D1226" i="6"/>
  <c r="L1220" i="6"/>
  <c r="L1219" i="6"/>
  <c r="L1216" i="6"/>
  <c r="L1214" i="6"/>
  <c r="L1213" i="6"/>
  <c r="L1207" i="6"/>
  <c r="L1206" i="6"/>
  <c r="L1202" i="6"/>
  <c r="AW1192" i="6"/>
  <c r="AE1192" i="6"/>
  <c r="AD1192" i="6"/>
  <c r="G1191" i="6"/>
  <c r="E1191" i="6"/>
  <c r="G1190" i="6"/>
  <c r="E1190" i="6"/>
  <c r="G1187" i="6"/>
  <c r="F1187" i="6"/>
  <c r="E1187" i="6"/>
  <c r="D1187" i="6"/>
  <c r="C1187" i="6"/>
  <c r="B1187" i="6"/>
  <c r="G1186" i="6"/>
  <c r="F1186" i="6"/>
  <c r="E1186" i="6"/>
  <c r="D1186" i="6"/>
  <c r="C1186" i="6"/>
  <c r="B1186" i="6"/>
  <c r="G1185" i="6"/>
  <c r="F1185" i="6"/>
  <c r="E1185" i="6"/>
  <c r="D1185" i="6"/>
  <c r="C1185" i="6"/>
  <c r="B1185" i="6"/>
  <c r="G1184" i="6"/>
  <c r="F1184" i="6"/>
  <c r="E1184" i="6"/>
  <c r="D1184" i="6"/>
  <c r="C1184" i="6"/>
  <c r="B1184" i="6"/>
  <c r="G1183" i="6"/>
  <c r="F1183" i="6"/>
  <c r="E1183" i="6"/>
  <c r="D1183" i="6"/>
  <c r="C1183" i="6"/>
  <c r="B1183" i="6"/>
  <c r="L1182" i="6"/>
  <c r="J1182" i="6"/>
  <c r="G1182" i="6"/>
  <c r="F1182" i="6"/>
  <c r="E1182" i="6"/>
  <c r="L1181" i="6"/>
  <c r="J1181" i="6"/>
  <c r="G1181" i="6"/>
  <c r="F1181" i="6"/>
  <c r="L1180" i="6"/>
  <c r="L1178" i="6" s="1"/>
  <c r="J1180" i="6"/>
  <c r="G1180" i="6"/>
  <c r="F1180" i="6"/>
  <c r="E1180" i="6"/>
  <c r="L1179" i="6"/>
  <c r="I1179" i="6"/>
  <c r="H1179" i="6"/>
  <c r="G1179" i="6"/>
  <c r="F1179" i="6"/>
  <c r="L1176" i="6"/>
  <c r="L1175" i="6" s="1"/>
  <c r="J1176" i="6"/>
  <c r="G1176" i="6"/>
  <c r="F1176" i="6"/>
  <c r="C1174" i="6"/>
  <c r="B1174" i="6"/>
  <c r="E1173" i="6"/>
  <c r="G1173" i="6"/>
  <c r="D1173" i="6"/>
  <c r="AW1172" i="6"/>
  <c r="AE1172" i="6"/>
  <c r="AD1172" i="6"/>
  <c r="G1171" i="6"/>
  <c r="E1171" i="6"/>
  <c r="G1170" i="6"/>
  <c r="E1170" i="6"/>
  <c r="L1167" i="6"/>
  <c r="L1165" i="6" s="1"/>
  <c r="J1167" i="6"/>
  <c r="G1167" i="6"/>
  <c r="F1167" i="6"/>
  <c r="E1167" i="6"/>
  <c r="L1166" i="6"/>
  <c r="J1166" i="6"/>
  <c r="G1166" i="6"/>
  <c r="F1166" i="6"/>
  <c r="L1163" i="6"/>
  <c r="L1162" i="6" s="1"/>
  <c r="AR1172" i="6" s="1"/>
  <c r="J1163" i="6"/>
  <c r="G1163" i="6"/>
  <c r="F1163" i="6"/>
  <c r="C1161" i="6"/>
  <c r="B1161" i="6"/>
  <c r="E1160" i="6"/>
  <c r="G1160" i="6"/>
  <c r="D1160" i="6"/>
  <c r="AW1159" i="6"/>
  <c r="AE1159" i="6"/>
  <c r="AD1159" i="6"/>
  <c r="G1158" i="6"/>
  <c r="E1158" i="6"/>
  <c r="G1157" i="6"/>
  <c r="E1157" i="6"/>
  <c r="G1154" i="6"/>
  <c r="F1154" i="6"/>
  <c r="E1154" i="6"/>
  <c r="D1154" i="6"/>
  <c r="C1154" i="6"/>
  <c r="B1154" i="6"/>
  <c r="G1153" i="6"/>
  <c r="F1153" i="6"/>
  <c r="E1153" i="6"/>
  <c r="D1153" i="6"/>
  <c r="C1153" i="6"/>
  <c r="B1153" i="6"/>
  <c r="G1152" i="6"/>
  <c r="F1152" i="6"/>
  <c r="E1152" i="6"/>
  <c r="D1152" i="6"/>
  <c r="C1152" i="6"/>
  <c r="B1152" i="6"/>
  <c r="G1151" i="6"/>
  <c r="F1151" i="6"/>
  <c r="E1151" i="6"/>
  <c r="D1151" i="6"/>
  <c r="C1151" i="6"/>
  <c r="B1151" i="6"/>
  <c r="G1150" i="6"/>
  <c r="F1150" i="6"/>
  <c r="E1150" i="6"/>
  <c r="D1150" i="6"/>
  <c r="C1150" i="6"/>
  <c r="B1150" i="6"/>
  <c r="L1149" i="6"/>
  <c r="J1149" i="6"/>
  <c r="G1149" i="6"/>
  <c r="F1149" i="6"/>
  <c r="E1149" i="6"/>
  <c r="L1148" i="6"/>
  <c r="J1148" i="6"/>
  <c r="G1148" i="6"/>
  <c r="F1148" i="6"/>
  <c r="L1147" i="6"/>
  <c r="J1147" i="6"/>
  <c r="G1147" i="6"/>
  <c r="F1147" i="6"/>
  <c r="E1147" i="6"/>
  <c r="L1146" i="6"/>
  <c r="I1146" i="6"/>
  <c r="H1146" i="6"/>
  <c r="J1146" i="6" s="1"/>
  <c r="G1146" i="6"/>
  <c r="F1146" i="6"/>
  <c r="L1143" i="6"/>
  <c r="L1142" i="6" s="1"/>
  <c r="J1143" i="6"/>
  <c r="G1143" i="6"/>
  <c r="F1143" i="6"/>
  <c r="C1141" i="6"/>
  <c r="B1141" i="6"/>
  <c r="E1140" i="6"/>
  <c r="G1140" i="6"/>
  <c r="D1140" i="6"/>
  <c r="AW1139" i="6"/>
  <c r="AE1139" i="6"/>
  <c r="AD1139" i="6"/>
  <c r="G1138" i="6"/>
  <c r="E1138" i="6"/>
  <c r="G1137" i="6"/>
  <c r="E1137" i="6"/>
  <c r="L1134" i="6"/>
  <c r="L1132" i="6" s="1"/>
  <c r="J1134" i="6"/>
  <c r="G1134" i="6"/>
  <c r="F1134" i="6"/>
  <c r="E1134" i="6"/>
  <c r="L1133" i="6"/>
  <c r="J1133" i="6"/>
  <c r="G1133" i="6"/>
  <c r="F1133" i="6"/>
  <c r="L1130" i="6"/>
  <c r="L1129" i="6" s="1"/>
  <c r="AR1139" i="6" s="1"/>
  <c r="J1130" i="6"/>
  <c r="G1130" i="6"/>
  <c r="F1130" i="6"/>
  <c r="C1128" i="6"/>
  <c r="B1128" i="6"/>
  <c r="E1127" i="6"/>
  <c r="G1127" i="6"/>
  <c r="D1127" i="6"/>
  <c r="L1121" i="6"/>
  <c r="L1120" i="6"/>
  <c r="L1117" i="6"/>
  <c r="L1115" i="6"/>
  <c r="L1112" i="6" s="1"/>
  <c r="L1114" i="6"/>
  <c r="L1108" i="6"/>
  <c r="L1107" i="6"/>
  <c r="L1103" i="6"/>
  <c r="AE1093" i="6"/>
  <c r="AD1093" i="6"/>
  <c r="G1092" i="6"/>
  <c r="E1092" i="6"/>
  <c r="G1091" i="6"/>
  <c r="E1091" i="6"/>
  <c r="L1088" i="6"/>
  <c r="I1088" i="6"/>
  <c r="H1088" i="6"/>
  <c r="G1088" i="6"/>
  <c r="F1088" i="6"/>
  <c r="L1087" i="6"/>
  <c r="I1087" i="6"/>
  <c r="H1087" i="6"/>
  <c r="G1087" i="6"/>
  <c r="F1087" i="6"/>
  <c r="L1086" i="6"/>
  <c r="I1086" i="6"/>
  <c r="H1086" i="6"/>
  <c r="G1086" i="6"/>
  <c r="F1086" i="6"/>
  <c r="L1085" i="6"/>
  <c r="I1085" i="6"/>
  <c r="H1085" i="6"/>
  <c r="J1085" i="6" s="1"/>
  <c r="G1085" i="6"/>
  <c r="F1085" i="6"/>
  <c r="L1084" i="6"/>
  <c r="I1084" i="6"/>
  <c r="H1084" i="6"/>
  <c r="G1084" i="6"/>
  <c r="F1084" i="6"/>
  <c r="L1082" i="6"/>
  <c r="J1082" i="6"/>
  <c r="G1082" i="6"/>
  <c r="F1082" i="6"/>
  <c r="E1082" i="6"/>
  <c r="L1081" i="6"/>
  <c r="J1081" i="6"/>
  <c r="G1081" i="6"/>
  <c r="F1081" i="6"/>
  <c r="L1080" i="6"/>
  <c r="J1080" i="6"/>
  <c r="G1080" i="6"/>
  <c r="F1080" i="6"/>
  <c r="E1080" i="6"/>
  <c r="L1079" i="6"/>
  <c r="I1079" i="6"/>
  <c r="H1079" i="6"/>
  <c r="G1079" i="6"/>
  <c r="F1079" i="6"/>
  <c r="L1076" i="6"/>
  <c r="L1075" i="6" s="1"/>
  <c r="J1076" i="6"/>
  <c r="G1076" i="6"/>
  <c r="F1076" i="6"/>
  <c r="C1074" i="6"/>
  <c r="B1074" i="6"/>
  <c r="E1073" i="6"/>
  <c r="G1073" i="6"/>
  <c r="D1073" i="6"/>
  <c r="AE1072" i="6"/>
  <c r="AD1072" i="6"/>
  <c r="G1071" i="6"/>
  <c r="E1071" i="6"/>
  <c r="G1070" i="6"/>
  <c r="E1070" i="6"/>
  <c r="G1067" i="6"/>
  <c r="F1067" i="6"/>
  <c r="E1067" i="6"/>
  <c r="D1067" i="6"/>
  <c r="C1067" i="6"/>
  <c r="B1067" i="6"/>
  <c r="L1066" i="6"/>
  <c r="I1066" i="6"/>
  <c r="H1066" i="6"/>
  <c r="G1066" i="6"/>
  <c r="F1066" i="6"/>
  <c r="L1065" i="6"/>
  <c r="I1065" i="6"/>
  <c r="H1065" i="6"/>
  <c r="J1065" i="6" s="1"/>
  <c r="G1065" i="6"/>
  <c r="F1065" i="6"/>
  <c r="L1064" i="6"/>
  <c r="I1064" i="6"/>
  <c r="H1064" i="6"/>
  <c r="G1064" i="6"/>
  <c r="F1064" i="6"/>
  <c r="L1063" i="6"/>
  <c r="I1063" i="6"/>
  <c r="H1063" i="6"/>
  <c r="G1063" i="6"/>
  <c r="F1063" i="6"/>
  <c r="L1062" i="6"/>
  <c r="I1062" i="6"/>
  <c r="J1062" i="6" s="1"/>
  <c r="H1062" i="6"/>
  <c r="G1062" i="6"/>
  <c r="F1062" i="6"/>
  <c r="L1060" i="6"/>
  <c r="J1060" i="6"/>
  <c r="G1060" i="6"/>
  <c r="F1060" i="6"/>
  <c r="E1060" i="6"/>
  <c r="L1059" i="6"/>
  <c r="J1059" i="6"/>
  <c r="G1059" i="6"/>
  <c r="F1059" i="6"/>
  <c r="L1058" i="6"/>
  <c r="J1058" i="6"/>
  <c r="G1058" i="6"/>
  <c r="F1058" i="6"/>
  <c r="E1058" i="6"/>
  <c r="L1057" i="6"/>
  <c r="J1057" i="6"/>
  <c r="G1057" i="6"/>
  <c r="F1057" i="6"/>
  <c r="L1056" i="6"/>
  <c r="J1056" i="6"/>
  <c r="G1056" i="6"/>
  <c r="F1056" i="6"/>
  <c r="E1056" i="6"/>
  <c r="L1055" i="6"/>
  <c r="I1055" i="6"/>
  <c r="H1055" i="6"/>
  <c r="G1055" i="6"/>
  <c r="F1055" i="6"/>
  <c r="L1052" i="6"/>
  <c r="L1051" i="6" s="1"/>
  <c r="J1052" i="6"/>
  <c r="G1052" i="6"/>
  <c r="F1052" i="6"/>
  <c r="C1050" i="6"/>
  <c r="B1050" i="6"/>
  <c r="E1049" i="6"/>
  <c r="G1049" i="6"/>
  <c r="D1049" i="6"/>
  <c r="AW1048" i="6"/>
  <c r="AE1048" i="6"/>
  <c r="AD1048" i="6"/>
  <c r="G1047" i="6"/>
  <c r="E1047" i="6"/>
  <c r="G1046" i="6"/>
  <c r="E1046" i="6"/>
  <c r="L1043" i="6"/>
  <c r="J1043" i="6"/>
  <c r="G1043" i="6"/>
  <c r="F1043" i="6"/>
  <c r="E1043" i="6"/>
  <c r="L1042" i="6"/>
  <c r="J1042" i="6"/>
  <c r="G1042" i="6"/>
  <c r="F1042" i="6"/>
  <c r="L1041" i="6"/>
  <c r="J1041" i="6"/>
  <c r="G1041" i="6"/>
  <c r="F1041" i="6"/>
  <c r="E1041" i="6"/>
  <c r="L1040" i="6"/>
  <c r="I1040" i="6"/>
  <c r="H1040" i="6"/>
  <c r="G1040" i="6"/>
  <c r="F1040" i="6"/>
  <c r="L1037" i="6"/>
  <c r="L1036" i="6" s="1"/>
  <c r="J1037" i="6"/>
  <c r="G1037" i="6"/>
  <c r="F1037" i="6"/>
  <c r="C1035" i="6"/>
  <c r="B1035" i="6"/>
  <c r="E1034" i="6"/>
  <c r="G1034" i="6"/>
  <c r="D1034" i="6"/>
  <c r="AW1033" i="6"/>
  <c r="AE1033" i="6"/>
  <c r="AD1033" i="6"/>
  <c r="G1032" i="6"/>
  <c r="E1032" i="6"/>
  <c r="G1031" i="6"/>
  <c r="E1031" i="6"/>
  <c r="L1028" i="6"/>
  <c r="J1028" i="6"/>
  <c r="G1028" i="6"/>
  <c r="F1028" i="6"/>
  <c r="E1028" i="6"/>
  <c r="L1027" i="6"/>
  <c r="J1027" i="6"/>
  <c r="G1027" i="6"/>
  <c r="F1027" i="6"/>
  <c r="L1026" i="6"/>
  <c r="J1026" i="6"/>
  <c r="G1026" i="6"/>
  <c r="F1026" i="6"/>
  <c r="E1026" i="6"/>
  <c r="L1025" i="6"/>
  <c r="I1025" i="6"/>
  <c r="H1025" i="6"/>
  <c r="G1025" i="6"/>
  <c r="F1025" i="6"/>
  <c r="L1022" i="6"/>
  <c r="L1021" i="6" s="1"/>
  <c r="AR1033" i="6" s="1"/>
  <c r="J1022" i="6"/>
  <c r="G1022" i="6"/>
  <c r="F1022" i="6"/>
  <c r="C1020" i="6"/>
  <c r="B1020" i="6"/>
  <c r="E1019" i="6"/>
  <c r="G1019" i="6"/>
  <c r="D1019" i="6"/>
  <c r="AW1018" i="6"/>
  <c r="AE1018" i="6"/>
  <c r="AD1018" i="6"/>
  <c r="G1017" i="6"/>
  <c r="F1017" i="6"/>
  <c r="E1017" i="6"/>
  <c r="G1016" i="6"/>
  <c r="E1016" i="6"/>
  <c r="G1013" i="6"/>
  <c r="F1013" i="6"/>
  <c r="E1013" i="6"/>
  <c r="D1013" i="6"/>
  <c r="C1013" i="6"/>
  <c r="B1013" i="6"/>
  <c r="G1012" i="6"/>
  <c r="F1012" i="6"/>
  <c r="E1012" i="6"/>
  <c r="D1012" i="6"/>
  <c r="C1012" i="6"/>
  <c r="B1012" i="6"/>
  <c r="G1011" i="6"/>
  <c r="F1011" i="6"/>
  <c r="E1011" i="6"/>
  <c r="D1011" i="6"/>
  <c r="C1011" i="6"/>
  <c r="B1011" i="6"/>
  <c r="L1010" i="6"/>
  <c r="J1010" i="6"/>
  <c r="G1010" i="6"/>
  <c r="F1010" i="6"/>
  <c r="E1010" i="6"/>
  <c r="L1009" i="6"/>
  <c r="J1009" i="6"/>
  <c r="G1009" i="6"/>
  <c r="F1009" i="6"/>
  <c r="L1008" i="6"/>
  <c r="J1008" i="6"/>
  <c r="G1008" i="6"/>
  <c r="F1008" i="6"/>
  <c r="E1008" i="6"/>
  <c r="L1007" i="6"/>
  <c r="J1007" i="6"/>
  <c r="G1007" i="6"/>
  <c r="F1007" i="6"/>
  <c r="L1006" i="6"/>
  <c r="J1006" i="6"/>
  <c r="G1006" i="6"/>
  <c r="F1006" i="6"/>
  <c r="E1006" i="6"/>
  <c r="L1005" i="6"/>
  <c r="I1005" i="6"/>
  <c r="H1005" i="6"/>
  <c r="G1005" i="6"/>
  <c r="F1005" i="6"/>
  <c r="L1004" i="6"/>
  <c r="J1004" i="6"/>
  <c r="G1004" i="6"/>
  <c r="F1004" i="6"/>
  <c r="L1003" i="6"/>
  <c r="J1003" i="6"/>
  <c r="G1003" i="6"/>
  <c r="F1003" i="6"/>
  <c r="E1003" i="6"/>
  <c r="L1002" i="6"/>
  <c r="J1002" i="6"/>
  <c r="G1002" i="6"/>
  <c r="F1002" i="6"/>
  <c r="L999" i="6"/>
  <c r="J999" i="6"/>
  <c r="G999" i="6"/>
  <c r="F999" i="6"/>
  <c r="L998" i="6"/>
  <c r="J998" i="6"/>
  <c r="G998" i="6"/>
  <c r="F998" i="6"/>
  <c r="L997" i="6"/>
  <c r="J997" i="6"/>
  <c r="G997" i="6"/>
  <c r="F997" i="6"/>
  <c r="L996" i="6"/>
  <c r="J996" i="6"/>
  <c r="G996" i="6"/>
  <c r="F996" i="6"/>
  <c r="C994" i="6"/>
  <c r="C993" i="6"/>
  <c r="B993" i="6"/>
  <c r="E992" i="6"/>
  <c r="G992" i="6"/>
  <c r="D992" i="6"/>
  <c r="AW991" i="6"/>
  <c r="AE991" i="6"/>
  <c r="AD991" i="6"/>
  <c r="G990" i="6"/>
  <c r="E990" i="6"/>
  <c r="G989" i="6"/>
  <c r="E989" i="6"/>
  <c r="L986" i="6"/>
  <c r="J986" i="6"/>
  <c r="G986" i="6"/>
  <c r="F986" i="6"/>
  <c r="E986" i="6"/>
  <c r="L985" i="6"/>
  <c r="J985" i="6"/>
  <c r="G985" i="6"/>
  <c r="F985" i="6"/>
  <c r="L984" i="6"/>
  <c r="J984" i="6"/>
  <c r="G984" i="6"/>
  <c r="F984" i="6"/>
  <c r="E984" i="6"/>
  <c r="L983" i="6"/>
  <c r="I983" i="6"/>
  <c r="H983" i="6"/>
  <c r="G983" i="6"/>
  <c r="F983" i="6"/>
  <c r="L980" i="6"/>
  <c r="L979" i="6" s="1"/>
  <c r="J980" i="6"/>
  <c r="G980" i="6"/>
  <c r="F980" i="6"/>
  <c r="C978" i="6"/>
  <c r="B978" i="6"/>
  <c r="E977" i="6"/>
  <c r="G977" i="6"/>
  <c r="D977" i="6"/>
  <c r="AW976" i="6"/>
  <c r="AE976" i="6"/>
  <c r="AD976" i="6"/>
  <c r="G975" i="6"/>
  <c r="E975" i="6"/>
  <c r="G974" i="6"/>
  <c r="E974" i="6"/>
  <c r="L971" i="6"/>
  <c r="J971" i="6"/>
  <c r="G971" i="6"/>
  <c r="F971" i="6"/>
  <c r="E971" i="6"/>
  <c r="L970" i="6"/>
  <c r="J970" i="6"/>
  <c r="G970" i="6"/>
  <c r="F970" i="6"/>
  <c r="L969" i="6"/>
  <c r="J969" i="6"/>
  <c r="G969" i="6"/>
  <c r="F969" i="6"/>
  <c r="E969" i="6"/>
  <c r="L968" i="6"/>
  <c r="I968" i="6"/>
  <c r="H968" i="6"/>
  <c r="G968" i="6"/>
  <c r="F968" i="6"/>
  <c r="L965" i="6"/>
  <c r="L964" i="6" s="1"/>
  <c r="AR976" i="6" s="1"/>
  <c r="J965" i="6"/>
  <c r="G965" i="6"/>
  <c r="F965" i="6"/>
  <c r="C963" i="6"/>
  <c r="B963" i="6"/>
  <c r="E962" i="6"/>
  <c r="G962" i="6"/>
  <c r="D962" i="6"/>
  <c r="AW961" i="6"/>
  <c r="AE961" i="6"/>
  <c r="AD961" i="6"/>
  <c r="G960" i="6"/>
  <c r="E960" i="6"/>
  <c r="G959" i="6"/>
  <c r="E959" i="6"/>
  <c r="L956" i="6"/>
  <c r="J956" i="6"/>
  <c r="G956" i="6"/>
  <c r="F956" i="6"/>
  <c r="E956" i="6"/>
  <c r="L955" i="6"/>
  <c r="J955" i="6"/>
  <c r="G955" i="6"/>
  <c r="F955" i="6"/>
  <c r="L954" i="6"/>
  <c r="J954" i="6"/>
  <c r="G954" i="6"/>
  <c r="F954" i="6"/>
  <c r="E954" i="6"/>
  <c r="L953" i="6"/>
  <c r="I953" i="6"/>
  <c r="H953" i="6"/>
  <c r="J953" i="6" s="1"/>
  <c r="G953" i="6"/>
  <c r="F953" i="6"/>
  <c r="L950" i="6"/>
  <c r="L949" i="6" s="1"/>
  <c r="J950" i="6"/>
  <c r="G950" i="6"/>
  <c r="F950" i="6"/>
  <c r="C948" i="6"/>
  <c r="B948" i="6"/>
  <c r="E947" i="6"/>
  <c r="G947" i="6"/>
  <c r="D947" i="6"/>
  <c r="L941" i="6"/>
  <c r="L940" i="6"/>
  <c r="L937" i="6"/>
  <c r="L935" i="6"/>
  <c r="L934" i="6"/>
  <c r="L932" i="6" s="1"/>
  <c r="L928" i="6"/>
  <c r="L927" i="6"/>
  <c r="L923" i="6"/>
  <c r="AW913" i="6"/>
  <c r="AE913" i="6"/>
  <c r="AD913" i="6"/>
  <c r="G912" i="6"/>
  <c r="F912" i="6"/>
  <c r="E912" i="6"/>
  <c r="G911" i="6"/>
  <c r="E911" i="6"/>
  <c r="G908" i="6"/>
  <c r="F908" i="6"/>
  <c r="E908" i="6"/>
  <c r="D908" i="6"/>
  <c r="C908" i="6"/>
  <c r="B908" i="6"/>
  <c r="G907" i="6"/>
  <c r="F907" i="6"/>
  <c r="E907" i="6"/>
  <c r="D907" i="6"/>
  <c r="C907" i="6"/>
  <c r="B907" i="6"/>
  <c r="G906" i="6"/>
  <c r="F906" i="6"/>
  <c r="E906" i="6"/>
  <c r="D906" i="6"/>
  <c r="C906" i="6"/>
  <c r="B906" i="6"/>
  <c r="L905" i="6"/>
  <c r="J905" i="6"/>
  <c r="G905" i="6"/>
  <c r="F905" i="6"/>
  <c r="E905" i="6"/>
  <c r="L904" i="6"/>
  <c r="J904" i="6"/>
  <c r="G904" i="6"/>
  <c r="F904" i="6"/>
  <c r="L903" i="6"/>
  <c r="J903" i="6"/>
  <c r="G903" i="6"/>
  <c r="F903" i="6"/>
  <c r="E903" i="6"/>
  <c r="L902" i="6"/>
  <c r="J902" i="6"/>
  <c r="G902" i="6"/>
  <c r="F902" i="6"/>
  <c r="L901" i="6"/>
  <c r="J901" i="6"/>
  <c r="G901" i="6"/>
  <c r="F901" i="6"/>
  <c r="E901" i="6"/>
  <c r="L900" i="6"/>
  <c r="I900" i="6"/>
  <c r="H900" i="6"/>
  <c r="G900" i="6"/>
  <c r="F900" i="6"/>
  <c r="L899" i="6"/>
  <c r="J899" i="6"/>
  <c r="G899" i="6"/>
  <c r="F899" i="6"/>
  <c r="L898" i="6"/>
  <c r="J898" i="6"/>
  <c r="G898" i="6"/>
  <c r="F898" i="6"/>
  <c r="E898" i="6"/>
  <c r="L897" i="6"/>
  <c r="J897" i="6"/>
  <c r="G897" i="6"/>
  <c r="F897" i="6"/>
  <c r="L894" i="6"/>
  <c r="J894" i="6"/>
  <c r="G894" i="6"/>
  <c r="F894" i="6"/>
  <c r="L893" i="6"/>
  <c r="J893" i="6"/>
  <c r="G893" i="6"/>
  <c r="F893" i="6"/>
  <c r="L892" i="6"/>
  <c r="J892" i="6"/>
  <c r="G892" i="6"/>
  <c r="F892" i="6"/>
  <c r="L891" i="6"/>
  <c r="J891" i="6"/>
  <c r="G891" i="6"/>
  <c r="F891" i="6"/>
  <c r="C889" i="6"/>
  <c r="C888" i="6"/>
  <c r="B888" i="6"/>
  <c r="E887" i="6"/>
  <c r="G887" i="6"/>
  <c r="D887" i="6"/>
  <c r="AW886" i="6"/>
  <c r="AE886" i="6"/>
  <c r="AD886" i="6"/>
  <c r="G885" i="6"/>
  <c r="E885" i="6"/>
  <c r="G884" i="6"/>
  <c r="E884" i="6"/>
  <c r="L881" i="6"/>
  <c r="J881" i="6"/>
  <c r="G881" i="6"/>
  <c r="F881" i="6"/>
  <c r="E881" i="6"/>
  <c r="L880" i="6"/>
  <c r="J880" i="6"/>
  <c r="G880" i="6"/>
  <c r="F880" i="6"/>
  <c r="L879" i="6"/>
  <c r="J879" i="6"/>
  <c r="G879" i="6"/>
  <c r="F879" i="6"/>
  <c r="E879" i="6"/>
  <c r="L878" i="6"/>
  <c r="I878" i="6"/>
  <c r="H878" i="6"/>
  <c r="G878" i="6"/>
  <c r="F878" i="6"/>
  <c r="L875" i="6"/>
  <c r="L874" i="6" s="1"/>
  <c r="AR886" i="6" s="1"/>
  <c r="J875" i="6"/>
  <c r="G875" i="6"/>
  <c r="F875" i="6"/>
  <c r="C873" i="6"/>
  <c r="B873" i="6"/>
  <c r="E872" i="6"/>
  <c r="G872" i="6"/>
  <c r="D872" i="6"/>
  <c r="AW871" i="6"/>
  <c r="AE871" i="6"/>
  <c r="AD871" i="6"/>
  <c r="G870" i="6"/>
  <c r="E870" i="6"/>
  <c r="G869" i="6"/>
  <c r="E869" i="6"/>
  <c r="L866" i="6"/>
  <c r="J866" i="6"/>
  <c r="G866" i="6"/>
  <c r="F866" i="6"/>
  <c r="E866" i="6"/>
  <c r="L865" i="6"/>
  <c r="J865" i="6"/>
  <c r="G865" i="6"/>
  <c r="F865" i="6"/>
  <c r="L864" i="6"/>
  <c r="J864" i="6"/>
  <c r="G864" i="6"/>
  <c r="F864" i="6"/>
  <c r="E864" i="6"/>
  <c r="L863" i="6"/>
  <c r="I863" i="6"/>
  <c r="H863" i="6"/>
  <c r="G863" i="6"/>
  <c r="F863" i="6"/>
  <c r="L860" i="6"/>
  <c r="L859" i="6" s="1"/>
  <c r="AR871" i="6" s="1"/>
  <c r="J860" i="6"/>
  <c r="G860" i="6"/>
  <c r="F860" i="6"/>
  <c r="C858" i="6"/>
  <c r="B858" i="6"/>
  <c r="E857" i="6"/>
  <c r="G857" i="6"/>
  <c r="D857" i="6"/>
  <c r="AW856" i="6"/>
  <c r="AE856" i="6"/>
  <c r="AD856" i="6"/>
  <c r="G855" i="6"/>
  <c r="F855" i="6"/>
  <c r="E855" i="6"/>
  <c r="G854" i="6"/>
  <c r="E854" i="6"/>
  <c r="G851" i="6"/>
  <c r="F851" i="6"/>
  <c r="E851" i="6"/>
  <c r="D851" i="6"/>
  <c r="C851" i="6"/>
  <c r="B851" i="6"/>
  <c r="G850" i="6"/>
  <c r="F850" i="6"/>
  <c r="E850" i="6"/>
  <c r="D850" i="6"/>
  <c r="C850" i="6"/>
  <c r="B850" i="6"/>
  <c r="G849" i="6"/>
  <c r="F849" i="6"/>
  <c r="E849" i="6"/>
  <c r="D849" i="6"/>
  <c r="C849" i="6"/>
  <c r="B849" i="6"/>
  <c r="L848" i="6"/>
  <c r="J848" i="6"/>
  <c r="G848" i="6"/>
  <c r="F848" i="6"/>
  <c r="E848" i="6"/>
  <c r="L847" i="6"/>
  <c r="J847" i="6"/>
  <c r="G847" i="6"/>
  <c r="F847" i="6"/>
  <c r="L846" i="6"/>
  <c r="J846" i="6"/>
  <c r="G846" i="6"/>
  <c r="F846" i="6"/>
  <c r="E846" i="6"/>
  <c r="L845" i="6"/>
  <c r="J845" i="6"/>
  <c r="G845" i="6"/>
  <c r="F845" i="6"/>
  <c r="L844" i="6"/>
  <c r="J844" i="6"/>
  <c r="G844" i="6"/>
  <c r="F844" i="6"/>
  <c r="E844" i="6"/>
  <c r="L843" i="6"/>
  <c r="I843" i="6"/>
  <c r="J843" i="6" s="1"/>
  <c r="H843" i="6"/>
  <c r="G843" i="6"/>
  <c r="F843" i="6"/>
  <c r="L842" i="6"/>
  <c r="J842" i="6"/>
  <c r="G842" i="6"/>
  <c r="F842" i="6"/>
  <c r="L841" i="6"/>
  <c r="L839" i="6" s="1"/>
  <c r="J841" i="6"/>
  <c r="G841" i="6"/>
  <c r="F841" i="6"/>
  <c r="E841" i="6"/>
  <c r="L840" i="6"/>
  <c r="J840" i="6"/>
  <c r="G840" i="6"/>
  <c r="F840" i="6"/>
  <c r="L837" i="6"/>
  <c r="J837" i="6"/>
  <c r="G837" i="6"/>
  <c r="F837" i="6"/>
  <c r="L836" i="6"/>
  <c r="J836" i="6"/>
  <c r="G836" i="6"/>
  <c r="F836" i="6"/>
  <c r="L835" i="6"/>
  <c r="J835" i="6"/>
  <c r="G835" i="6"/>
  <c r="F835" i="6"/>
  <c r="L834" i="6"/>
  <c r="J834" i="6"/>
  <c r="G834" i="6"/>
  <c r="F834" i="6"/>
  <c r="C832" i="6"/>
  <c r="C831" i="6"/>
  <c r="B831" i="6"/>
  <c r="E830" i="6"/>
  <c r="G830" i="6"/>
  <c r="D830" i="6"/>
  <c r="AW829" i="6"/>
  <c r="AE829" i="6"/>
  <c r="AD829" i="6"/>
  <c r="G828" i="6"/>
  <c r="E828" i="6"/>
  <c r="G827" i="6"/>
  <c r="E827" i="6"/>
  <c r="L824" i="6"/>
  <c r="J824" i="6"/>
  <c r="G824" i="6"/>
  <c r="F824" i="6"/>
  <c r="E824" i="6"/>
  <c r="L823" i="6"/>
  <c r="J823" i="6"/>
  <c r="G823" i="6"/>
  <c r="F823" i="6"/>
  <c r="L822" i="6"/>
  <c r="J822" i="6"/>
  <c r="G822" i="6"/>
  <c r="F822" i="6"/>
  <c r="E822" i="6"/>
  <c r="L821" i="6"/>
  <c r="I821" i="6"/>
  <c r="H821" i="6"/>
  <c r="J821" i="6" s="1"/>
  <c r="G821" i="6"/>
  <c r="F821" i="6"/>
  <c r="L818" i="6"/>
  <c r="L817" i="6" s="1"/>
  <c r="AR829" i="6" s="1"/>
  <c r="J818" i="6"/>
  <c r="G818" i="6"/>
  <c r="F818" i="6"/>
  <c r="C816" i="6"/>
  <c r="B816" i="6"/>
  <c r="E815" i="6"/>
  <c r="G815" i="6"/>
  <c r="D815" i="6"/>
  <c r="AW814" i="6"/>
  <c r="AE814" i="6"/>
  <c r="AD814" i="6"/>
  <c r="G813" i="6"/>
  <c r="E813" i="6"/>
  <c r="G812" i="6"/>
  <c r="E812" i="6"/>
  <c r="L809" i="6"/>
  <c r="J809" i="6"/>
  <c r="G809" i="6"/>
  <c r="F809" i="6"/>
  <c r="E809" i="6"/>
  <c r="L808" i="6"/>
  <c r="J808" i="6"/>
  <c r="G808" i="6"/>
  <c r="F808" i="6"/>
  <c r="L807" i="6"/>
  <c r="J807" i="6"/>
  <c r="G807" i="6"/>
  <c r="F807" i="6"/>
  <c r="E807" i="6"/>
  <c r="L806" i="6"/>
  <c r="I806" i="6"/>
  <c r="J806" i="6" s="1"/>
  <c r="H806" i="6"/>
  <c r="G806" i="6"/>
  <c r="F806" i="6"/>
  <c r="L802" i="6"/>
  <c r="L803" i="6"/>
  <c r="J803" i="6"/>
  <c r="G803" i="6"/>
  <c r="F803" i="6"/>
  <c r="C801" i="6"/>
  <c r="B801" i="6"/>
  <c r="E800" i="6"/>
  <c r="G800" i="6"/>
  <c r="D800" i="6"/>
  <c r="AW799" i="6"/>
  <c r="AE799" i="6"/>
  <c r="AD799" i="6"/>
  <c r="G798" i="6"/>
  <c r="E798" i="6"/>
  <c r="G797" i="6"/>
  <c r="E797" i="6"/>
  <c r="L794" i="6"/>
  <c r="J794" i="6"/>
  <c r="G794" i="6"/>
  <c r="F794" i="6"/>
  <c r="E794" i="6"/>
  <c r="L793" i="6"/>
  <c r="J793" i="6"/>
  <c r="G793" i="6"/>
  <c r="F793" i="6"/>
  <c r="L792" i="6"/>
  <c r="L790" i="6" s="1"/>
  <c r="J792" i="6"/>
  <c r="G792" i="6"/>
  <c r="F792" i="6"/>
  <c r="E792" i="6"/>
  <c r="L791" i="6"/>
  <c r="I791" i="6"/>
  <c r="H791" i="6"/>
  <c r="G791" i="6"/>
  <c r="F791" i="6"/>
  <c r="L788" i="6"/>
  <c r="L787" i="6" s="1"/>
  <c r="J788" i="6"/>
  <c r="G788" i="6"/>
  <c r="F788" i="6"/>
  <c r="C786" i="6"/>
  <c r="B786" i="6"/>
  <c r="E785" i="6"/>
  <c r="G785" i="6"/>
  <c r="D785" i="6"/>
  <c r="AW784" i="6"/>
  <c r="AE784" i="6"/>
  <c r="AD784" i="6"/>
  <c r="G783" i="6"/>
  <c r="F783" i="6"/>
  <c r="E783" i="6"/>
  <c r="G782" i="6"/>
  <c r="E782" i="6"/>
  <c r="G779" i="6"/>
  <c r="F779" i="6"/>
  <c r="E779" i="6"/>
  <c r="D779" i="6"/>
  <c r="C779" i="6"/>
  <c r="B779" i="6"/>
  <c r="G778" i="6"/>
  <c r="F778" i="6"/>
  <c r="E778" i="6"/>
  <c r="D778" i="6"/>
  <c r="C778" i="6"/>
  <c r="B778" i="6"/>
  <c r="G777" i="6"/>
  <c r="F777" i="6"/>
  <c r="E777" i="6"/>
  <c r="D777" i="6"/>
  <c r="C777" i="6"/>
  <c r="B777" i="6"/>
  <c r="L776" i="6"/>
  <c r="J776" i="6"/>
  <c r="G776" i="6"/>
  <c r="F776" i="6"/>
  <c r="E776" i="6"/>
  <c r="L775" i="6"/>
  <c r="J775" i="6"/>
  <c r="G775" i="6"/>
  <c r="F775" i="6"/>
  <c r="L774" i="6"/>
  <c r="J774" i="6"/>
  <c r="G774" i="6"/>
  <c r="F774" i="6"/>
  <c r="E774" i="6"/>
  <c r="L773" i="6"/>
  <c r="J773" i="6"/>
  <c r="G773" i="6"/>
  <c r="F773" i="6"/>
  <c r="L772" i="6"/>
  <c r="J772" i="6"/>
  <c r="G772" i="6"/>
  <c r="F772" i="6"/>
  <c r="E772" i="6"/>
  <c r="L771" i="6"/>
  <c r="I771" i="6"/>
  <c r="H771" i="6"/>
  <c r="G771" i="6"/>
  <c r="F771" i="6"/>
  <c r="L770" i="6"/>
  <c r="J770" i="6"/>
  <c r="G770" i="6"/>
  <c r="F770" i="6"/>
  <c r="L769" i="6"/>
  <c r="J769" i="6"/>
  <c r="G769" i="6"/>
  <c r="F769" i="6"/>
  <c r="E769" i="6"/>
  <c r="L768" i="6"/>
  <c r="J768" i="6"/>
  <c r="G768" i="6"/>
  <c r="F768" i="6"/>
  <c r="L765" i="6"/>
  <c r="J765" i="6"/>
  <c r="G765" i="6"/>
  <c r="F765" i="6"/>
  <c r="L764" i="6"/>
  <c r="J764" i="6"/>
  <c r="G764" i="6"/>
  <c r="F764" i="6"/>
  <c r="L763" i="6"/>
  <c r="J763" i="6"/>
  <c r="G763" i="6"/>
  <c r="F763" i="6"/>
  <c r="L762" i="6"/>
  <c r="L761" i="6" s="1"/>
  <c r="J762" i="6"/>
  <c r="G762" i="6"/>
  <c r="F762" i="6"/>
  <c r="C760" i="6"/>
  <c r="C759" i="6"/>
  <c r="B759" i="6"/>
  <c r="E758" i="6"/>
  <c r="G758" i="6"/>
  <c r="D758" i="6"/>
  <c r="AW757" i="6"/>
  <c r="AE757" i="6"/>
  <c r="AD757" i="6"/>
  <c r="G756" i="6"/>
  <c r="E756" i="6"/>
  <c r="G755" i="6"/>
  <c r="E755" i="6"/>
  <c r="L752" i="6"/>
  <c r="J752" i="6"/>
  <c r="G752" i="6"/>
  <c r="F752" i="6"/>
  <c r="E752" i="6"/>
  <c r="L751" i="6"/>
  <c r="J751" i="6"/>
  <c r="G751" i="6"/>
  <c r="F751" i="6"/>
  <c r="L750" i="6"/>
  <c r="J750" i="6"/>
  <c r="G750" i="6"/>
  <c r="F750" i="6"/>
  <c r="E750" i="6"/>
  <c r="L749" i="6"/>
  <c r="I749" i="6"/>
  <c r="H749" i="6"/>
  <c r="G749" i="6"/>
  <c r="F749" i="6"/>
  <c r="L746" i="6"/>
  <c r="L745" i="6" s="1"/>
  <c r="J746" i="6"/>
  <c r="G746" i="6"/>
  <c r="F746" i="6"/>
  <c r="C744" i="6"/>
  <c r="B744" i="6"/>
  <c r="E743" i="6"/>
  <c r="G743" i="6"/>
  <c r="D743" i="6"/>
  <c r="AW742" i="6"/>
  <c r="AE742" i="6"/>
  <c r="AD742" i="6"/>
  <c r="G741" i="6"/>
  <c r="E741" i="6"/>
  <c r="G740" i="6"/>
  <c r="E740" i="6"/>
  <c r="L737" i="6"/>
  <c r="L733" i="6" s="1"/>
  <c r="J737" i="6"/>
  <c r="G737" i="6"/>
  <c r="F737" i="6"/>
  <c r="E737" i="6"/>
  <c r="L736" i="6"/>
  <c r="J736" i="6"/>
  <c r="G736" i="6"/>
  <c r="F736" i="6"/>
  <c r="L735" i="6"/>
  <c r="J735" i="6"/>
  <c r="G735" i="6"/>
  <c r="F735" i="6"/>
  <c r="E735" i="6"/>
  <c r="L734" i="6"/>
  <c r="I734" i="6"/>
  <c r="H734" i="6"/>
  <c r="G734" i="6"/>
  <c r="F734" i="6"/>
  <c r="L731" i="6"/>
  <c r="L730" i="6" s="1"/>
  <c r="AR742" i="6" s="1"/>
  <c r="J731" i="6"/>
  <c r="G731" i="6"/>
  <c r="F731" i="6"/>
  <c r="C729" i="6"/>
  <c r="B729" i="6"/>
  <c r="E728" i="6"/>
  <c r="G728" i="6"/>
  <c r="D728" i="6"/>
  <c r="AW727" i="6"/>
  <c r="AE727" i="6"/>
  <c r="AD727" i="6"/>
  <c r="G726" i="6"/>
  <c r="E726" i="6"/>
  <c r="G725" i="6"/>
  <c r="E725" i="6"/>
  <c r="L722" i="6"/>
  <c r="J722" i="6"/>
  <c r="G722" i="6"/>
  <c r="F722" i="6"/>
  <c r="E722" i="6"/>
  <c r="L721" i="6"/>
  <c r="J721" i="6"/>
  <c r="G721" i="6"/>
  <c r="F721" i="6"/>
  <c r="L720" i="6"/>
  <c r="J720" i="6"/>
  <c r="G720" i="6"/>
  <c r="F720" i="6"/>
  <c r="E720" i="6"/>
  <c r="L719" i="6"/>
  <c r="I719" i="6"/>
  <c r="H719" i="6"/>
  <c r="G719" i="6"/>
  <c r="F719" i="6"/>
  <c r="L716" i="6"/>
  <c r="L715" i="6" s="1"/>
  <c r="J716" i="6"/>
  <c r="G716" i="6"/>
  <c r="F716" i="6"/>
  <c r="C714" i="6"/>
  <c r="B714" i="6"/>
  <c r="E713" i="6"/>
  <c r="G713" i="6"/>
  <c r="D713" i="6"/>
  <c r="L707" i="6"/>
  <c r="L706" i="6"/>
  <c r="L703" i="6"/>
  <c r="L701" i="6"/>
  <c r="L700" i="6"/>
  <c r="L698" i="6" s="1"/>
  <c r="L694" i="6"/>
  <c r="L693" i="6"/>
  <c r="L689" i="6"/>
  <c r="AW679" i="6"/>
  <c r="AE679" i="6"/>
  <c r="AD679" i="6"/>
  <c r="G678" i="6"/>
  <c r="E678" i="6"/>
  <c r="G677" i="6"/>
  <c r="E677" i="6"/>
  <c r="G674" i="6"/>
  <c r="F674" i="6"/>
  <c r="E674" i="6"/>
  <c r="D674" i="6"/>
  <c r="C674" i="6"/>
  <c r="B674" i="6"/>
  <c r="G673" i="6"/>
  <c r="F673" i="6"/>
  <c r="E673" i="6"/>
  <c r="D673" i="6"/>
  <c r="C673" i="6"/>
  <c r="B673" i="6"/>
  <c r="L672" i="6"/>
  <c r="L670" i="6" s="1"/>
  <c r="AT679" i="6" s="1"/>
  <c r="J672" i="6"/>
  <c r="G672" i="6"/>
  <c r="F672" i="6"/>
  <c r="E672" i="6"/>
  <c r="L671" i="6"/>
  <c r="I671" i="6"/>
  <c r="H671" i="6"/>
  <c r="J671" i="6" s="1"/>
  <c r="G671" i="6"/>
  <c r="F671" i="6"/>
  <c r="L668" i="6"/>
  <c r="J668" i="6"/>
  <c r="G668" i="6"/>
  <c r="F668" i="6"/>
  <c r="L667" i="6"/>
  <c r="J667" i="6"/>
  <c r="G667" i="6"/>
  <c r="F667" i="6"/>
  <c r="L666" i="6"/>
  <c r="L665" i="6" s="1"/>
  <c r="J666" i="6"/>
  <c r="G666" i="6"/>
  <c r="F666" i="6"/>
  <c r="C664" i="6"/>
  <c r="B664" i="6"/>
  <c r="E663" i="6"/>
  <c r="G663" i="6"/>
  <c r="D663" i="6"/>
  <c r="AW662" i="6"/>
  <c r="AE662" i="6"/>
  <c r="AD662" i="6"/>
  <c r="G661" i="6"/>
  <c r="E661" i="6"/>
  <c r="G660" i="6"/>
  <c r="E660" i="6"/>
  <c r="G657" i="6"/>
  <c r="F657" i="6"/>
  <c r="E657" i="6"/>
  <c r="D657" i="6"/>
  <c r="C657" i="6"/>
  <c r="B657" i="6"/>
  <c r="G656" i="6"/>
  <c r="F656" i="6"/>
  <c r="E656" i="6"/>
  <c r="D656" i="6"/>
  <c r="C656" i="6"/>
  <c r="B656" i="6"/>
  <c r="G655" i="6"/>
  <c r="F655" i="6"/>
  <c r="E655" i="6"/>
  <c r="D655" i="6"/>
  <c r="C655" i="6"/>
  <c r="B655" i="6"/>
  <c r="L654" i="6"/>
  <c r="J654" i="6"/>
  <c r="G654" i="6"/>
  <c r="F654" i="6"/>
  <c r="E654" i="6"/>
  <c r="L653" i="6"/>
  <c r="J653" i="6"/>
  <c r="G653" i="6"/>
  <c r="F653" i="6"/>
  <c r="L652" i="6"/>
  <c r="J652" i="6"/>
  <c r="G652" i="6"/>
  <c r="F652" i="6"/>
  <c r="E652" i="6"/>
  <c r="L651" i="6"/>
  <c r="J651" i="6"/>
  <c r="G651" i="6"/>
  <c r="F651" i="6"/>
  <c r="L650" i="6"/>
  <c r="J650" i="6"/>
  <c r="G650" i="6"/>
  <c r="F650" i="6"/>
  <c r="E650" i="6"/>
  <c r="L649" i="6"/>
  <c r="I649" i="6"/>
  <c r="H649" i="6"/>
  <c r="G649" i="6"/>
  <c r="F649" i="6"/>
  <c r="L648" i="6"/>
  <c r="J648" i="6"/>
  <c r="G648" i="6"/>
  <c r="F648" i="6"/>
  <c r="L647" i="6"/>
  <c r="J647" i="6"/>
  <c r="G647" i="6"/>
  <c r="F647" i="6"/>
  <c r="E647" i="6"/>
  <c r="L646" i="6"/>
  <c r="J646" i="6"/>
  <c r="G646" i="6"/>
  <c r="F646" i="6"/>
  <c r="L643" i="6"/>
  <c r="J643" i="6"/>
  <c r="G643" i="6"/>
  <c r="F643" i="6"/>
  <c r="L642" i="6"/>
  <c r="J642" i="6"/>
  <c r="G642" i="6"/>
  <c r="F642" i="6"/>
  <c r="L641" i="6"/>
  <c r="J641" i="6"/>
  <c r="G641" i="6"/>
  <c r="F641" i="6"/>
  <c r="L640" i="6"/>
  <c r="L639" i="6" s="1"/>
  <c r="J640" i="6"/>
  <c r="G640" i="6"/>
  <c r="F640" i="6"/>
  <c r="C638" i="6"/>
  <c r="C637" i="6"/>
  <c r="B637" i="6"/>
  <c r="E636" i="6"/>
  <c r="G636" i="6"/>
  <c r="D636" i="6"/>
  <c r="AW635" i="6"/>
  <c r="AE635" i="6"/>
  <c r="AD635" i="6"/>
  <c r="G634" i="6"/>
  <c r="E634" i="6"/>
  <c r="G633" i="6"/>
  <c r="E633" i="6"/>
  <c r="L630" i="6"/>
  <c r="J630" i="6"/>
  <c r="G630" i="6"/>
  <c r="F630" i="6"/>
  <c r="E630" i="6"/>
  <c r="L629" i="6"/>
  <c r="J629" i="6"/>
  <c r="G629" i="6"/>
  <c r="F629" i="6"/>
  <c r="L628" i="6"/>
  <c r="L626" i="6" s="1"/>
  <c r="J628" i="6"/>
  <c r="G628" i="6"/>
  <c r="F628" i="6"/>
  <c r="E628" i="6"/>
  <c r="L627" i="6"/>
  <c r="I627" i="6"/>
  <c r="H627" i="6"/>
  <c r="G627" i="6"/>
  <c r="F627" i="6"/>
  <c r="L624" i="6"/>
  <c r="L623" i="6" s="1"/>
  <c r="J624" i="6"/>
  <c r="G624" i="6"/>
  <c r="F624" i="6"/>
  <c r="C622" i="6"/>
  <c r="B622" i="6"/>
  <c r="E621" i="6"/>
  <c r="G621" i="6"/>
  <c r="D621" i="6"/>
  <c r="AW620" i="6"/>
  <c r="AE620" i="6"/>
  <c r="AD620" i="6"/>
  <c r="G619" i="6"/>
  <c r="E619" i="6"/>
  <c r="G618" i="6"/>
  <c r="E618" i="6"/>
  <c r="L615" i="6"/>
  <c r="J615" i="6"/>
  <c r="G615" i="6"/>
  <c r="F615" i="6"/>
  <c r="E615" i="6"/>
  <c r="L614" i="6"/>
  <c r="J614" i="6"/>
  <c r="G614" i="6"/>
  <c r="F614" i="6"/>
  <c r="L613" i="6"/>
  <c r="J613" i="6"/>
  <c r="G613" i="6"/>
  <c r="F613" i="6"/>
  <c r="E613" i="6"/>
  <c r="L612" i="6"/>
  <c r="I612" i="6"/>
  <c r="H612" i="6"/>
  <c r="G612" i="6"/>
  <c r="F612" i="6"/>
  <c r="L609" i="6"/>
  <c r="L608" i="6" s="1"/>
  <c r="AR620" i="6" s="1"/>
  <c r="J609" i="6"/>
  <c r="G609" i="6"/>
  <c r="F609" i="6"/>
  <c r="C607" i="6"/>
  <c r="B607" i="6"/>
  <c r="E606" i="6"/>
  <c r="G606" i="6"/>
  <c r="D606" i="6"/>
  <c r="AW605" i="6"/>
  <c r="AE605" i="6"/>
  <c r="AD605" i="6"/>
  <c r="G604" i="6"/>
  <c r="E604" i="6"/>
  <c r="G603" i="6"/>
  <c r="E603" i="6"/>
  <c r="L600" i="6"/>
  <c r="L596" i="6" s="1"/>
  <c r="AT605" i="6" s="1"/>
  <c r="J600" i="6"/>
  <c r="G600" i="6"/>
  <c r="F600" i="6"/>
  <c r="E600" i="6"/>
  <c r="L599" i="6"/>
  <c r="J599" i="6"/>
  <c r="G599" i="6"/>
  <c r="F599" i="6"/>
  <c r="L598" i="6"/>
  <c r="J598" i="6"/>
  <c r="G598" i="6"/>
  <c r="F598" i="6"/>
  <c r="E598" i="6"/>
  <c r="L597" i="6"/>
  <c r="I597" i="6"/>
  <c r="J597" i="6" s="1"/>
  <c r="H597" i="6"/>
  <c r="G597" i="6"/>
  <c r="F597" i="6"/>
  <c r="L594" i="6"/>
  <c r="L593" i="6" s="1"/>
  <c r="AR605" i="6" s="1"/>
  <c r="J594" i="6"/>
  <c r="G594" i="6"/>
  <c r="F594" i="6"/>
  <c r="C592" i="6"/>
  <c r="B592" i="6"/>
  <c r="E591" i="6"/>
  <c r="G591" i="6"/>
  <c r="D591" i="6"/>
  <c r="L585" i="6"/>
  <c r="L584" i="6"/>
  <c r="L581" i="6"/>
  <c r="L579" i="6"/>
  <c r="L578" i="6"/>
  <c r="L572" i="6"/>
  <c r="L571" i="6"/>
  <c r="L567" i="6"/>
  <c r="AW557" i="6"/>
  <c r="AE557" i="6"/>
  <c r="AD557" i="6"/>
  <c r="G556" i="6"/>
  <c r="E556" i="6"/>
  <c r="G555" i="6"/>
  <c r="E555" i="6"/>
  <c r="L552" i="6"/>
  <c r="L549" i="6" s="1"/>
  <c r="J552" i="6"/>
  <c r="G552" i="6"/>
  <c r="F552" i="6"/>
  <c r="E552" i="6"/>
  <c r="L551" i="6"/>
  <c r="J551" i="6"/>
  <c r="G551" i="6"/>
  <c r="F551" i="6"/>
  <c r="L550" i="6"/>
  <c r="J550" i="6"/>
  <c r="G550" i="6"/>
  <c r="F550" i="6"/>
  <c r="L547" i="6"/>
  <c r="L546" i="6" s="1"/>
  <c r="J547" i="6"/>
  <c r="G547" i="6"/>
  <c r="F547" i="6"/>
  <c r="C545" i="6"/>
  <c r="B545" i="6"/>
  <c r="E544" i="6"/>
  <c r="G544" i="6"/>
  <c r="D544" i="6"/>
  <c r="AW543" i="6"/>
  <c r="AE543" i="6"/>
  <c r="AD543" i="6"/>
  <c r="G542" i="6"/>
  <c r="E542" i="6"/>
  <c r="G541" i="6"/>
  <c r="E541" i="6"/>
  <c r="L538" i="6"/>
  <c r="L535" i="6" s="1"/>
  <c r="AT543" i="6" s="1"/>
  <c r="J538" i="6"/>
  <c r="G538" i="6"/>
  <c r="F538" i="6"/>
  <c r="E538" i="6"/>
  <c r="L537" i="6"/>
  <c r="J537" i="6"/>
  <c r="G537" i="6"/>
  <c r="F537" i="6"/>
  <c r="L536" i="6"/>
  <c r="J536" i="6"/>
  <c r="G536" i="6"/>
  <c r="F536" i="6"/>
  <c r="L533" i="6"/>
  <c r="L532" i="6" s="1"/>
  <c r="J533" i="6"/>
  <c r="G533" i="6"/>
  <c r="F533" i="6"/>
  <c r="C531" i="6"/>
  <c r="B531" i="6"/>
  <c r="E530" i="6"/>
  <c r="G530" i="6"/>
  <c r="D530" i="6"/>
  <c r="AW529" i="6"/>
  <c r="AE529" i="6"/>
  <c r="AD529" i="6"/>
  <c r="G528" i="6"/>
  <c r="E528" i="6"/>
  <c r="G527" i="6"/>
  <c r="E527" i="6"/>
  <c r="L524" i="6"/>
  <c r="J524" i="6"/>
  <c r="G524" i="6"/>
  <c r="F524" i="6"/>
  <c r="E524" i="6"/>
  <c r="L523" i="6"/>
  <c r="J523" i="6"/>
  <c r="G523" i="6"/>
  <c r="F523" i="6"/>
  <c r="L522" i="6"/>
  <c r="J522" i="6"/>
  <c r="G522" i="6"/>
  <c r="F522" i="6"/>
  <c r="L521" i="6"/>
  <c r="J521" i="6"/>
  <c r="G521" i="6"/>
  <c r="F521" i="6"/>
  <c r="E521" i="6"/>
  <c r="L520" i="6"/>
  <c r="J520" i="6"/>
  <c r="G520" i="6"/>
  <c r="F520" i="6"/>
  <c r="L517" i="6"/>
  <c r="L516" i="6" s="1"/>
  <c r="J517" i="6"/>
  <c r="G517" i="6"/>
  <c r="F517" i="6"/>
  <c r="C515" i="6"/>
  <c r="B515" i="6"/>
  <c r="E514" i="6"/>
  <c r="G514" i="6"/>
  <c r="D514" i="6"/>
  <c r="AE513" i="6"/>
  <c r="AD513" i="6"/>
  <c r="G512" i="6"/>
  <c r="E512" i="6"/>
  <c r="G511" i="6"/>
  <c r="E511" i="6"/>
  <c r="G508" i="6"/>
  <c r="F508" i="6"/>
  <c r="E508" i="6"/>
  <c r="D508" i="6"/>
  <c r="C508" i="6"/>
  <c r="B508" i="6"/>
  <c r="G507" i="6"/>
  <c r="F507" i="6"/>
  <c r="E507" i="6"/>
  <c r="D507" i="6"/>
  <c r="C507" i="6"/>
  <c r="B507" i="6"/>
  <c r="G506" i="6"/>
  <c r="F506" i="6"/>
  <c r="E506" i="6"/>
  <c r="D506" i="6"/>
  <c r="C506" i="6"/>
  <c r="B506" i="6"/>
  <c r="G505" i="6"/>
  <c r="F505" i="6"/>
  <c r="E505" i="6"/>
  <c r="D505" i="6"/>
  <c r="C505" i="6"/>
  <c r="B505" i="6"/>
  <c r="L504" i="6"/>
  <c r="I504" i="6"/>
  <c r="H504" i="6"/>
  <c r="G504" i="6"/>
  <c r="F504" i="6"/>
  <c r="L503" i="6"/>
  <c r="L502" i="6" s="1"/>
  <c r="AW513" i="6" s="1"/>
  <c r="I503" i="6"/>
  <c r="H503" i="6"/>
  <c r="G503" i="6"/>
  <c r="F503" i="6"/>
  <c r="L501" i="6"/>
  <c r="J501" i="6"/>
  <c r="G501" i="6"/>
  <c r="F501" i="6"/>
  <c r="E501" i="6"/>
  <c r="L500" i="6"/>
  <c r="J500" i="6"/>
  <c r="G500" i="6"/>
  <c r="F500" i="6"/>
  <c r="L499" i="6"/>
  <c r="J499" i="6"/>
  <c r="G499" i="6"/>
  <c r="F499" i="6"/>
  <c r="E499" i="6"/>
  <c r="L498" i="6"/>
  <c r="I498" i="6"/>
  <c r="H498" i="6"/>
  <c r="G498" i="6"/>
  <c r="F498" i="6"/>
  <c r="L495" i="6"/>
  <c r="L494" i="6" s="1"/>
  <c r="J495" i="6"/>
  <c r="G495" i="6"/>
  <c r="F495" i="6"/>
  <c r="C493" i="6"/>
  <c r="B493" i="6"/>
  <c r="E492" i="6"/>
  <c r="G492" i="6"/>
  <c r="D492" i="6"/>
  <c r="AE491" i="6"/>
  <c r="AD491" i="6"/>
  <c r="G490" i="6"/>
  <c r="E490" i="6"/>
  <c r="G489" i="6"/>
  <c r="E489" i="6"/>
  <c r="L486" i="6"/>
  <c r="I486" i="6"/>
  <c r="H486" i="6"/>
  <c r="G486" i="6"/>
  <c r="F486" i="6"/>
  <c r="L485" i="6"/>
  <c r="I485" i="6"/>
  <c r="J485" i="6" s="1"/>
  <c r="H485" i="6"/>
  <c r="G485" i="6"/>
  <c r="F485" i="6"/>
  <c r="L484" i="6"/>
  <c r="I484" i="6"/>
  <c r="H484" i="6"/>
  <c r="G484" i="6"/>
  <c r="F484" i="6"/>
  <c r="L482" i="6"/>
  <c r="J482" i="6"/>
  <c r="G482" i="6"/>
  <c r="F482" i="6"/>
  <c r="E482" i="6"/>
  <c r="L481" i="6"/>
  <c r="J481" i="6"/>
  <c r="G481" i="6"/>
  <c r="F481" i="6"/>
  <c r="L480" i="6"/>
  <c r="J480" i="6"/>
  <c r="G480" i="6"/>
  <c r="F480" i="6"/>
  <c r="E480" i="6"/>
  <c r="L479" i="6"/>
  <c r="J479" i="6"/>
  <c r="G479" i="6"/>
  <c r="F479" i="6"/>
  <c r="L476" i="6"/>
  <c r="L475" i="6" s="1"/>
  <c r="J476" i="6"/>
  <c r="G476" i="6"/>
  <c r="F476" i="6"/>
  <c r="C474" i="6"/>
  <c r="C473" i="6"/>
  <c r="B473" i="6"/>
  <c r="E472" i="6"/>
  <c r="G472" i="6"/>
  <c r="D472" i="6"/>
  <c r="AW471" i="6"/>
  <c r="AE471" i="6"/>
  <c r="AD471" i="6"/>
  <c r="G470" i="6"/>
  <c r="E470" i="6"/>
  <c r="G469" i="6"/>
  <c r="E469" i="6"/>
  <c r="L466" i="6"/>
  <c r="L464" i="6" s="1"/>
  <c r="AT471" i="6" s="1"/>
  <c r="J466" i="6"/>
  <c r="G466" i="6"/>
  <c r="F466" i="6"/>
  <c r="E466" i="6"/>
  <c r="L465" i="6"/>
  <c r="I465" i="6"/>
  <c r="H465" i="6"/>
  <c r="G465" i="6"/>
  <c r="F465" i="6"/>
  <c r="L462" i="6"/>
  <c r="L461" i="6" s="1"/>
  <c r="J462" i="6"/>
  <c r="G462" i="6"/>
  <c r="F462" i="6"/>
  <c r="C460" i="6"/>
  <c r="B460" i="6"/>
  <c r="E459" i="6"/>
  <c r="G459" i="6"/>
  <c r="D459" i="6"/>
  <c r="AW458" i="6"/>
  <c r="AE458" i="6"/>
  <c r="AD458" i="6"/>
  <c r="G457" i="6"/>
  <c r="E457" i="6"/>
  <c r="G456" i="6"/>
  <c r="E456" i="6"/>
  <c r="L453" i="6"/>
  <c r="L451" i="6" s="1"/>
  <c r="J453" i="6"/>
  <c r="G453" i="6"/>
  <c r="F453" i="6"/>
  <c r="E453" i="6"/>
  <c r="L452" i="6"/>
  <c r="I452" i="6"/>
  <c r="H452" i="6"/>
  <c r="J452" i="6" s="1"/>
  <c r="G452" i="6"/>
  <c r="F452" i="6"/>
  <c r="L449" i="6"/>
  <c r="L448" i="6" s="1"/>
  <c r="J449" i="6"/>
  <c r="G449" i="6"/>
  <c r="F449" i="6"/>
  <c r="C447" i="6"/>
  <c r="B447" i="6"/>
  <c r="E446" i="6"/>
  <c r="G446" i="6"/>
  <c r="D446" i="6"/>
  <c r="AE445" i="6"/>
  <c r="AD445" i="6"/>
  <c r="G444" i="6"/>
  <c r="E444" i="6"/>
  <c r="G443" i="6"/>
  <c r="E443" i="6"/>
  <c r="G440" i="6"/>
  <c r="F440" i="6"/>
  <c r="E440" i="6"/>
  <c r="D440" i="6"/>
  <c r="C440" i="6"/>
  <c r="B440" i="6"/>
  <c r="G439" i="6"/>
  <c r="F439" i="6"/>
  <c r="E439" i="6"/>
  <c r="D439" i="6"/>
  <c r="C439" i="6"/>
  <c r="B439" i="6"/>
  <c r="G438" i="6"/>
  <c r="F438" i="6"/>
  <c r="E438" i="6"/>
  <c r="D438" i="6"/>
  <c r="C438" i="6"/>
  <c r="B438" i="6"/>
  <c r="G437" i="6"/>
  <c r="F437" i="6"/>
  <c r="E437" i="6"/>
  <c r="D437" i="6"/>
  <c r="C437" i="6"/>
  <c r="B437" i="6"/>
  <c r="G436" i="6"/>
  <c r="F436" i="6"/>
  <c r="E436" i="6"/>
  <c r="D436" i="6"/>
  <c r="C436" i="6"/>
  <c r="B436" i="6"/>
  <c r="G435" i="6"/>
  <c r="F435" i="6"/>
  <c r="E435" i="6"/>
  <c r="D435" i="6"/>
  <c r="C435" i="6"/>
  <c r="B435" i="6"/>
  <c r="G434" i="6"/>
  <c r="F434" i="6"/>
  <c r="E434" i="6"/>
  <c r="D434" i="6"/>
  <c r="C434" i="6"/>
  <c r="B434" i="6"/>
  <c r="G433" i="6"/>
  <c r="F433" i="6"/>
  <c r="E433" i="6"/>
  <c r="D433" i="6"/>
  <c r="C433" i="6"/>
  <c r="B433" i="6"/>
  <c r="G432" i="6"/>
  <c r="F432" i="6"/>
  <c r="E432" i="6"/>
  <c r="D432" i="6"/>
  <c r="C432" i="6"/>
  <c r="B432" i="6"/>
  <c r="L431" i="6"/>
  <c r="I431" i="6"/>
  <c r="H431" i="6"/>
  <c r="G431" i="6"/>
  <c r="F431" i="6"/>
  <c r="L430" i="6"/>
  <c r="I430" i="6"/>
  <c r="J430" i="6" s="1"/>
  <c r="H430" i="6"/>
  <c r="G430" i="6"/>
  <c r="F430" i="6"/>
  <c r="L429" i="6"/>
  <c r="I429" i="6"/>
  <c r="H429" i="6"/>
  <c r="G429" i="6"/>
  <c r="F429" i="6"/>
  <c r="L428" i="6"/>
  <c r="I428" i="6"/>
  <c r="H428" i="6"/>
  <c r="G428" i="6"/>
  <c r="F428" i="6"/>
  <c r="L427" i="6"/>
  <c r="I427" i="6"/>
  <c r="H427" i="6"/>
  <c r="G427" i="6"/>
  <c r="F427" i="6"/>
  <c r="L426" i="6"/>
  <c r="I426" i="6"/>
  <c r="H426" i="6"/>
  <c r="G426" i="6"/>
  <c r="F426" i="6"/>
  <c r="L424" i="6"/>
  <c r="J424" i="6"/>
  <c r="G424" i="6"/>
  <c r="F424" i="6"/>
  <c r="E424" i="6"/>
  <c r="L423" i="6"/>
  <c r="J423" i="6"/>
  <c r="G423" i="6"/>
  <c r="F423" i="6"/>
  <c r="L422" i="6"/>
  <c r="J422" i="6"/>
  <c r="G422" i="6"/>
  <c r="F422" i="6"/>
  <c r="E422" i="6"/>
  <c r="L421" i="6"/>
  <c r="J421" i="6"/>
  <c r="G421" i="6"/>
  <c r="F421" i="6"/>
  <c r="L418" i="6"/>
  <c r="L417" i="6" s="1"/>
  <c r="J418" i="6"/>
  <c r="G418" i="6"/>
  <c r="F418" i="6"/>
  <c r="C416" i="6"/>
  <c r="B416" i="6"/>
  <c r="E415" i="6"/>
  <c r="G415" i="6"/>
  <c r="D415" i="6"/>
  <c r="AW414" i="6"/>
  <c r="AE414" i="6"/>
  <c r="AD414" i="6"/>
  <c r="G413" i="6"/>
  <c r="E413" i="6"/>
  <c r="G412" i="6"/>
  <c r="E412" i="6"/>
  <c r="L409" i="6"/>
  <c r="L407" i="6" s="1"/>
  <c r="J409" i="6"/>
  <c r="G409" i="6"/>
  <c r="F409" i="6"/>
  <c r="E409" i="6"/>
  <c r="L408" i="6"/>
  <c r="I408" i="6"/>
  <c r="H408" i="6"/>
  <c r="G408" i="6"/>
  <c r="F408" i="6"/>
  <c r="L405" i="6"/>
  <c r="L404" i="6" s="1"/>
  <c r="J405" i="6"/>
  <c r="G405" i="6"/>
  <c r="F405" i="6"/>
  <c r="C403" i="6"/>
  <c r="B403" i="6"/>
  <c r="E402" i="6"/>
  <c r="G402" i="6"/>
  <c r="D402" i="6"/>
  <c r="AW401" i="6"/>
  <c r="AE401" i="6"/>
  <c r="AD401" i="6"/>
  <c r="G400" i="6"/>
  <c r="E400" i="6"/>
  <c r="G399" i="6"/>
  <c r="E399" i="6"/>
  <c r="L396" i="6"/>
  <c r="L394" i="6" s="1"/>
  <c r="J396" i="6"/>
  <c r="G396" i="6"/>
  <c r="F396" i="6"/>
  <c r="E396" i="6"/>
  <c r="L395" i="6"/>
  <c r="I395" i="6"/>
  <c r="H395" i="6"/>
  <c r="J395" i="6" s="1"/>
  <c r="G395" i="6"/>
  <c r="F395" i="6"/>
  <c r="L392" i="6"/>
  <c r="L391" i="6" s="1"/>
  <c r="AR401" i="6" s="1"/>
  <c r="J392" i="6"/>
  <c r="G392" i="6"/>
  <c r="F392" i="6"/>
  <c r="C390" i="6"/>
  <c r="B390" i="6"/>
  <c r="E389" i="6"/>
  <c r="G389" i="6"/>
  <c r="D389" i="6"/>
  <c r="AE388" i="6"/>
  <c r="AD388" i="6"/>
  <c r="G387" i="6"/>
  <c r="E387" i="6"/>
  <c r="G386" i="6"/>
  <c r="E386" i="6"/>
  <c r="G383" i="6"/>
  <c r="F383" i="6"/>
  <c r="E383" i="6"/>
  <c r="D383" i="6"/>
  <c r="C383" i="6"/>
  <c r="B383" i="6"/>
  <c r="G382" i="6"/>
  <c r="F382" i="6"/>
  <c r="E382" i="6"/>
  <c r="D382" i="6"/>
  <c r="C382" i="6"/>
  <c r="B382" i="6"/>
  <c r="G381" i="6"/>
  <c r="F381" i="6"/>
  <c r="E381" i="6"/>
  <c r="D381" i="6"/>
  <c r="C381" i="6"/>
  <c r="B381" i="6"/>
  <c r="G380" i="6"/>
  <c r="F380" i="6"/>
  <c r="E380" i="6"/>
  <c r="D380" i="6"/>
  <c r="C380" i="6"/>
  <c r="B380" i="6"/>
  <c r="G379" i="6"/>
  <c r="F379" i="6"/>
  <c r="E379" i="6"/>
  <c r="D379" i="6"/>
  <c r="C379" i="6"/>
  <c r="B379" i="6"/>
  <c r="G378" i="6"/>
  <c r="F378" i="6"/>
  <c r="E378" i="6"/>
  <c r="D378" i="6"/>
  <c r="C378" i="6"/>
  <c r="B378" i="6"/>
  <c r="G377" i="6"/>
  <c r="F377" i="6"/>
  <c r="E377" i="6"/>
  <c r="D377" i="6"/>
  <c r="C377" i="6"/>
  <c r="B377" i="6"/>
  <c r="G376" i="6"/>
  <c r="F376" i="6"/>
  <c r="E376" i="6"/>
  <c r="D376" i="6"/>
  <c r="C376" i="6"/>
  <c r="B376" i="6"/>
  <c r="G375" i="6"/>
  <c r="F375" i="6"/>
  <c r="E375" i="6"/>
  <c r="D375" i="6"/>
  <c r="C375" i="6"/>
  <c r="B375" i="6"/>
  <c r="L374" i="6"/>
  <c r="I374" i="6"/>
  <c r="J374" i="6" s="1"/>
  <c r="H374" i="6"/>
  <c r="G374" i="6"/>
  <c r="F374" i="6"/>
  <c r="L373" i="6"/>
  <c r="I373" i="6"/>
  <c r="H373" i="6"/>
  <c r="J373" i="6" s="1"/>
  <c r="G373" i="6"/>
  <c r="F373" i="6"/>
  <c r="L372" i="6"/>
  <c r="I372" i="6"/>
  <c r="H372" i="6"/>
  <c r="J372" i="6" s="1"/>
  <c r="G372" i="6"/>
  <c r="F372" i="6"/>
  <c r="L371" i="6"/>
  <c r="I371" i="6"/>
  <c r="H371" i="6"/>
  <c r="G371" i="6"/>
  <c r="F371" i="6"/>
  <c r="L370" i="6"/>
  <c r="I370" i="6"/>
  <c r="H370" i="6"/>
  <c r="G370" i="6"/>
  <c r="F370" i="6"/>
  <c r="L369" i="6"/>
  <c r="I369" i="6"/>
  <c r="H369" i="6"/>
  <c r="G369" i="6"/>
  <c r="F369" i="6"/>
  <c r="L367" i="6"/>
  <c r="J367" i="6"/>
  <c r="G367" i="6"/>
  <c r="F367" i="6"/>
  <c r="E367" i="6"/>
  <c r="L366" i="6"/>
  <c r="J366" i="6"/>
  <c r="G366" i="6"/>
  <c r="F366" i="6"/>
  <c r="L365" i="6"/>
  <c r="L363" i="6" s="1"/>
  <c r="J365" i="6"/>
  <c r="G365" i="6"/>
  <c r="F365" i="6"/>
  <c r="E365" i="6"/>
  <c r="L364" i="6"/>
  <c r="J364" i="6"/>
  <c r="G364" i="6"/>
  <c r="F364" i="6"/>
  <c r="L361" i="6"/>
  <c r="L360" i="6" s="1"/>
  <c r="J361" i="6"/>
  <c r="G361" i="6"/>
  <c r="F361" i="6"/>
  <c r="C359" i="6"/>
  <c r="B359" i="6"/>
  <c r="C358" i="6"/>
  <c r="E357" i="6"/>
  <c r="G357" i="6"/>
  <c r="D357" i="6"/>
  <c r="AW356" i="6"/>
  <c r="AE356" i="6"/>
  <c r="AD356" i="6"/>
  <c r="G355" i="6"/>
  <c r="E355" i="6"/>
  <c r="G354" i="6"/>
  <c r="E354" i="6"/>
  <c r="L351" i="6"/>
  <c r="L349" i="6" s="1"/>
  <c r="AT356" i="6" s="1"/>
  <c r="J351" i="6"/>
  <c r="G351" i="6"/>
  <c r="F351" i="6"/>
  <c r="E351" i="6"/>
  <c r="L350" i="6"/>
  <c r="J350" i="6"/>
  <c r="G350" i="6"/>
  <c r="F350" i="6"/>
  <c r="L347" i="6"/>
  <c r="L346" i="6" s="1"/>
  <c r="AR356" i="6" s="1"/>
  <c r="J347" i="6"/>
  <c r="G347" i="6"/>
  <c r="F347" i="6"/>
  <c r="C345" i="6"/>
  <c r="B345" i="6"/>
  <c r="E344" i="6"/>
  <c r="G344" i="6"/>
  <c r="D344" i="6"/>
  <c r="AW343" i="6"/>
  <c r="AE343" i="6"/>
  <c r="AD343" i="6"/>
  <c r="G342" i="6"/>
  <c r="E342" i="6"/>
  <c r="G341" i="6"/>
  <c r="E341" i="6"/>
  <c r="L338" i="6"/>
  <c r="L336" i="6" s="1"/>
  <c r="J338" i="6"/>
  <c r="G338" i="6"/>
  <c r="F338" i="6"/>
  <c r="E338" i="6"/>
  <c r="L337" i="6"/>
  <c r="J337" i="6"/>
  <c r="G337" i="6"/>
  <c r="F337" i="6"/>
  <c r="L334" i="6"/>
  <c r="L333" i="6" s="1"/>
  <c r="AR343" i="6" s="1"/>
  <c r="J334" i="6"/>
  <c r="G334" i="6"/>
  <c r="F334" i="6"/>
  <c r="C332" i="6"/>
  <c r="B332" i="6"/>
  <c r="E331" i="6"/>
  <c r="G331" i="6"/>
  <c r="D331" i="6"/>
  <c r="AE330" i="6"/>
  <c r="AD330" i="6"/>
  <c r="G329" i="6"/>
  <c r="E329" i="6"/>
  <c r="G328" i="6"/>
  <c r="E328" i="6"/>
  <c r="G325" i="6"/>
  <c r="F325" i="6"/>
  <c r="E325" i="6"/>
  <c r="D325" i="6"/>
  <c r="C325" i="6"/>
  <c r="B325" i="6"/>
  <c r="G324" i="6"/>
  <c r="F324" i="6"/>
  <c r="E324" i="6"/>
  <c r="D324" i="6"/>
  <c r="C324" i="6"/>
  <c r="B324" i="6"/>
  <c r="G323" i="6"/>
  <c r="F323" i="6"/>
  <c r="E323" i="6"/>
  <c r="D323" i="6"/>
  <c r="C323" i="6"/>
  <c r="B323" i="6"/>
  <c r="G322" i="6"/>
  <c r="F322" i="6"/>
  <c r="E322" i="6"/>
  <c r="D322" i="6"/>
  <c r="C322" i="6"/>
  <c r="B322" i="6"/>
  <c r="G321" i="6"/>
  <c r="F321" i="6"/>
  <c r="E321" i="6"/>
  <c r="D321" i="6"/>
  <c r="C321" i="6"/>
  <c r="B321" i="6"/>
  <c r="G320" i="6"/>
  <c r="F320" i="6"/>
  <c r="E320" i="6"/>
  <c r="D320" i="6"/>
  <c r="C320" i="6"/>
  <c r="B320" i="6"/>
  <c r="G319" i="6"/>
  <c r="F319" i="6"/>
  <c r="E319" i="6"/>
  <c r="D319" i="6"/>
  <c r="C319" i="6"/>
  <c r="B319" i="6"/>
  <c r="L318" i="6"/>
  <c r="I318" i="6"/>
  <c r="H318" i="6"/>
  <c r="G318" i="6"/>
  <c r="F318" i="6"/>
  <c r="L317" i="6"/>
  <c r="I317" i="6"/>
  <c r="H317" i="6"/>
  <c r="G317" i="6"/>
  <c r="F317" i="6"/>
  <c r="L316" i="6"/>
  <c r="I316" i="6"/>
  <c r="H316" i="6"/>
  <c r="G316" i="6"/>
  <c r="F316" i="6"/>
  <c r="L315" i="6"/>
  <c r="I315" i="6"/>
  <c r="H315" i="6"/>
  <c r="J315" i="6" s="1"/>
  <c r="G315" i="6"/>
  <c r="F315" i="6"/>
  <c r="L314" i="6"/>
  <c r="I314" i="6"/>
  <c r="H314" i="6"/>
  <c r="G314" i="6"/>
  <c r="F314" i="6"/>
  <c r="L313" i="6"/>
  <c r="I313" i="6"/>
  <c r="H313" i="6"/>
  <c r="G313" i="6"/>
  <c r="F313" i="6"/>
  <c r="L311" i="6"/>
  <c r="J311" i="6"/>
  <c r="G311" i="6"/>
  <c r="F311" i="6"/>
  <c r="E311" i="6"/>
  <c r="L310" i="6"/>
  <c r="J310" i="6"/>
  <c r="G310" i="6"/>
  <c r="F310" i="6"/>
  <c r="L309" i="6"/>
  <c r="J309" i="6"/>
  <c r="G309" i="6"/>
  <c r="F309" i="6"/>
  <c r="E309" i="6"/>
  <c r="L308" i="6"/>
  <c r="J308" i="6"/>
  <c r="G308" i="6"/>
  <c r="F308" i="6"/>
  <c r="L305" i="6"/>
  <c r="L304" i="6" s="1"/>
  <c r="J305" i="6"/>
  <c r="G305" i="6"/>
  <c r="F305" i="6"/>
  <c r="C303" i="6"/>
  <c r="B303" i="6"/>
  <c r="C302" i="6"/>
  <c r="E301" i="6"/>
  <c r="G301" i="6"/>
  <c r="D301" i="6"/>
  <c r="AW300" i="6"/>
  <c r="AE300" i="6"/>
  <c r="AD300" i="6"/>
  <c r="G299" i="6"/>
  <c r="E299" i="6"/>
  <c r="G298" i="6"/>
  <c r="E298" i="6"/>
  <c r="L295" i="6"/>
  <c r="L293" i="6" s="1"/>
  <c r="J295" i="6"/>
  <c r="G295" i="6"/>
  <c r="F295" i="6"/>
  <c r="E295" i="6"/>
  <c r="L294" i="6"/>
  <c r="J294" i="6"/>
  <c r="G294" i="6"/>
  <c r="F294" i="6"/>
  <c r="L291" i="6"/>
  <c r="L290" i="6" s="1"/>
  <c r="J291" i="6"/>
  <c r="G291" i="6"/>
  <c r="F291" i="6"/>
  <c r="C289" i="6"/>
  <c r="B289" i="6"/>
  <c r="E288" i="6"/>
  <c r="G288" i="6"/>
  <c r="D288" i="6"/>
  <c r="AW287" i="6"/>
  <c r="AE287" i="6"/>
  <c r="AD287" i="6"/>
  <c r="G286" i="6"/>
  <c r="E286" i="6"/>
  <c r="G285" i="6"/>
  <c r="E285" i="6"/>
  <c r="L282" i="6"/>
  <c r="L280" i="6" s="1"/>
  <c r="J282" i="6"/>
  <c r="G282" i="6"/>
  <c r="F282" i="6"/>
  <c r="E282" i="6"/>
  <c r="L281" i="6"/>
  <c r="J281" i="6"/>
  <c r="G281" i="6"/>
  <c r="F281" i="6"/>
  <c r="L278" i="6"/>
  <c r="L277" i="6" s="1"/>
  <c r="AR287" i="6" s="1"/>
  <c r="J278" i="6"/>
  <c r="G278" i="6"/>
  <c r="F278" i="6"/>
  <c r="C276" i="6"/>
  <c r="B276" i="6"/>
  <c r="E275" i="6"/>
  <c r="G275" i="6"/>
  <c r="D275" i="6"/>
  <c r="AE274" i="6"/>
  <c r="AD274" i="6"/>
  <c r="G273" i="6"/>
  <c r="E273" i="6"/>
  <c r="G272" i="6"/>
  <c r="E272" i="6"/>
  <c r="G269" i="6"/>
  <c r="F269" i="6"/>
  <c r="E269" i="6"/>
  <c r="D269" i="6"/>
  <c r="C269" i="6"/>
  <c r="B269" i="6"/>
  <c r="G268" i="6"/>
  <c r="F268" i="6"/>
  <c r="E268" i="6"/>
  <c r="D268" i="6"/>
  <c r="C268" i="6"/>
  <c r="B268" i="6"/>
  <c r="G267" i="6"/>
  <c r="F267" i="6"/>
  <c r="E267" i="6"/>
  <c r="D267" i="6"/>
  <c r="C267" i="6"/>
  <c r="B267" i="6"/>
  <c r="G266" i="6"/>
  <c r="F266" i="6"/>
  <c r="E266" i="6"/>
  <c r="D266" i="6"/>
  <c r="C266" i="6"/>
  <c r="B266" i="6"/>
  <c r="G265" i="6"/>
  <c r="F265" i="6"/>
  <c r="E265" i="6"/>
  <c r="D265" i="6"/>
  <c r="C265" i="6"/>
  <c r="B265" i="6"/>
  <c r="G264" i="6"/>
  <c r="F264" i="6"/>
  <c r="E264" i="6"/>
  <c r="D264" i="6"/>
  <c r="C264" i="6"/>
  <c r="B264" i="6"/>
  <c r="G263" i="6"/>
  <c r="F263" i="6"/>
  <c r="E263" i="6"/>
  <c r="D263" i="6"/>
  <c r="C263" i="6"/>
  <c r="B263" i="6"/>
  <c r="L262" i="6"/>
  <c r="I262" i="6"/>
  <c r="H262" i="6"/>
  <c r="G262" i="6"/>
  <c r="F262" i="6"/>
  <c r="L261" i="6"/>
  <c r="I261" i="6"/>
  <c r="H261" i="6"/>
  <c r="G261" i="6"/>
  <c r="F261" i="6"/>
  <c r="L260" i="6"/>
  <c r="I260" i="6"/>
  <c r="H260" i="6"/>
  <c r="G260" i="6"/>
  <c r="F260" i="6"/>
  <c r="L259" i="6"/>
  <c r="I259" i="6"/>
  <c r="H259" i="6"/>
  <c r="G259" i="6"/>
  <c r="F259" i="6"/>
  <c r="L258" i="6"/>
  <c r="I258" i="6"/>
  <c r="H258" i="6"/>
  <c r="G258" i="6"/>
  <c r="F258" i="6"/>
  <c r="L257" i="6"/>
  <c r="I257" i="6"/>
  <c r="H257" i="6"/>
  <c r="G257" i="6"/>
  <c r="F257" i="6"/>
  <c r="L255" i="6"/>
  <c r="J255" i="6"/>
  <c r="G255" i="6"/>
  <c r="F255" i="6"/>
  <c r="E255" i="6"/>
  <c r="L254" i="6"/>
  <c r="J254" i="6"/>
  <c r="G254" i="6"/>
  <c r="F254" i="6"/>
  <c r="L253" i="6"/>
  <c r="L251" i="6" s="1"/>
  <c r="AT274" i="6" s="1"/>
  <c r="J253" i="6"/>
  <c r="G253" i="6"/>
  <c r="F253" i="6"/>
  <c r="E253" i="6"/>
  <c r="L252" i="6"/>
  <c r="J252" i="6"/>
  <c r="G252" i="6"/>
  <c r="F252" i="6"/>
  <c r="L249" i="6"/>
  <c r="L248" i="6" s="1"/>
  <c r="J249" i="6"/>
  <c r="G249" i="6"/>
  <c r="F249" i="6"/>
  <c r="C247" i="6"/>
  <c r="B247" i="6"/>
  <c r="E246" i="6"/>
  <c r="G246" i="6"/>
  <c r="D246" i="6"/>
  <c r="L240" i="6"/>
  <c r="L239" i="6"/>
  <c r="L236" i="6"/>
  <c r="L234" i="6"/>
  <c r="L233" i="6"/>
  <c r="L227" i="6"/>
  <c r="L226" i="6"/>
  <c r="L222" i="6"/>
  <c r="AW212" i="6"/>
  <c r="AE212" i="6"/>
  <c r="AD212" i="6"/>
  <c r="G211" i="6"/>
  <c r="E211" i="6"/>
  <c r="G210" i="6"/>
  <c r="E210" i="6"/>
  <c r="L207" i="6"/>
  <c r="L205" i="6" s="1"/>
  <c r="J207" i="6"/>
  <c r="G207" i="6"/>
  <c r="F207" i="6"/>
  <c r="E207" i="6"/>
  <c r="L206" i="6"/>
  <c r="J206" i="6"/>
  <c r="G206" i="6"/>
  <c r="F206" i="6"/>
  <c r="L203" i="6"/>
  <c r="L202" i="6" s="1"/>
  <c r="J203" i="6"/>
  <c r="G203" i="6"/>
  <c r="F203" i="6"/>
  <c r="C201" i="6"/>
  <c r="B201" i="6"/>
  <c r="E200" i="6"/>
  <c r="G200" i="6"/>
  <c r="D200" i="6"/>
  <c r="AW199" i="6"/>
  <c r="AE199" i="6"/>
  <c r="AD199" i="6"/>
  <c r="G198" i="6"/>
  <c r="E198" i="6"/>
  <c r="G197" i="6"/>
  <c r="E197" i="6"/>
  <c r="G194" i="6"/>
  <c r="F194" i="6"/>
  <c r="E194" i="6"/>
  <c r="D194" i="6"/>
  <c r="C194" i="6"/>
  <c r="B194" i="6"/>
  <c r="G193" i="6"/>
  <c r="F193" i="6"/>
  <c r="E193" i="6"/>
  <c r="D193" i="6"/>
  <c r="C193" i="6"/>
  <c r="B193" i="6"/>
  <c r="G192" i="6"/>
  <c r="F192" i="6"/>
  <c r="E192" i="6"/>
  <c r="D192" i="6"/>
  <c r="C192" i="6"/>
  <c r="B192" i="6"/>
  <c r="G191" i="6"/>
  <c r="F191" i="6"/>
  <c r="E191" i="6"/>
  <c r="D191" i="6"/>
  <c r="C191" i="6"/>
  <c r="B191" i="6"/>
  <c r="G190" i="6"/>
  <c r="F190" i="6"/>
  <c r="E190" i="6"/>
  <c r="D190" i="6"/>
  <c r="C190" i="6"/>
  <c r="B190" i="6"/>
  <c r="L189" i="6"/>
  <c r="J189" i="6"/>
  <c r="G189" i="6"/>
  <c r="F189" i="6"/>
  <c r="E189" i="6"/>
  <c r="L188" i="6"/>
  <c r="J188" i="6"/>
  <c r="G188" i="6"/>
  <c r="F188" i="6"/>
  <c r="L187" i="6"/>
  <c r="J187" i="6"/>
  <c r="G187" i="6"/>
  <c r="F187" i="6"/>
  <c r="E187" i="6"/>
  <c r="L186" i="6"/>
  <c r="I186" i="6"/>
  <c r="H186" i="6"/>
  <c r="J186" i="6" s="1"/>
  <c r="G186" i="6"/>
  <c r="F186" i="6"/>
  <c r="L183" i="6"/>
  <c r="L182" i="6" s="1"/>
  <c r="AR199" i="6" s="1"/>
  <c r="J183" i="6"/>
  <c r="G183" i="6"/>
  <c r="F183" i="6"/>
  <c r="C181" i="6"/>
  <c r="B181" i="6"/>
  <c r="E180" i="6"/>
  <c r="G180" i="6"/>
  <c r="D180" i="6"/>
  <c r="AW179" i="6"/>
  <c r="AE179" i="6"/>
  <c r="AD179" i="6"/>
  <c r="G178" i="6"/>
  <c r="E178" i="6"/>
  <c r="G177" i="6"/>
  <c r="E177" i="6"/>
  <c r="L174" i="6"/>
  <c r="L172" i="6" s="1"/>
  <c r="AT179" i="6" s="1"/>
  <c r="J174" i="6"/>
  <c r="G174" i="6"/>
  <c r="F174" i="6"/>
  <c r="E174" i="6"/>
  <c r="L173" i="6"/>
  <c r="L171" i="6" s="1"/>
  <c r="J173" i="6"/>
  <c r="G173" i="6"/>
  <c r="F173" i="6"/>
  <c r="L170" i="6"/>
  <c r="L169" i="6" s="1"/>
  <c r="J170" i="6"/>
  <c r="G170" i="6"/>
  <c r="F170" i="6"/>
  <c r="C168" i="6"/>
  <c r="B168" i="6"/>
  <c r="E167" i="6"/>
  <c r="G167" i="6"/>
  <c r="D167" i="6"/>
  <c r="AW166" i="6"/>
  <c r="AE166" i="6"/>
  <c r="AD166" i="6"/>
  <c r="G165" i="6"/>
  <c r="E165" i="6"/>
  <c r="G164" i="6"/>
  <c r="E164" i="6"/>
  <c r="G161" i="6"/>
  <c r="F161" i="6"/>
  <c r="E161" i="6"/>
  <c r="D161" i="6"/>
  <c r="C161" i="6"/>
  <c r="B161" i="6"/>
  <c r="G160" i="6"/>
  <c r="F160" i="6"/>
  <c r="E160" i="6"/>
  <c r="D160" i="6"/>
  <c r="C160" i="6"/>
  <c r="B160" i="6"/>
  <c r="G159" i="6"/>
  <c r="F159" i="6"/>
  <c r="E159" i="6"/>
  <c r="D159" i="6"/>
  <c r="C159" i="6"/>
  <c r="B159" i="6"/>
  <c r="G158" i="6"/>
  <c r="F158" i="6"/>
  <c r="E158" i="6"/>
  <c r="D158" i="6"/>
  <c r="C158" i="6"/>
  <c r="B158" i="6"/>
  <c r="G157" i="6"/>
  <c r="F157" i="6"/>
  <c r="E157" i="6"/>
  <c r="D157" i="6"/>
  <c r="C157" i="6"/>
  <c r="B157" i="6"/>
  <c r="L156" i="6"/>
  <c r="J156" i="6"/>
  <c r="G156" i="6"/>
  <c r="F156" i="6"/>
  <c r="E156" i="6"/>
  <c r="L155" i="6"/>
  <c r="J155" i="6"/>
  <c r="G155" i="6"/>
  <c r="F155" i="6"/>
  <c r="L154" i="6"/>
  <c r="J154" i="6"/>
  <c r="G154" i="6"/>
  <c r="F154" i="6"/>
  <c r="E154" i="6"/>
  <c r="L153" i="6"/>
  <c r="I153" i="6"/>
  <c r="H153" i="6"/>
  <c r="G153" i="6"/>
  <c r="F153" i="6"/>
  <c r="L150" i="6"/>
  <c r="L149" i="6" s="1"/>
  <c r="J150" i="6"/>
  <c r="G150" i="6"/>
  <c r="F150" i="6"/>
  <c r="C148" i="6"/>
  <c r="B148" i="6"/>
  <c r="E147" i="6"/>
  <c r="G147" i="6"/>
  <c r="D147" i="6"/>
  <c r="L141" i="6"/>
  <c r="L140" i="6"/>
  <c r="L137" i="6"/>
  <c r="L135" i="6"/>
  <c r="L134" i="6"/>
  <c r="L128" i="6"/>
  <c r="L127" i="6"/>
  <c r="L123" i="6"/>
  <c r="AW113" i="6"/>
  <c r="AE113" i="6"/>
  <c r="AD113" i="6"/>
  <c r="G112" i="6"/>
  <c r="F112" i="6"/>
  <c r="E112" i="6"/>
  <c r="G111" i="6"/>
  <c r="E111" i="6"/>
  <c r="G108" i="6"/>
  <c r="F108" i="6"/>
  <c r="E108" i="6"/>
  <c r="D108" i="6"/>
  <c r="C108" i="6"/>
  <c r="B108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L105" i="6"/>
  <c r="J105" i="6"/>
  <c r="G105" i="6"/>
  <c r="F105" i="6"/>
  <c r="E105" i="6"/>
  <c r="L104" i="6"/>
  <c r="J104" i="6"/>
  <c r="G104" i="6"/>
  <c r="F104" i="6"/>
  <c r="L103" i="6"/>
  <c r="J103" i="6"/>
  <c r="G103" i="6"/>
  <c r="F103" i="6"/>
  <c r="E103" i="6"/>
  <c r="L102" i="6"/>
  <c r="J102" i="6"/>
  <c r="G102" i="6"/>
  <c r="F102" i="6"/>
  <c r="L101" i="6"/>
  <c r="J101" i="6"/>
  <c r="G101" i="6"/>
  <c r="F101" i="6"/>
  <c r="E101" i="6"/>
  <c r="L100" i="6"/>
  <c r="I100" i="6"/>
  <c r="H100" i="6"/>
  <c r="G100" i="6"/>
  <c r="F100" i="6"/>
  <c r="L99" i="6"/>
  <c r="J99" i="6"/>
  <c r="G99" i="6"/>
  <c r="F99" i="6"/>
  <c r="L98" i="6"/>
  <c r="J98" i="6"/>
  <c r="G98" i="6"/>
  <c r="F98" i="6"/>
  <c r="E98" i="6"/>
  <c r="L97" i="6"/>
  <c r="J97" i="6"/>
  <c r="G97" i="6"/>
  <c r="F97" i="6"/>
  <c r="L94" i="6"/>
  <c r="J94" i="6"/>
  <c r="G94" i="6"/>
  <c r="F94" i="6"/>
  <c r="L93" i="6"/>
  <c r="J93" i="6"/>
  <c r="G93" i="6"/>
  <c r="F93" i="6"/>
  <c r="L92" i="6"/>
  <c r="J92" i="6"/>
  <c r="G92" i="6"/>
  <c r="F92" i="6"/>
  <c r="L91" i="6"/>
  <c r="J91" i="6"/>
  <c r="G91" i="6"/>
  <c r="F91" i="6"/>
  <c r="C89" i="6"/>
  <c r="C88" i="6"/>
  <c r="B88" i="6"/>
  <c r="E87" i="6"/>
  <c r="G87" i="6"/>
  <c r="D87" i="6"/>
  <c r="AW86" i="6"/>
  <c r="AE86" i="6"/>
  <c r="AD86" i="6"/>
  <c r="G85" i="6"/>
  <c r="E85" i="6"/>
  <c r="G84" i="6"/>
  <c r="E84" i="6"/>
  <c r="G81" i="6"/>
  <c r="F81" i="6"/>
  <c r="E81" i="6"/>
  <c r="D81" i="6"/>
  <c r="C81" i="6"/>
  <c r="B81" i="6"/>
  <c r="G80" i="6"/>
  <c r="F80" i="6"/>
  <c r="E80" i="6"/>
  <c r="D80" i="6"/>
  <c r="C80" i="6"/>
  <c r="B80" i="6"/>
  <c r="L79" i="6"/>
  <c r="L77" i="6" s="1"/>
  <c r="AT86" i="6" s="1"/>
  <c r="J79" i="6"/>
  <c r="G79" i="6"/>
  <c r="F79" i="6"/>
  <c r="E79" i="6"/>
  <c r="L78" i="6"/>
  <c r="I78" i="6"/>
  <c r="H78" i="6"/>
  <c r="G78" i="6"/>
  <c r="F78" i="6"/>
  <c r="L75" i="6"/>
  <c r="J75" i="6"/>
  <c r="G75" i="6"/>
  <c r="F75" i="6"/>
  <c r="L74" i="6"/>
  <c r="J74" i="6"/>
  <c r="G74" i="6"/>
  <c r="F74" i="6"/>
  <c r="L73" i="6"/>
  <c r="L72" i="6" s="1"/>
  <c r="J73" i="6"/>
  <c r="G73" i="6"/>
  <c r="F73" i="6"/>
  <c r="C71" i="6"/>
  <c r="B71" i="6"/>
  <c r="E70" i="6"/>
  <c r="G70" i="6"/>
  <c r="D70" i="6"/>
  <c r="AW69" i="6"/>
  <c r="AE69" i="6"/>
  <c r="AD69" i="6"/>
  <c r="G68" i="6"/>
  <c r="E68" i="6"/>
  <c r="G67" i="6"/>
  <c r="E67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L61" i="6"/>
  <c r="J61" i="6"/>
  <c r="G61" i="6"/>
  <c r="F61" i="6"/>
  <c r="E61" i="6"/>
  <c r="L60" i="6"/>
  <c r="J60" i="6"/>
  <c r="G60" i="6"/>
  <c r="F60" i="6"/>
  <c r="L59" i="6"/>
  <c r="J59" i="6"/>
  <c r="G59" i="6"/>
  <c r="F59" i="6"/>
  <c r="E59" i="6"/>
  <c r="L58" i="6"/>
  <c r="J58" i="6"/>
  <c r="G58" i="6"/>
  <c r="F58" i="6"/>
  <c r="L57" i="6"/>
  <c r="J57" i="6"/>
  <c r="G57" i="6"/>
  <c r="F57" i="6"/>
  <c r="E57" i="6"/>
  <c r="L56" i="6"/>
  <c r="I56" i="6"/>
  <c r="H56" i="6"/>
  <c r="J56" i="6" s="1"/>
  <c r="G56" i="6"/>
  <c r="F56" i="6"/>
  <c r="L55" i="6"/>
  <c r="J55" i="6"/>
  <c r="G55" i="6"/>
  <c r="F55" i="6"/>
  <c r="L54" i="6"/>
  <c r="J54" i="6"/>
  <c r="G54" i="6"/>
  <c r="F54" i="6"/>
  <c r="E54" i="6"/>
  <c r="L53" i="6"/>
  <c r="J53" i="6"/>
  <c r="G53" i="6"/>
  <c r="F53" i="6"/>
  <c r="L50" i="6"/>
  <c r="J50" i="6"/>
  <c r="G50" i="6"/>
  <c r="F50" i="6"/>
  <c r="L49" i="6"/>
  <c r="J49" i="6"/>
  <c r="G49" i="6"/>
  <c r="F49" i="6"/>
  <c r="L48" i="6"/>
  <c r="J48" i="6"/>
  <c r="G48" i="6"/>
  <c r="F48" i="6"/>
  <c r="L47" i="6"/>
  <c r="L46" i="6" s="1"/>
  <c r="J47" i="6"/>
  <c r="G47" i="6"/>
  <c r="F47" i="6"/>
  <c r="C45" i="6"/>
  <c r="C44" i="6"/>
  <c r="B44" i="6"/>
  <c r="E43" i="6"/>
  <c r="G43" i="6"/>
  <c r="D43" i="6"/>
  <c r="A23" i="6"/>
  <c r="A20" i="6"/>
  <c r="F16" i="6"/>
  <c r="F14" i="6"/>
  <c r="CO6" i="6"/>
  <c r="F6" i="6"/>
  <c r="CO4" i="6"/>
  <c r="F4" i="6"/>
  <c r="A1" i="6"/>
  <c r="J259" i="6" l="1"/>
  <c r="J1025" i="6"/>
  <c r="J1064" i="6"/>
  <c r="L1131" i="6"/>
  <c r="L1468" i="6"/>
  <c r="L1517" i="6"/>
  <c r="AO1527" i="6" s="1"/>
  <c r="L185" i="6"/>
  <c r="L519" i="6"/>
  <c r="AT529" i="6" s="1"/>
  <c r="J878" i="6"/>
  <c r="J1055" i="6"/>
  <c r="J1086" i="6"/>
  <c r="L1231" i="6"/>
  <c r="AT1240" i="6" s="1"/>
  <c r="J1363" i="6"/>
  <c r="AN1661" i="6"/>
  <c r="AW1661" i="6"/>
  <c r="K1724" i="6"/>
  <c r="AW1724" i="6"/>
  <c r="L132" i="6"/>
  <c r="J153" i="6"/>
  <c r="J408" i="6"/>
  <c r="L483" i="6"/>
  <c r="AW491" i="6" s="1"/>
  <c r="J486" i="6"/>
  <c r="J498" i="6"/>
  <c r="L576" i="6"/>
  <c r="J900" i="6"/>
  <c r="J1398" i="6"/>
  <c r="L1402" i="6"/>
  <c r="AW1413" i="6" s="1"/>
  <c r="AN1664" i="6"/>
  <c r="AW1664" i="6"/>
  <c r="L1771" i="6"/>
  <c r="L1770" i="6"/>
  <c r="L52" i="6"/>
  <c r="AT69" i="6" s="1"/>
  <c r="J262" i="6"/>
  <c r="L348" i="6"/>
  <c r="AO356" i="6" s="1"/>
  <c r="J369" i="6"/>
  <c r="J504" i="6"/>
  <c r="L611" i="6"/>
  <c r="J627" i="6"/>
  <c r="L926" i="6"/>
  <c r="L924" i="6" s="1"/>
  <c r="L748" i="6"/>
  <c r="L747" i="6" s="1"/>
  <c r="L767" i="6"/>
  <c r="AT784" i="6" s="1"/>
  <c r="J791" i="6"/>
  <c r="L1001" i="6"/>
  <c r="J1005" i="6"/>
  <c r="L1054" i="6"/>
  <c r="L1053" i="6" s="1"/>
  <c r="AO1072" i="6" s="1"/>
  <c r="AN1287" i="6"/>
  <c r="L1308" i="6"/>
  <c r="L1534" i="6"/>
  <c r="L1533" i="6" s="1"/>
  <c r="AO1549" i="6" s="1"/>
  <c r="L1680" i="6"/>
  <c r="J1671" i="6"/>
  <c r="K1742" i="6"/>
  <c r="I1742" i="6" s="1"/>
  <c r="AW1742" i="6"/>
  <c r="L126" i="6"/>
  <c r="L124" i="6" s="1"/>
  <c r="J78" i="6"/>
  <c r="L307" i="6"/>
  <c r="AT330" i="6" s="1"/>
  <c r="J317" i="6"/>
  <c r="J371" i="6"/>
  <c r="L420" i="6"/>
  <c r="AT445" i="6" s="1"/>
  <c r="J426" i="6"/>
  <c r="J484" i="6"/>
  <c r="L692" i="6"/>
  <c r="L690" i="6" s="1"/>
  <c r="J612" i="6"/>
  <c r="J649" i="6"/>
  <c r="J734" i="6"/>
  <c r="L732" i="6"/>
  <c r="AO742" i="6" s="1"/>
  <c r="J771" i="6"/>
  <c r="J1040" i="6"/>
  <c r="J1063" i="6"/>
  <c r="J1066" i="6"/>
  <c r="L1083" i="6"/>
  <c r="AW1093" i="6" s="1"/>
  <c r="J1087" i="6"/>
  <c r="L1145" i="6"/>
  <c r="AT1159" i="6" s="1"/>
  <c r="L1211" i="6"/>
  <c r="J1232" i="6"/>
  <c r="J1404" i="6"/>
  <c r="K1667" i="6"/>
  <c r="I1667" i="6" s="1"/>
  <c r="K1722" i="6"/>
  <c r="AX1722" i="6"/>
  <c r="L1758" i="6"/>
  <c r="K1740" i="6"/>
  <c r="I1740" i="6" s="1"/>
  <c r="AX1740" i="6"/>
  <c r="J260" i="6"/>
  <c r="L497" i="6"/>
  <c r="J503" i="6"/>
  <c r="L820" i="6"/>
  <c r="AT829" i="6" s="1"/>
  <c r="L826" i="6" s="1"/>
  <c r="L952" i="6"/>
  <c r="L951" i="6" s="1"/>
  <c r="AO961" i="6" s="1"/>
  <c r="L1078" i="6"/>
  <c r="AT1093" i="6" s="1"/>
  <c r="J1084" i="6"/>
  <c r="J1088" i="6"/>
  <c r="L1261" i="6"/>
  <c r="AT1270" i="6" s="1"/>
  <c r="J1612" i="6"/>
  <c r="J1619" i="6"/>
  <c r="I1664" i="6"/>
  <c r="AN1667" i="6"/>
  <c r="AW1722" i="6"/>
  <c r="AT199" i="6"/>
  <c r="L184" i="6"/>
  <c r="AO199" i="6" s="1"/>
  <c r="L362" i="6"/>
  <c r="AT388" i="6"/>
  <c r="AT458" i="6"/>
  <c r="L450" i="6"/>
  <c r="AO458" i="6" s="1"/>
  <c r="L175" i="6"/>
  <c r="AO179" i="6"/>
  <c r="AT1192" i="6"/>
  <c r="L1177" i="6"/>
  <c r="AO1192" i="6" s="1"/>
  <c r="L1077" i="6"/>
  <c r="AO1093" i="6" s="1"/>
  <c r="AT1139" i="6"/>
  <c r="L1418" i="6"/>
  <c r="AO1427" i="6" s="1"/>
  <c r="AT1527" i="6"/>
  <c r="L602" i="6"/>
  <c r="J257" i="6"/>
  <c r="J261" i="6"/>
  <c r="J313" i="6"/>
  <c r="J314" i="6"/>
  <c r="J318" i="6"/>
  <c r="L645" i="6"/>
  <c r="L669" i="6"/>
  <c r="AO679" i="6" s="1"/>
  <c r="J749" i="6"/>
  <c r="L833" i="6"/>
  <c r="L862" i="6"/>
  <c r="L861" i="6" s="1"/>
  <c r="L877" i="6"/>
  <c r="AT961" i="6"/>
  <c r="L982" i="6"/>
  <c r="L981" i="6" s="1"/>
  <c r="J1179" i="6"/>
  <c r="L1383" i="6"/>
  <c r="AW1391" i="6" s="1"/>
  <c r="K1479" i="6"/>
  <c r="I1479" i="6" s="1"/>
  <c r="L1520" i="6"/>
  <c r="AW1527" i="6" s="1"/>
  <c r="J1564" i="6"/>
  <c r="J1620" i="6"/>
  <c r="I1661" i="6"/>
  <c r="L1691" i="6"/>
  <c r="L1772" i="6"/>
  <c r="K1712" i="6"/>
  <c r="I1712" i="6" s="1"/>
  <c r="AX1712" i="6"/>
  <c r="K1714" i="6"/>
  <c r="AW1714" i="6"/>
  <c r="AX1720" i="6"/>
  <c r="I1722" i="6"/>
  <c r="K1730" i="6"/>
  <c r="I1730" i="6" s="1"/>
  <c r="AX1730" i="6"/>
  <c r="AW1740" i="6"/>
  <c r="K1748" i="6"/>
  <c r="I1748" i="6" s="1"/>
  <c r="AX1748" i="6"/>
  <c r="K1750" i="6"/>
  <c r="I1750" i="6" s="1"/>
  <c r="AW1750" i="6"/>
  <c r="L250" i="6"/>
  <c r="AO274" i="6" s="1"/>
  <c r="L312" i="6"/>
  <c r="AW330" i="6" s="1"/>
  <c r="L353" i="6"/>
  <c r="J427" i="6"/>
  <c r="J431" i="6"/>
  <c r="L890" i="6"/>
  <c r="AR913" i="6" s="1"/>
  <c r="L896" i="6"/>
  <c r="L1230" i="6"/>
  <c r="AO1240" i="6" s="1"/>
  <c r="J1247" i="6"/>
  <c r="I1289" i="6"/>
  <c r="AN1479" i="6"/>
  <c r="L1540" i="6"/>
  <c r="AW1549" i="6" s="1"/>
  <c r="L1562" i="6"/>
  <c r="AW1571" i="6" s="1"/>
  <c r="L1636" i="6"/>
  <c r="K1673" i="6"/>
  <c r="I1673" i="6" s="1"/>
  <c r="L1761" i="6"/>
  <c r="AW1712" i="6"/>
  <c r="AW1748" i="6"/>
  <c r="L231" i="6"/>
  <c r="L256" i="6"/>
  <c r="AW274" i="6" s="1"/>
  <c r="J316" i="6"/>
  <c r="J370" i="6"/>
  <c r="L368" i="6"/>
  <c r="AW388" i="6" s="1"/>
  <c r="L425" i="6"/>
  <c r="AW445" i="6" s="1"/>
  <c r="J428" i="6"/>
  <c r="J465" i="6"/>
  <c r="L534" i="6"/>
  <c r="AO543" i="6" s="1"/>
  <c r="J719" i="6"/>
  <c r="L718" i="6"/>
  <c r="L805" i="6"/>
  <c r="L804" i="6" s="1"/>
  <c r="AO814" i="6" s="1"/>
  <c r="J863" i="6"/>
  <c r="J968" i="6"/>
  <c r="J983" i="6"/>
  <c r="L995" i="6"/>
  <c r="L1024" i="6"/>
  <c r="AT1033" i="6" s="1"/>
  <c r="L1030" i="6" s="1"/>
  <c r="L1039" i="6"/>
  <c r="L1038" i="6" s="1"/>
  <c r="AO1048" i="6" s="1"/>
  <c r="L1061" i="6"/>
  <c r="AW1072" i="6" s="1"/>
  <c r="J1079" i="6"/>
  <c r="L1164" i="6"/>
  <c r="AO1172" i="6" s="1"/>
  <c r="AT1172" i="6"/>
  <c r="L1169" i="6" s="1"/>
  <c r="L1302" i="6"/>
  <c r="L1300" i="6" s="1"/>
  <c r="J1346" i="6"/>
  <c r="L1378" i="6"/>
  <c r="AT1391" i="6" s="1"/>
  <c r="J1384" i="6"/>
  <c r="L1397" i="6"/>
  <c r="AT1413" i="6" s="1"/>
  <c r="L1410" i="6" s="1"/>
  <c r="J1403" i="6"/>
  <c r="L1433" i="6"/>
  <c r="L1432" i="6" s="1"/>
  <c r="AO1443" i="6" s="1"/>
  <c r="L1556" i="6"/>
  <c r="L1611" i="6"/>
  <c r="AT1625" i="6" s="1"/>
  <c r="L1634" i="6" s="1"/>
  <c r="L1682" i="6"/>
  <c r="AN1673" i="6"/>
  <c r="L1877" i="6"/>
  <c r="L1874" i="6"/>
  <c r="L1872" i="6" s="1"/>
  <c r="L1237" i="6"/>
  <c r="AT757" i="6"/>
  <c r="AR69" i="6"/>
  <c r="AT401" i="6"/>
  <c r="L398" i="6" s="1"/>
  <c r="L393" i="6"/>
  <c r="L397" i="6" s="1"/>
  <c r="AR856" i="6"/>
  <c r="AT913" i="6"/>
  <c r="L895" i="6"/>
  <c r="AO913" i="6" s="1"/>
  <c r="L1023" i="6"/>
  <c r="AR662" i="6"/>
  <c r="AR1093" i="6"/>
  <c r="L1089" i="6"/>
  <c r="L51" i="6"/>
  <c r="AO69" i="6" s="1"/>
  <c r="L292" i="6"/>
  <c r="AT300" i="6"/>
  <c r="L1868" i="6"/>
  <c r="L1915" i="6" s="1"/>
  <c r="L204" i="6"/>
  <c r="AO212" i="6" s="1"/>
  <c r="AT212" i="6"/>
  <c r="AO388" i="6"/>
  <c r="AR1625" i="6"/>
  <c r="L539" i="6"/>
  <c r="AR543" i="6"/>
  <c r="L540" i="6" s="1"/>
  <c r="AR1018" i="6"/>
  <c r="AR166" i="6"/>
  <c r="AR86" i="6"/>
  <c r="L83" i="6" s="1"/>
  <c r="L1523" i="6"/>
  <c r="AN1754" i="6"/>
  <c r="K1754" i="6"/>
  <c r="I1754" i="6" s="1"/>
  <c r="AW1754" i="6"/>
  <c r="L152" i="6"/>
  <c r="L225" i="6"/>
  <c r="L223" i="6" s="1"/>
  <c r="AR414" i="6"/>
  <c r="AR445" i="6"/>
  <c r="L442" i="6" s="1"/>
  <c r="L595" i="6"/>
  <c r="AR635" i="6"/>
  <c r="L967" i="6"/>
  <c r="AR1255" i="6"/>
  <c r="AR1337" i="6"/>
  <c r="L1333" i="6"/>
  <c r="AR1571" i="6"/>
  <c r="AN1716" i="6"/>
  <c r="K1716" i="6"/>
  <c r="I1716" i="6" s="1"/>
  <c r="AW1716" i="6"/>
  <c r="AX1716" i="6"/>
  <c r="AN1728" i="6"/>
  <c r="AX1728" i="6"/>
  <c r="K1728" i="6"/>
  <c r="I1728" i="6" s="1"/>
  <c r="AW1728" i="6"/>
  <c r="AR274" i="6"/>
  <c r="L1423" i="6"/>
  <c r="L838" i="6"/>
  <c r="AO856" i="6" s="1"/>
  <c r="AR1048" i="6"/>
  <c r="AW1720" i="6"/>
  <c r="K1738" i="6"/>
  <c r="I1738" i="6" s="1"/>
  <c r="J100" i="6"/>
  <c r="J429" i="6"/>
  <c r="L625" i="6"/>
  <c r="AO635" i="6" s="1"/>
  <c r="AT635" i="6"/>
  <c r="AT742" i="6"/>
  <c r="L739" i="6" s="1"/>
  <c r="AT799" i="6"/>
  <c r="L789" i="6"/>
  <c r="I1714" i="6"/>
  <c r="AN1736" i="6"/>
  <c r="AW1736" i="6"/>
  <c r="K1736" i="6"/>
  <c r="I1736" i="6" s="1"/>
  <c r="AN1752" i="6"/>
  <c r="K1752" i="6"/>
  <c r="I1752" i="6" s="1"/>
  <c r="AW1752" i="6"/>
  <c r="AX1752" i="6"/>
  <c r="L610" i="6"/>
  <c r="AT620" i="6"/>
  <c r="L617" i="6" s="1"/>
  <c r="L76" i="6"/>
  <c r="AO86" i="6" s="1"/>
  <c r="AR212" i="6"/>
  <c r="AR471" i="6"/>
  <c r="L468" i="6" s="1"/>
  <c r="BB1477" i="6"/>
  <c r="AN1477" i="6"/>
  <c r="AT1549" i="6"/>
  <c r="L1677" i="6"/>
  <c r="L1689" i="6"/>
  <c r="AN1726" i="6"/>
  <c r="K1726" i="6"/>
  <c r="I1726" i="6" s="1"/>
  <c r="AW1726" i="6"/>
  <c r="AX1726" i="6"/>
  <c r="L1678" i="6"/>
  <c r="AN1710" i="6"/>
  <c r="AW1710" i="6"/>
  <c r="K1710" i="6"/>
  <c r="I1710" i="6" s="1"/>
  <c r="AX1754" i="6"/>
  <c r="L196" i="6"/>
  <c r="AR513" i="6"/>
  <c r="L738" i="6"/>
  <c r="AR784" i="6"/>
  <c r="L781" i="6" s="1"/>
  <c r="L766" i="6"/>
  <c r="L780" i="6" s="1"/>
  <c r="AT814" i="6"/>
  <c r="L819" i="6"/>
  <c r="AT1018" i="6"/>
  <c r="L1000" i="6"/>
  <c r="AO1018" i="6" s="1"/>
  <c r="AR1072" i="6"/>
  <c r="L1068" i="6"/>
  <c r="AR1192" i="6"/>
  <c r="L1189" i="6" s="1"/>
  <c r="L1359" i="6"/>
  <c r="L1367" i="6" s="1"/>
  <c r="AT1371" i="6"/>
  <c r="K1475" i="6"/>
  <c r="I1475" i="6" s="1"/>
  <c r="BB1475" i="6"/>
  <c r="AN1475" i="6"/>
  <c r="L1555" i="6"/>
  <c r="AO1571" i="6" s="1"/>
  <c r="L1578" i="6" s="1"/>
  <c r="AT1571" i="6"/>
  <c r="I1724" i="6"/>
  <c r="AN1734" i="6"/>
  <c r="AW1734" i="6"/>
  <c r="AX1734" i="6"/>
  <c r="K1734" i="6"/>
  <c r="I1734" i="6" s="1"/>
  <c r="AR1270" i="6"/>
  <c r="L1448" i="6"/>
  <c r="L1453" i="6" s="1"/>
  <c r="AT1457" i="6"/>
  <c r="L1763" i="6"/>
  <c r="L1759" i="6" s="1"/>
  <c r="AT991" i="6"/>
  <c r="L1246" i="6"/>
  <c r="AR814" i="6"/>
  <c r="AT856" i="6"/>
  <c r="L1136" i="6"/>
  <c r="L1236" i="6"/>
  <c r="L1276" i="6"/>
  <c r="AT1337" i="6"/>
  <c r="L1590" i="6"/>
  <c r="J1659" i="6"/>
  <c r="K1720" i="6"/>
  <c r="I1720" i="6" s="1"/>
  <c r="AW1738" i="6"/>
  <c r="AN1746" i="6"/>
  <c r="AW1746" i="6"/>
  <c r="K1746" i="6"/>
  <c r="I1746" i="6" s="1"/>
  <c r="AT513" i="6"/>
  <c r="L496" i="6"/>
  <c r="AO513" i="6" s="1"/>
  <c r="AR679" i="6"/>
  <c r="L676" i="6" s="1"/>
  <c r="AR1391" i="6"/>
  <c r="L1524" i="6"/>
  <c r="AR300" i="6"/>
  <c r="AO1139" i="6"/>
  <c r="AX1738" i="6"/>
  <c r="L406" i="6"/>
  <c r="L410" i="6" s="1"/>
  <c r="AT414" i="6"/>
  <c r="L478" i="6"/>
  <c r="AR727" i="6"/>
  <c r="L1106" i="6"/>
  <c r="L1104" i="6" s="1"/>
  <c r="AT1072" i="6"/>
  <c r="BB1289" i="6"/>
  <c r="AN1718" i="6"/>
  <c r="K1718" i="6"/>
  <c r="I1718" i="6" s="1"/>
  <c r="AW1718" i="6"/>
  <c r="I1732" i="6"/>
  <c r="L90" i="6"/>
  <c r="AR179" i="6"/>
  <c r="L176" i="6" s="1"/>
  <c r="AR330" i="6"/>
  <c r="L327" i="6" s="1"/>
  <c r="AR557" i="6"/>
  <c r="L644" i="6"/>
  <c r="AO662" i="6" s="1"/>
  <c r="AT662" i="6"/>
  <c r="L675" i="6"/>
  <c r="AR757" i="6"/>
  <c r="L1260" i="6"/>
  <c r="AO1270" i="6" s="1"/>
  <c r="AR458" i="6"/>
  <c r="L455" i="6" s="1"/>
  <c r="AR961" i="6"/>
  <c r="L96" i="6"/>
  <c r="L306" i="6"/>
  <c r="L463" i="6"/>
  <c r="L467" i="6" s="1"/>
  <c r="AR529" i="6"/>
  <c r="L526" i="6" s="1"/>
  <c r="AR991" i="6"/>
  <c r="L988" i="6" s="1"/>
  <c r="L1692" i="6"/>
  <c r="L279" i="6"/>
  <c r="AT287" i="6"/>
  <c r="L284" i="6" s="1"/>
  <c r="AR1427" i="6"/>
  <c r="L1424" i="6" s="1"/>
  <c r="L195" i="6"/>
  <c r="AR491" i="6"/>
  <c r="AR799" i="6"/>
  <c r="AW1670" i="6"/>
  <c r="L1836" i="6" s="1"/>
  <c r="L1834" i="6" s="1"/>
  <c r="K1670" i="6"/>
  <c r="I1670" i="6" s="1"/>
  <c r="AN1670" i="6"/>
  <c r="AX1710" i="6"/>
  <c r="AR388" i="6"/>
  <c r="L385" i="6" s="1"/>
  <c r="L1544" i="6"/>
  <c r="AX1724" i="6"/>
  <c r="L1807" i="6"/>
  <c r="L1813" i="6" s="1"/>
  <c r="L1492" i="6"/>
  <c r="L1490" i="6" s="1"/>
  <c r="AR1371" i="6"/>
  <c r="L548" i="6"/>
  <c r="AT557" i="6"/>
  <c r="L1205" i="6"/>
  <c r="L1203" i="6" s="1"/>
  <c r="J1277" i="6"/>
  <c r="AR1549" i="6"/>
  <c r="AX1714" i="6"/>
  <c r="AX1750" i="6"/>
  <c r="AR1159" i="6"/>
  <c r="L1156" i="6" s="1"/>
  <c r="J258" i="6"/>
  <c r="L283" i="6"/>
  <c r="L335" i="6"/>
  <c r="AT343" i="6"/>
  <c r="L340" i="6" s="1"/>
  <c r="L1343" i="6"/>
  <c r="AR1457" i="6"/>
  <c r="L1454" i="6" s="1"/>
  <c r="L1462" i="6"/>
  <c r="L1467" i="6" s="1"/>
  <c r="AW1708" i="6"/>
  <c r="AX1742" i="6"/>
  <c r="AW1744" i="6"/>
  <c r="L518" i="6"/>
  <c r="L525" i="6" s="1"/>
  <c r="L1135" i="6"/>
  <c r="BB1473" i="6"/>
  <c r="K1473" i="6"/>
  <c r="I1473" i="6" s="1"/>
  <c r="AX1732" i="6"/>
  <c r="AW1730" i="6"/>
  <c r="BB1287" i="6"/>
  <c r="L419" i="6"/>
  <c r="AO445" i="6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U14" i="3"/>
  <c r="CV14" i="3"/>
  <c r="CX14" i="3"/>
  <c r="CY14" i="3"/>
  <c r="CZ14" i="3"/>
  <c r="DB14" i="3" s="1"/>
  <c r="DA14" i="3"/>
  <c r="DC14" i="3"/>
  <c r="DF14" i="3"/>
  <c r="DG14" i="3"/>
  <c r="DH14" i="3"/>
  <c r="DI14" i="3"/>
  <c r="DJ14" i="3" s="1"/>
  <c r="A15" i="3"/>
  <c r="Y15" i="3"/>
  <c r="CU15" i="3"/>
  <c r="CV15" i="3"/>
  <c r="CX15" i="3"/>
  <c r="CY15" i="3"/>
  <c r="CZ15" i="3"/>
  <c r="DA15" i="3"/>
  <c r="DB15" i="3"/>
  <c r="DC15" i="3"/>
  <c r="DF15" i="3"/>
  <c r="DG15" i="3"/>
  <c r="DH15" i="3"/>
  <c r="DI15" i="3"/>
  <c r="DJ15" i="3"/>
  <c r="A16" i="3"/>
  <c r="Y16" i="3"/>
  <c r="CU16" i="3"/>
  <c r="CY16" i="3"/>
  <c r="CZ16" i="3"/>
  <c r="DB16" i="3" s="1"/>
  <c r="DA16" i="3"/>
  <c r="DC16" i="3"/>
  <c r="A17" i="3"/>
  <c r="Y17" i="3"/>
  <c r="CX17" i="3"/>
  <c r="CY17" i="3"/>
  <c r="CZ17" i="3"/>
  <c r="DB17" i="3" s="1"/>
  <c r="DA17" i="3"/>
  <c r="DC17" i="3"/>
  <c r="A18" i="3"/>
  <c r="Y18" i="3"/>
  <c r="CW18" i="3"/>
  <c r="CX18" i="3"/>
  <c r="DH18" i="3" s="1"/>
  <c r="CY18" i="3"/>
  <c r="CZ18" i="3"/>
  <c r="DA18" i="3"/>
  <c r="DB18" i="3"/>
  <c r="DC18" i="3"/>
  <c r="DF18" i="3"/>
  <c r="DG18" i="3"/>
  <c r="A19" i="3"/>
  <c r="Y19" i="3"/>
  <c r="CX19" i="3"/>
  <c r="CY19" i="3"/>
  <c r="CZ19" i="3"/>
  <c r="DA19" i="3"/>
  <c r="DB19" i="3"/>
  <c r="DC19" i="3"/>
  <c r="DF19" i="3"/>
  <c r="DG19" i="3"/>
  <c r="DH19" i="3"/>
  <c r="DI19" i="3"/>
  <c r="DJ19" i="3"/>
  <c r="A20" i="3"/>
  <c r="Y20" i="3"/>
  <c r="CX20" i="3" s="1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U34" i="3"/>
  <c r="CV34" i="3"/>
  <c r="CX34" i="3"/>
  <c r="CY34" i="3"/>
  <c r="CZ34" i="3"/>
  <c r="DA34" i="3"/>
  <c r="DB34" i="3"/>
  <c r="DC34" i="3"/>
  <c r="A35" i="3"/>
  <c r="Y35" i="3"/>
  <c r="CX35" i="3"/>
  <c r="DF35" i="3" s="1"/>
  <c r="CY35" i="3"/>
  <c r="CZ35" i="3"/>
  <c r="DA35" i="3"/>
  <c r="DB35" i="3"/>
  <c r="DC35" i="3"/>
  <c r="A36" i="3"/>
  <c r="Y36" i="3"/>
  <c r="CW36" i="3" s="1"/>
  <c r="CX36" i="3"/>
  <c r="CY36" i="3"/>
  <c r="CZ36" i="3"/>
  <c r="DA36" i="3"/>
  <c r="DB36" i="3"/>
  <c r="DC36" i="3"/>
  <c r="DF36" i="3"/>
  <c r="DG36" i="3"/>
  <c r="DJ36" i="3" s="1"/>
  <c r="DH36" i="3"/>
  <c r="DI36" i="3"/>
  <c r="A37" i="3"/>
  <c r="Y37" i="3"/>
  <c r="CW37" i="3" s="1"/>
  <c r="CY37" i="3"/>
  <c r="CZ37" i="3"/>
  <c r="DA37" i="3"/>
  <c r="DB37" i="3"/>
  <c r="DC37" i="3"/>
  <c r="A38" i="3"/>
  <c r="Y38" i="3"/>
  <c r="CU38" i="3"/>
  <c r="CY38" i="3"/>
  <c r="CZ38" i="3"/>
  <c r="DB38" i="3" s="1"/>
  <c r="DA38" i="3"/>
  <c r="DC38" i="3"/>
  <c r="A39" i="3"/>
  <c r="Y39" i="3"/>
  <c r="CX39" i="3"/>
  <c r="CY39" i="3"/>
  <c r="CZ39" i="3"/>
  <c r="DB39" i="3" s="1"/>
  <c r="DA39" i="3"/>
  <c r="DC39" i="3"/>
  <c r="A40" i="3"/>
  <c r="Y40" i="3"/>
  <c r="CW40" i="3"/>
  <c r="CX40" i="3"/>
  <c r="DH40" i="3" s="1"/>
  <c r="CY40" i="3"/>
  <c r="CZ40" i="3"/>
  <c r="DA40" i="3"/>
  <c r="DB40" i="3"/>
  <c r="DC40" i="3"/>
  <c r="DF40" i="3"/>
  <c r="DG40" i="3"/>
  <c r="DJ40" i="3" s="1"/>
  <c r="A41" i="3"/>
  <c r="Y41" i="3"/>
  <c r="CX41" i="3" s="1"/>
  <c r="DF41" i="3" s="1"/>
  <c r="CU41" i="3"/>
  <c r="CV41" i="3"/>
  <c r="CY41" i="3"/>
  <c r="CZ41" i="3"/>
  <c r="DB41" i="3" s="1"/>
  <c r="DA41" i="3"/>
  <c r="DC41" i="3"/>
  <c r="A42" i="3"/>
  <c r="Y42" i="3"/>
  <c r="CX42" i="3"/>
  <c r="DI42" i="3" s="1"/>
  <c r="DJ42" i="3" s="1"/>
  <c r="CY42" i="3"/>
  <c r="CZ42" i="3"/>
  <c r="DA42" i="3"/>
  <c r="DB42" i="3"/>
  <c r="DC42" i="3"/>
  <c r="DF42" i="3"/>
  <c r="DG42" i="3"/>
  <c r="DH42" i="3"/>
  <c r="A43" i="3"/>
  <c r="Y43" i="3"/>
  <c r="CW43" i="3" s="1"/>
  <c r="CY43" i="3"/>
  <c r="CZ43" i="3"/>
  <c r="DA43" i="3"/>
  <c r="DB43" i="3"/>
  <c r="DC43" i="3"/>
  <c r="A44" i="3"/>
  <c r="Y44" i="3"/>
  <c r="CW44" i="3" s="1"/>
  <c r="CX44" i="3"/>
  <c r="DF44" i="3" s="1"/>
  <c r="CY44" i="3"/>
  <c r="CZ44" i="3"/>
  <c r="DB44" i="3" s="1"/>
  <c r="DA44" i="3"/>
  <c r="DC44" i="3"/>
  <c r="A45" i="3"/>
  <c r="Y45" i="3"/>
  <c r="CU45" i="3"/>
  <c r="CV45" i="3"/>
  <c r="CX45" i="3"/>
  <c r="DI45" i="3" s="1"/>
  <c r="DJ45" i="3" s="1"/>
  <c r="CY45" i="3"/>
  <c r="CZ45" i="3"/>
  <c r="DA45" i="3"/>
  <c r="DB45" i="3"/>
  <c r="DC45" i="3"/>
  <c r="DF45" i="3"/>
  <c r="DG45" i="3"/>
  <c r="DH45" i="3"/>
  <c r="A46" i="3"/>
  <c r="Y46" i="3"/>
  <c r="CX46" i="3" s="1"/>
  <c r="CY46" i="3"/>
  <c r="CZ46" i="3"/>
  <c r="DA46" i="3"/>
  <c r="DB46" i="3"/>
  <c r="DC46" i="3"/>
  <c r="A47" i="3"/>
  <c r="Y47" i="3"/>
  <c r="CX47" i="3" s="1"/>
  <c r="CY47" i="3"/>
  <c r="CZ47" i="3"/>
  <c r="DB47" i="3" s="1"/>
  <c r="DA47" i="3"/>
  <c r="DC47" i="3"/>
  <c r="A48" i="3"/>
  <c r="Y48" i="3"/>
  <c r="CU48" i="3"/>
  <c r="CV48" i="3"/>
  <c r="CX48" i="3"/>
  <c r="CY48" i="3"/>
  <c r="CZ48" i="3"/>
  <c r="DB48" i="3" s="1"/>
  <c r="DA48" i="3"/>
  <c r="DC48" i="3"/>
  <c r="A49" i="3"/>
  <c r="Y49" i="3"/>
  <c r="CX49" i="3" s="1"/>
  <c r="CY49" i="3"/>
  <c r="CZ49" i="3"/>
  <c r="DA49" i="3"/>
  <c r="DB49" i="3"/>
  <c r="DC49" i="3"/>
  <c r="DF49" i="3"/>
  <c r="DG49" i="3"/>
  <c r="A50" i="3"/>
  <c r="Y50" i="3"/>
  <c r="CW50" i="3"/>
  <c r="CX50" i="3"/>
  <c r="CY50" i="3"/>
  <c r="CZ50" i="3"/>
  <c r="DA50" i="3"/>
  <c r="DB50" i="3"/>
  <c r="DC50" i="3"/>
  <c r="DF50" i="3"/>
  <c r="DG50" i="3"/>
  <c r="DH50" i="3"/>
  <c r="DI50" i="3"/>
  <c r="DJ50" i="3"/>
  <c r="A51" i="3"/>
  <c r="Y51" i="3"/>
  <c r="CW51" i="3" s="1"/>
  <c r="CX51" i="3"/>
  <c r="DI51" i="3" s="1"/>
  <c r="CY51" i="3"/>
  <c r="CZ51" i="3"/>
  <c r="DA51" i="3"/>
  <c r="DB51" i="3"/>
  <c r="DC51" i="3"/>
  <c r="DF51" i="3"/>
  <c r="DG51" i="3"/>
  <c r="DH51" i="3"/>
  <c r="DJ51" i="3"/>
  <c r="A52" i="3"/>
  <c r="Y52" i="3"/>
  <c r="CX52" i="3" s="1"/>
  <c r="CY52" i="3"/>
  <c r="CZ52" i="3"/>
  <c r="DB52" i="3" s="1"/>
  <c r="DA52" i="3"/>
  <c r="DC52" i="3"/>
  <c r="A53" i="3"/>
  <c r="Y53" i="3"/>
  <c r="CX53" i="3" s="1"/>
  <c r="CY53" i="3"/>
  <c r="CZ53" i="3"/>
  <c r="DA53" i="3"/>
  <c r="DB53" i="3"/>
  <c r="DC53" i="3"/>
  <c r="DF53" i="3"/>
  <c r="DJ53" i="3" s="1"/>
  <c r="A54" i="3"/>
  <c r="Y54" i="3"/>
  <c r="CX54" i="3"/>
  <c r="CY54" i="3"/>
  <c r="CZ54" i="3"/>
  <c r="DA54" i="3"/>
  <c r="DB54" i="3"/>
  <c r="DC54" i="3"/>
  <c r="DF54" i="3"/>
  <c r="DG54" i="3"/>
  <c r="DH54" i="3"/>
  <c r="DI54" i="3"/>
  <c r="DJ54" i="3"/>
  <c r="A55" i="3"/>
  <c r="Y55" i="3"/>
  <c r="CX55" i="3" s="1"/>
  <c r="CY55" i="3"/>
  <c r="CZ55" i="3"/>
  <c r="DB55" i="3" s="1"/>
  <c r="DA55" i="3"/>
  <c r="DC55" i="3"/>
  <c r="A56" i="3"/>
  <c r="Y56" i="3"/>
  <c r="CX56" i="3"/>
  <c r="CY56" i="3"/>
  <c r="CZ56" i="3"/>
  <c r="DA56" i="3"/>
  <c r="DB56" i="3"/>
  <c r="DC56" i="3"/>
  <c r="A57" i="3"/>
  <c r="Y57" i="3"/>
  <c r="CX57" i="3"/>
  <c r="CY57" i="3"/>
  <c r="CZ57" i="3"/>
  <c r="DA57" i="3"/>
  <c r="DB57" i="3"/>
  <c r="DC57" i="3"/>
  <c r="DF57" i="3"/>
  <c r="DJ57" i="3" s="1"/>
  <c r="DG57" i="3"/>
  <c r="DH57" i="3"/>
  <c r="DI57" i="3"/>
  <c r="A58" i="3"/>
  <c r="Y58" i="3"/>
  <c r="CX58" i="3" s="1"/>
  <c r="CY58" i="3"/>
  <c r="CZ58" i="3"/>
  <c r="DB58" i="3" s="1"/>
  <c r="DA58" i="3"/>
  <c r="DC58" i="3"/>
  <c r="DI58" i="3"/>
  <c r="A59" i="3"/>
  <c r="Y59" i="3"/>
  <c r="CX59" i="3"/>
  <c r="CY59" i="3"/>
  <c r="CZ59" i="3"/>
  <c r="DA59" i="3"/>
  <c r="DB59" i="3"/>
  <c r="DC59" i="3"/>
  <c r="A60" i="3"/>
  <c r="Y60" i="3"/>
  <c r="CX60" i="3" s="1"/>
  <c r="CY60" i="3"/>
  <c r="CZ60" i="3"/>
  <c r="DA60" i="3"/>
  <c r="DB60" i="3"/>
  <c r="DC60" i="3"/>
  <c r="DF60" i="3"/>
  <c r="DJ60" i="3" s="1"/>
  <c r="A61" i="3"/>
  <c r="Y61" i="3"/>
  <c r="CX61" i="3"/>
  <c r="CY61" i="3"/>
  <c r="CZ61" i="3"/>
  <c r="DA61" i="3"/>
  <c r="DB61" i="3"/>
  <c r="DC61" i="3"/>
  <c r="DF61" i="3"/>
  <c r="DG61" i="3"/>
  <c r="DH61" i="3"/>
  <c r="DI61" i="3"/>
  <c r="DJ61" i="3"/>
  <c r="A62" i="3"/>
  <c r="Y62" i="3"/>
  <c r="CX62" i="3" s="1"/>
  <c r="CY62" i="3"/>
  <c r="CZ62" i="3"/>
  <c r="DB62" i="3" s="1"/>
  <c r="DA62" i="3"/>
  <c r="DC62" i="3"/>
  <c r="A63" i="3"/>
  <c r="Y63" i="3"/>
  <c r="CX63" i="3"/>
  <c r="CY63" i="3"/>
  <c r="CZ63" i="3"/>
  <c r="DB63" i="3" s="1"/>
  <c r="DA63" i="3"/>
  <c r="DC63" i="3"/>
  <c r="A64" i="3"/>
  <c r="Y64" i="3"/>
  <c r="CX64" i="3"/>
  <c r="DI64" i="3" s="1"/>
  <c r="CY64" i="3"/>
  <c r="CZ64" i="3"/>
  <c r="DA64" i="3"/>
  <c r="DB64" i="3"/>
  <c r="DC64" i="3"/>
  <c r="DF64" i="3"/>
  <c r="DJ64" i="3" s="1"/>
  <c r="DG64" i="3"/>
  <c r="DH64" i="3"/>
  <c r="A65" i="3"/>
  <c r="Y65" i="3"/>
  <c r="CX65" i="3" s="1"/>
  <c r="CY65" i="3"/>
  <c r="CZ65" i="3"/>
  <c r="DA65" i="3"/>
  <c r="DB65" i="3"/>
  <c r="DC65" i="3"/>
  <c r="A66" i="3"/>
  <c r="Y66" i="3"/>
  <c r="CU66" i="3"/>
  <c r="CY66" i="3"/>
  <c r="CZ66" i="3"/>
  <c r="DB66" i="3" s="1"/>
  <c r="DA66" i="3"/>
  <c r="DC66" i="3"/>
  <c r="A67" i="3"/>
  <c r="Y67" i="3"/>
  <c r="CX67" i="3"/>
  <c r="CY67" i="3"/>
  <c r="CZ67" i="3"/>
  <c r="DB67" i="3" s="1"/>
  <c r="DA67" i="3"/>
  <c r="DC67" i="3"/>
  <c r="A68" i="3"/>
  <c r="Y68" i="3"/>
  <c r="CW68" i="3"/>
  <c r="CX68" i="3"/>
  <c r="DH68" i="3" s="1"/>
  <c r="CY68" i="3"/>
  <c r="CZ68" i="3"/>
  <c r="DB68" i="3" s="1"/>
  <c r="DA68" i="3"/>
  <c r="DC68" i="3"/>
  <c r="DF68" i="3"/>
  <c r="DG68" i="3"/>
  <c r="DJ68" i="3" s="1"/>
  <c r="A69" i="3"/>
  <c r="Y69" i="3"/>
  <c r="CU69" i="3"/>
  <c r="CV69" i="3"/>
  <c r="CX69" i="3"/>
  <c r="CY69" i="3"/>
  <c r="CZ69" i="3"/>
  <c r="DB69" i="3" s="1"/>
  <c r="DA69" i="3"/>
  <c r="DC69" i="3"/>
  <c r="DF69" i="3"/>
  <c r="DG69" i="3"/>
  <c r="DH69" i="3"/>
  <c r="DI69" i="3"/>
  <c r="DJ69" i="3" s="1"/>
  <c r="A70" i="3"/>
  <c r="Y70" i="3"/>
  <c r="CX70" i="3"/>
  <c r="DI70" i="3" s="1"/>
  <c r="CY70" i="3"/>
  <c r="CZ70" i="3"/>
  <c r="DA70" i="3"/>
  <c r="DB70" i="3"/>
  <c r="DC70" i="3"/>
  <c r="DF70" i="3"/>
  <c r="DG70" i="3"/>
  <c r="DH70" i="3"/>
  <c r="DJ70" i="3"/>
  <c r="A71" i="3"/>
  <c r="Y71" i="3"/>
  <c r="CW71" i="3"/>
  <c r="CX71" i="3"/>
  <c r="CY71" i="3"/>
  <c r="CZ71" i="3"/>
  <c r="DA71" i="3"/>
  <c r="DB71" i="3"/>
  <c r="DC71" i="3"/>
  <c r="A72" i="3"/>
  <c r="Y72" i="3"/>
  <c r="CU72" i="3"/>
  <c r="CV72" i="3"/>
  <c r="CX72" i="3"/>
  <c r="CY72" i="3"/>
  <c r="CZ72" i="3"/>
  <c r="DA72" i="3"/>
  <c r="DB72" i="3"/>
  <c r="DC72" i="3"/>
  <c r="A73" i="3"/>
  <c r="Y73" i="3"/>
  <c r="CX73" i="3"/>
  <c r="CY73" i="3"/>
  <c r="CZ73" i="3"/>
  <c r="DA73" i="3"/>
  <c r="DB73" i="3"/>
  <c r="DC73" i="3"/>
  <c r="DF73" i="3"/>
  <c r="DG73" i="3"/>
  <c r="DH73" i="3"/>
  <c r="DI73" i="3"/>
  <c r="DJ73" i="3" s="1"/>
  <c r="A74" i="3"/>
  <c r="Y74" i="3"/>
  <c r="CW74" i="3" s="1"/>
  <c r="CY74" i="3"/>
  <c r="CZ74" i="3"/>
  <c r="DA74" i="3"/>
  <c r="DB74" i="3"/>
  <c r="DC74" i="3"/>
  <c r="A75" i="3"/>
  <c r="Y75" i="3"/>
  <c r="CX75" i="3" s="1"/>
  <c r="CW75" i="3"/>
  <c r="CY75" i="3"/>
  <c r="CZ75" i="3"/>
  <c r="DB75" i="3" s="1"/>
  <c r="DA75" i="3"/>
  <c r="DC75" i="3"/>
  <c r="A76" i="3"/>
  <c r="Y76" i="3"/>
  <c r="CX76" i="3" s="1"/>
  <c r="CY76" i="3"/>
  <c r="CZ76" i="3"/>
  <c r="DB76" i="3" s="1"/>
  <c r="DA76" i="3"/>
  <c r="DC76" i="3"/>
  <c r="A77" i="3"/>
  <c r="Y77" i="3"/>
  <c r="CX77" i="3"/>
  <c r="CY77" i="3"/>
  <c r="CZ77" i="3"/>
  <c r="DA77" i="3"/>
  <c r="DB77" i="3"/>
  <c r="DC77" i="3"/>
  <c r="DF77" i="3"/>
  <c r="DJ77" i="3" s="1"/>
  <c r="DG77" i="3"/>
  <c r="DH77" i="3"/>
  <c r="DI77" i="3"/>
  <c r="A78" i="3"/>
  <c r="Y78" i="3"/>
  <c r="CX78" i="3" s="1"/>
  <c r="CY78" i="3"/>
  <c r="CZ78" i="3"/>
  <c r="DA78" i="3"/>
  <c r="DB78" i="3"/>
  <c r="DC78" i="3"/>
  <c r="A79" i="3"/>
  <c r="Y79" i="3"/>
  <c r="CX79" i="3"/>
  <c r="CY79" i="3"/>
  <c r="CZ79" i="3"/>
  <c r="DA79" i="3"/>
  <c r="DB79" i="3"/>
  <c r="DC79" i="3"/>
  <c r="A80" i="3"/>
  <c r="Y80" i="3"/>
  <c r="CX80" i="3" s="1"/>
  <c r="CY80" i="3"/>
  <c r="CZ80" i="3"/>
  <c r="DB80" i="3" s="1"/>
  <c r="DA80" i="3"/>
  <c r="DC80" i="3"/>
  <c r="A81" i="3"/>
  <c r="Y81" i="3"/>
  <c r="CX81" i="3"/>
  <c r="CY81" i="3"/>
  <c r="CZ81" i="3"/>
  <c r="DA81" i="3"/>
  <c r="DB81" i="3"/>
  <c r="DC81" i="3"/>
  <c r="DF81" i="3"/>
  <c r="DG81" i="3"/>
  <c r="DH81" i="3"/>
  <c r="DI81" i="3"/>
  <c r="DJ81" i="3"/>
  <c r="A82" i="3"/>
  <c r="Y82" i="3"/>
  <c r="CX82" i="3" s="1"/>
  <c r="CY82" i="3"/>
  <c r="CZ82" i="3"/>
  <c r="DB82" i="3" s="1"/>
  <c r="DA82" i="3"/>
  <c r="DC82" i="3"/>
  <c r="A83" i="3"/>
  <c r="Y83" i="3"/>
  <c r="CX83" i="3"/>
  <c r="CY83" i="3"/>
  <c r="CZ83" i="3"/>
  <c r="DB83" i="3" s="1"/>
  <c r="DA83" i="3"/>
  <c r="DC83" i="3"/>
  <c r="A84" i="3"/>
  <c r="Y84" i="3"/>
  <c r="CX84" i="3"/>
  <c r="DI84" i="3" s="1"/>
  <c r="CY84" i="3"/>
  <c r="CZ84" i="3"/>
  <c r="DA84" i="3"/>
  <c r="DB84" i="3"/>
  <c r="DC84" i="3"/>
  <c r="DF84" i="3"/>
  <c r="DJ84" i="3" s="1"/>
  <c r="DG84" i="3"/>
  <c r="DH84" i="3"/>
  <c r="A85" i="3"/>
  <c r="Y85" i="3"/>
  <c r="CX85" i="3" s="1"/>
  <c r="CY85" i="3"/>
  <c r="CZ85" i="3"/>
  <c r="DA85" i="3"/>
  <c r="DB85" i="3"/>
  <c r="DC85" i="3"/>
  <c r="DH85" i="3"/>
  <c r="DI85" i="3"/>
  <c r="A86" i="3"/>
  <c r="Y86" i="3"/>
  <c r="CX86" i="3" s="1"/>
  <c r="CY86" i="3"/>
  <c r="CZ86" i="3"/>
  <c r="DA86" i="3"/>
  <c r="DB86" i="3"/>
  <c r="DC86" i="3"/>
  <c r="A87" i="3"/>
  <c r="Y87" i="3"/>
  <c r="CX87" i="3"/>
  <c r="CY87" i="3"/>
  <c r="CZ87" i="3"/>
  <c r="DA87" i="3"/>
  <c r="DB87" i="3"/>
  <c r="DC87" i="3"/>
  <c r="A88" i="3"/>
  <c r="Y88" i="3"/>
  <c r="CX88" i="3"/>
  <c r="CY88" i="3"/>
  <c r="CZ88" i="3"/>
  <c r="DB88" i="3" s="1"/>
  <c r="DA88" i="3"/>
  <c r="DC88" i="3"/>
  <c r="DF88" i="3"/>
  <c r="DG88" i="3"/>
  <c r="DH88" i="3"/>
  <c r="DI88" i="3"/>
  <c r="DJ88" i="3"/>
  <c r="A89" i="3"/>
  <c r="Y89" i="3"/>
  <c r="CX89" i="3"/>
  <c r="DI89" i="3" s="1"/>
  <c r="CY89" i="3"/>
  <c r="CZ89" i="3"/>
  <c r="DA89" i="3"/>
  <c r="DB89" i="3"/>
  <c r="DC89" i="3"/>
  <c r="DF89" i="3"/>
  <c r="DG89" i="3"/>
  <c r="DH89" i="3"/>
  <c r="DJ89" i="3"/>
  <c r="A90" i="3"/>
  <c r="Y90" i="3"/>
  <c r="CU90" i="3"/>
  <c r="CV90" i="3"/>
  <c r="CX90" i="3"/>
  <c r="CY90" i="3"/>
  <c r="CZ90" i="3"/>
  <c r="DA90" i="3"/>
  <c r="DB90" i="3"/>
  <c r="DC90" i="3"/>
  <c r="A91" i="3"/>
  <c r="Y91" i="3"/>
  <c r="CX91" i="3"/>
  <c r="CY91" i="3"/>
  <c r="CZ91" i="3"/>
  <c r="DB91" i="3" s="1"/>
  <c r="DA91" i="3"/>
  <c r="DC91" i="3"/>
  <c r="A92" i="3"/>
  <c r="Y92" i="3"/>
  <c r="CW92" i="3"/>
  <c r="CX92" i="3"/>
  <c r="CY92" i="3"/>
  <c r="CZ92" i="3"/>
  <c r="DA92" i="3"/>
  <c r="DB92" i="3"/>
  <c r="DC92" i="3"/>
  <c r="DF92" i="3"/>
  <c r="DG92" i="3"/>
  <c r="DH92" i="3"/>
  <c r="DI92" i="3"/>
  <c r="A93" i="3"/>
  <c r="Y93" i="3"/>
  <c r="CV93" i="3" s="1"/>
  <c r="CU93" i="3"/>
  <c r="CY93" i="3"/>
  <c r="CZ93" i="3"/>
  <c r="DA93" i="3"/>
  <c r="DB93" i="3"/>
  <c r="DC93" i="3"/>
  <c r="A94" i="3"/>
  <c r="Y94" i="3"/>
  <c r="CX94" i="3" s="1"/>
  <c r="CY94" i="3"/>
  <c r="CZ94" i="3"/>
  <c r="DB94" i="3" s="1"/>
  <c r="DA94" i="3"/>
  <c r="DC94" i="3"/>
  <c r="A95" i="3"/>
  <c r="Y95" i="3"/>
  <c r="CX95" i="3" s="1"/>
  <c r="CW95" i="3"/>
  <c r="CY95" i="3"/>
  <c r="CZ95" i="3"/>
  <c r="DB95" i="3" s="1"/>
  <c r="DA95" i="3"/>
  <c r="DC95" i="3"/>
  <c r="A96" i="3"/>
  <c r="Y96" i="3"/>
  <c r="CX96" i="3" s="1"/>
  <c r="CU96" i="3"/>
  <c r="CV96" i="3"/>
  <c r="CY96" i="3"/>
  <c r="CZ96" i="3"/>
  <c r="DA96" i="3"/>
  <c r="DB96" i="3"/>
  <c r="DC96" i="3"/>
  <c r="DF96" i="3"/>
  <c r="A97" i="3"/>
  <c r="Y97" i="3"/>
  <c r="CX97" i="3" s="1"/>
  <c r="CY97" i="3"/>
  <c r="CZ97" i="3"/>
  <c r="DA97" i="3"/>
  <c r="DB97" i="3"/>
  <c r="DC97" i="3"/>
  <c r="A98" i="3"/>
  <c r="Y98" i="3"/>
  <c r="CW98" i="3" s="1"/>
  <c r="CX98" i="3"/>
  <c r="DI98" i="3" s="1"/>
  <c r="CY98" i="3"/>
  <c r="CZ98" i="3"/>
  <c r="DA98" i="3"/>
  <c r="DB98" i="3"/>
  <c r="DC98" i="3"/>
  <c r="DF98" i="3"/>
  <c r="DG98" i="3"/>
  <c r="DH98" i="3"/>
  <c r="DJ98" i="3"/>
  <c r="A99" i="3"/>
  <c r="Y99" i="3"/>
  <c r="CW99" i="3"/>
  <c r="CX99" i="3"/>
  <c r="CY99" i="3"/>
  <c r="CZ99" i="3"/>
  <c r="DA99" i="3"/>
  <c r="DB99" i="3"/>
  <c r="DC99" i="3"/>
  <c r="A100" i="3"/>
  <c r="Y100" i="3"/>
  <c r="CX100" i="3" s="1"/>
  <c r="CY100" i="3"/>
  <c r="CZ100" i="3"/>
  <c r="DA100" i="3"/>
  <c r="DB100" i="3"/>
  <c r="DC100" i="3"/>
  <c r="DF100" i="3"/>
  <c r="DJ100" i="3" s="1"/>
  <c r="A101" i="3"/>
  <c r="Y101" i="3"/>
  <c r="CX101" i="3"/>
  <c r="CY101" i="3"/>
  <c r="CZ101" i="3"/>
  <c r="DA101" i="3"/>
  <c r="DB101" i="3"/>
  <c r="DC101" i="3"/>
  <c r="DF101" i="3"/>
  <c r="DG101" i="3"/>
  <c r="DH101" i="3"/>
  <c r="DI101" i="3"/>
  <c r="DJ101" i="3"/>
  <c r="A102" i="3"/>
  <c r="Y102" i="3"/>
  <c r="CX102" i="3" s="1"/>
  <c r="CY102" i="3"/>
  <c r="CZ102" i="3"/>
  <c r="DB102" i="3" s="1"/>
  <c r="DA102" i="3"/>
  <c r="DC102" i="3"/>
  <c r="A103" i="3"/>
  <c r="Y103" i="3"/>
  <c r="CX103" i="3"/>
  <c r="CY103" i="3"/>
  <c r="CZ103" i="3"/>
  <c r="DB103" i="3" s="1"/>
  <c r="DA103" i="3"/>
  <c r="DC103" i="3"/>
  <c r="A104" i="3"/>
  <c r="Y104" i="3"/>
  <c r="CX104" i="3"/>
  <c r="DI104" i="3" s="1"/>
  <c r="CY104" i="3"/>
  <c r="CZ104" i="3"/>
  <c r="DA104" i="3"/>
  <c r="DB104" i="3"/>
  <c r="DC104" i="3"/>
  <c r="DF104" i="3"/>
  <c r="DJ104" i="3" s="1"/>
  <c r="A105" i="3"/>
  <c r="Y105" i="3"/>
  <c r="CX105" i="3" s="1"/>
  <c r="CY105" i="3"/>
  <c r="CZ105" i="3"/>
  <c r="DA105" i="3"/>
  <c r="DB105" i="3"/>
  <c r="DC105" i="3"/>
  <c r="DH105" i="3"/>
  <c r="DI105" i="3"/>
  <c r="A106" i="3"/>
  <c r="Y106" i="3"/>
  <c r="CX106" i="3"/>
  <c r="CY106" i="3"/>
  <c r="CZ106" i="3"/>
  <c r="DA106" i="3"/>
  <c r="DB106" i="3"/>
  <c r="DC106" i="3"/>
  <c r="A107" i="3"/>
  <c r="Y107" i="3"/>
  <c r="CX107" i="3"/>
  <c r="CY107" i="3"/>
  <c r="CZ107" i="3"/>
  <c r="DA107" i="3"/>
  <c r="DB107" i="3"/>
  <c r="DC107" i="3"/>
  <c r="A108" i="3"/>
  <c r="Y108" i="3"/>
  <c r="CX108" i="3"/>
  <c r="CY108" i="3"/>
  <c r="CZ108" i="3"/>
  <c r="DB108" i="3" s="1"/>
  <c r="DA108" i="3"/>
  <c r="DC108" i="3"/>
  <c r="DF108" i="3"/>
  <c r="DG108" i="3"/>
  <c r="DH108" i="3"/>
  <c r="DI108" i="3"/>
  <c r="DJ108" i="3"/>
  <c r="A109" i="3"/>
  <c r="Y109" i="3"/>
  <c r="CX109" i="3"/>
  <c r="DI109" i="3" s="1"/>
  <c r="CY109" i="3"/>
  <c r="CZ109" i="3"/>
  <c r="DA109" i="3"/>
  <c r="DB109" i="3"/>
  <c r="DC109" i="3"/>
  <c r="DF109" i="3"/>
  <c r="DG109" i="3"/>
  <c r="DH109" i="3"/>
  <c r="DJ109" i="3"/>
  <c r="A110" i="3"/>
  <c r="Y110" i="3"/>
  <c r="CX110" i="3" s="1"/>
  <c r="CY110" i="3"/>
  <c r="CZ110" i="3"/>
  <c r="DB110" i="3" s="1"/>
  <c r="DA110" i="3"/>
  <c r="DC110" i="3"/>
  <c r="A111" i="3"/>
  <c r="Y111" i="3"/>
  <c r="CX111" i="3" s="1"/>
  <c r="CY111" i="3"/>
  <c r="CZ111" i="3"/>
  <c r="DB111" i="3" s="1"/>
  <c r="DA111" i="3"/>
  <c r="DC111" i="3"/>
  <c r="DF111" i="3"/>
  <c r="DJ111" i="3" s="1"/>
  <c r="DG111" i="3"/>
  <c r="A112" i="3"/>
  <c r="Y112" i="3"/>
  <c r="CX112" i="3" s="1"/>
  <c r="DF112" i="3" s="1"/>
  <c r="DJ112" i="3" s="1"/>
  <c r="CY112" i="3"/>
  <c r="CZ112" i="3"/>
  <c r="DA112" i="3"/>
  <c r="DB112" i="3"/>
  <c r="DC112" i="3"/>
  <c r="A113" i="3"/>
  <c r="Y113" i="3"/>
  <c r="CX113" i="3" s="1"/>
  <c r="CY113" i="3"/>
  <c r="CZ113" i="3"/>
  <c r="DB113" i="3" s="1"/>
  <c r="DA113" i="3"/>
  <c r="DC113" i="3"/>
  <c r="DI113" i="3"/>
  <c r="A114" i="3"/>
  <c r="Y114" i="3"/>
  <c r="CX114" i="3"/>
  <c r="CY114" i="3"/>
  <c r="CZ114" i="3"/>
  <c r="DA114" i="3"/>
  <c r="DB114" i="3"/>
  <c r="DC114" i="3"/>
  <c r="A115" i="3"/>
  <c r="Y115" i="3"/>
  <c r="CX115" i="3"/>
  <c r="CY115" i="3"/>
  <c r="CZ115" i="3"/>
  <c r="DA115" i="3"/>
  <c r="DB115" i="3"/>
  <c r="DC115" i="3"/>
  <c r="DF115" i="3"/>
  <c r="DJ115" i="3" s="1"/>
  <c r="DG115" i="3"/>
  <c r="DH115" i="3"/>
  <c r="DI115" i="3"/>
  <c r="A116" i="3"/>
  <c r="Y116" i="3"/>
  <c r="CV116" i="3" s="1"/>
  <c r="CU116" i="3"/>
  <c r="CY116" i="3"/>
  <c r="CZ116" i="3"/>
  <c r="DA116" i="3"/>
  <c r="DB116" i="3"/>
  <c r="DC116" i="3"/>
  <c r="A117" i="3"/>
  <c r="Y117" i="3"/>
  <c r="CX117" i="3" s="1"/>
  <c r="CY117" i="3"/>
  <c r="CZ117" i="3"/>
  <c r="DB117" i="3" s="1"/>
  <c r="DA117" i="3"/>
  <c r="DC117" i="3"/>
  <c r="DI117" i="3"/>
  <c r="DJ117" i="3" s="1"/>
  <c r="A118" i="3"/>
  <c r="Y118" i="3"/>
  <c r="CW118" i="3"/>
  <c r="CX118" i="3"/>
  <c r="CY118" i="3"/>
  <c r="CZ118" i="3"/>
  <c r="DB118" i="3" s="1"/>
  <c r="DA118" i="3"/>
  <c r="DC118" i="3"/>
  <c r="A119" i="3"/>
  <c r="Y119" i="3"/>
  <c r="CX119" i="3" s="1"/>
  <c r="CU119" i="3"/>
  <c r="CV119" i="3"/>
  <c r="CY119" i="3"/>
  <c r="CZ119" i="3"/>
  <c r="DA119" i="3"/>
  <c r="DB119" i="3"/>
  <c r="DC119" i="3"/>
  <c r="DF119" i="3"/>
  <c r="A120" i="3"/>
  <c r="Y120" i="3"/>
  <c r="CX120" i="3" s="1"/>
  <c r="CY120" i="3"/>
  <c r="CZ120" i="3"/>
  <c r="DA120" i="3"/>
  <c r="DB120" i="3"/>
  <c r="DC120" i="3"/>
  <c r="DF120" i="3"/>
  <c r="DG120" i="3"/>
  <c r="DH120" i="3"/>
  <c r="DI120" i="3"/>
  <c r="DJ120" i="3"/>
  <c r="A121" i="3"/>
  <c r="Y121" i="3"/>
  <c r="CW121" i="3" s="1"/>
  <c r="CX121" i="3"/>
  <c r="DI121" i="3" s="1"/>
  <c r="CY121" i="3"/>
  <c r="CZ121" i="3"/>
  <c r="DA121" i="3"/>
  <c r="DB121" i="3"/>
  <c r="DC121" i="3"/>
  <c r="DF121" i="3"/>
  <c r="DG121" i="3"/>
  <c r="DH121" i="3"/>
  <c r="DJ121" i="3"/>
  <c r="A122" i="3"/>
  <c r="Y122" i="3"/>
  <c r="CU122" i="3"/>
  <c r="CV122" i="3"/>
  <c r="CX122" i="3"/>
  <c r="CY122" i="3"/>
  <c r="CZ122" i="3"/>
  <c r="DA122" i="3"/>
  <c r="DB122" i="3"/>
  <c r="DC122" i="3"/>
  <c r="A123" i="3"/>
  <c r="Y123" i="3"/>
  <c r="CX123" i="3"/>
  <c r="CY123" i="3"/>
  <c r="CZ123" i="3"/>
  <c r="DA123" i="3"/>
  <c r="DB123" i="3"/>
  <c r="DC123" i="3"/>
  <c r="A124" i="3"/>
  <c r="Y124" i="3"/>
  <c r="CW124" i="3"/>
  <c r="CX124" i="3"/>
  <c r="CY124" i="3"/>
  <c r="CZ124" i="3"/>
  <c r="DA124" i="3"/>
  <c r="DB124" i="3"/>
  <c r="DC124" i="3"/>
  <c r="DF124" i="3"/>
  <c r="DG124" i="3"/>
  <c r="DJ124" i="3" s="1"/>
  <c r="DH124" i="3"/>
  <c r="DI124" i="3"/>
  <c r="A125" i="3"/>
  <c r="Y125" i="3"/>
  <c r="CW125" i="3" s="1"/>
  <c r="CY125" i="3"/>
  <c r="CZ125" i="3"/>
  <c r="DA125" i="3"/>
  <c r="DB125" i="3"/>
  <c r="DC125" i="3"/>
  <c r="A126" i="3"/>
  <c r="Y126" i="3"/>
  <c r="CX126" i="3" s="1"/>
  <c r="CY126" i="3"/>
  <c r="CZ126" i="3"/>
  <c r="DA126" i="3"/>
  <c r="DB126" i="3"/>
  <c r="DC126" i="3"/>
  <c r="A127" i="3"/>
  <c r="Y127" i="3"/>
  <c r="CX127" i="3"/>
  <c r="CY127" i="3"/>
  <c r="CZ127" i="3"/>
  <c r="DA127" i="3"/>
  <c r="DB127" i="3"/>
  <c r="DC127" i="3"/>
  <c r="A128" i="3"/>
  <c r="Y128" i="3"/>
  <c r="CX128" i="3"/>
  <c r="CY128" i="3"/>
  <c r="CZ128" i="3"/>
  <c r="DB128" i="3" s="1"/>
  <c r="DA128" i="3"/>
  <c r="DC128" i="3"/>
  <c r="DF128" i="3"/>
  <c r="DG128" i="3"/>
  <c r="DH128" i="3"/>
  <c r="DI128" i="3"/>
  <c r="DJ128" i="3"/>
  <c r="A129" i="3"/>
  <c r="Y129" i="3"/>
  <c r="CX129" i="3"/>
  <c r="DI129" i="3" s="1"/>
  <c r="CY129" i="3"/>
  <c r="CZ129" i="3"/>
  <c r="DA129" i="3"/>
  <c r="DB129" i="3"/>
  <c r="DC129" i="3"/>
  <c r="DF129" i="3"/>
  <c r="DG129" i="3"/>
  <c r="DH129" i="3"/>
  <c r="DJ129" i="3"/>
  <c r="A130" i="3"/>
  <c r="Y130" i="3"/>
  <c r="CX130" i="3" s="1"/>
  <c r="CY130" i="3"/>
  <c r="CZ130" i="3"/>
  <c r="DB130" i="3" s="1"/>
  <c r="DA130" i="3"/>
  <c r="DC130" i="3"/>
  <c r="A131" i="3"/>
  <c r="Y131" i="3"/>
  <c r="CX131" i="3" s="1"/>
  <c r="CY131" i="3"/>
  <c r="CZ131" i="3"/>
  <c r="DB131" i="3" s="1"/>
  <c r="DA131" i="3"/>
  <c r="DC131" i="3"/>
  <c r="DF131" i="3"/>
  <c r="DJ131" i="3" s="1"/>
  <c r="DG131" i="3"/>
  <c r="A132" i="3"/>
  <c r="Y132" i="3"/>
  <c r="CX132" i="3" s="1"/>
  <c r="DF132" i="3" s="1"/>
  <c r="DJ132" i="3" s="1"/>
  <c r="CY132" i="3"/>
  <c r="CZ132" i="3"/>
  <c r="DA132" i="3"/>
  <c r="DB132" i="3"/>
  <c r="DC132" i="3"/>
  <c r="A133" i="3"/>
  <c r="Y133" i="3"/>
  <c r="CX133" i="3" s="1"/>
  <c r="CY133" i="3"/>
  <c r="CZ133" i="3"/>
  <c r="DB133" i="3" s="1"/>
  <c r="DA133" i="3"/>
  <c r="DC133" i="3"/>
  <c r="DI133" i="3"/>
  <c r="A134" i="3"/>
  <c r="Y134" i="3"/>
  <c r="CX134" i="3"/>
  <c r="CY134" i="3"/>
  <c r="CZ134" i="3"/>
  <c r="DA134" i="3"/>
  <c r="DB134" i="3"/>
  <c r="DC134" i="3"/>
  <c r="A135" i="3"/>
  <c r="Y135" i="3"/>
  <c r="CX135" i="3"/>
  <c r="CY135" i="3"/>
  <c r="CZ135" i="3"/>
  <c r="DA135" i="3"/>
  <c r="DB135" i="3"/>
  <c r="DC135" i="3"/>
  <c r="DF135" i="3"/>
  <c r="DJ135" i="3" s="1"/>
  <c r="DG135" i="3"/>
  <c r="DH135" i="3"/>
  <c r="DI135" i="3"/>
  <c r="A136" i="3"/>
  <c r="Y136" i="3"/>
  <c r="CX136" i="3" s="1"/>
  <c r="CY136" i="3"/>
  <c r="CZ136" i="3"/>
  <c r="DA136" i="3"/>
  <c r="DB136" i="3"/>
  <c r="DC136" i="3"/>
  <c r="DF136" i="3"/>
  <c r="DI136" i="3"/>
  <c r="DJ136" i="3"/>
  <c r="A137" i="3"/>
  <c r="Y137" i="3"/>
  <c r="CX137" i="3"/>
  <c r="CY137" i="3"/>
  <c r="CZ137" i="3"/>
  <c r="DA137" i="3"/>
  <c r="DB137" i="3"/>
  <c r="DC137" i="3"/>
  <c r="A138" i="3"/>
  <c r="Y138" i="3"/>
  <c r="CX138" i="3" s="1"/>
  <c r="CY138" i="3"/>
  <c r="CZ138" i="3"/>
  <c r="DA138" i="3"/>
  <c r="DB138" i="3"/>
  <c r="DC138" i="3"/>
  <c r="DF138" i="3"/>
  <c r="DJ138" i="3" s="1"/>
  <c r="A139" i="3"/>
  <c r="Y139" i="3"/>
  <c r="CX139" i="3" s="1"/>
  <c r="CY139" i="3"/>
  <c r="CZ139" i="3"/>
  <c r="DA139" i="3"/>
  <c r="DB139" i="3"/>
  <c r="DC139" i="3"/>
  <c r="DF139" i="3"/>
  <c r="DJ139" i="3" s="1"/>
  <c r="DG139" i="3"/>
  <c r="DH139" i="3"/>
  <c r="DI139" i="3"/>
  <c r="A140" i="3"/>
  <c r="Y140" i="3"/>
  <c r="CX140" i="3"/>
  <c r="CY140" i="3"/>
  <c r="CZ140" i="3"/>
  <c r="DB140" i="3" s="1"/>
  <c r="DA140" i="3"/>
  <c r="DC140" i="3"/>
  <c r="DF140" i="3"/>
  <c r="DJ140" i="3" s="1"/>
  <c r="DG140" i="3"/>
  <c r="DH140" i="3"/>
  <c r="DI140" i="3"/>
  <c r="A141" i="3"/>
  <c r="Y141" i="3"/>
  <c r="CX141" i="3"/>
  <c r="CY141" i="3"/>
  <c r="CZ141" i="3"/>
  <c r="DB141" i="3" s="1"/>
  <c r="DA141" i="3"/>
  <c r="DC141" i="3"/>
  <c r="A142" i="3"/>
  <c r="Y142" i="3"/>
  <c r="CX142" i="3" s="1"/>
  <c r="CU142" i="3"/>
  <c r="CV142" i="3"/>
  <c r="CY142" i="3"/>
  <c r="CZ142" i="3"/>
  <c r="DA142" i="3"/>
  <c r="DB142" i="3"/>
  <c r="DC142" i="3"/>
  <c r="DF142" i="3"/>
  <c r="A143" i="3"/>
  <c r="Y143" i="3"/>
  <c r="CX143" i="3"/>
  <c r="CY143" i="3"/>
  <c r="CZ143" i="3"/>
  <c r="DA143" i="3"/>
  <c r="DB143" i="3"/>
  <c r="DC143" i="3"/>
  <c r="DF143" i="3"/>
  <c r="DG143" i="3"/>
  <c r="DH143" i="3"/>
  <c r="DI143" i="3"/>
  <c r="DJ143" i="3" s="1"/>
  <c r="A144" i="3"/>
  <c r="Y144" i="3"/>
  <c r="CW144" i="3"/>
  <c r="CX144" i="3"/>
  <c r="DI144" i="3" s="1"/>
  <c r="CY144" i="3"/>
  <c r="CZ144" i="3"/>
  <c r="DA144" i="3"/>
  <c r="DB144" i="3"/>
  <c r="DC144" i="3"/>
  <c r="DF144" i="3"/>
  <c r="DG144" i="3"/>
  <c r="DJ144" i="3" s="1"/>
  <c r="DH144" i="3"/>
  <c r="A145" i="3"/>
  <c r="Y145" i="3"/>
  <c r="CU145" i="3"/>
  <c r="CV145" i="3"/>
  <c r="CX145" i="3"/>
  <c r="CY145" i="3"/>
  <c r="CZ145" i="3"/>
  <c r="DA145" i="3"/>
  <c r="DB145" i="3"/>
  <c r="DC145" i="3"/>
  <c r="A146" i="3"/>
  <c r="Y146" i="3"/>
  <c r="CX146" i="3"/>
  <c r="CY146" i="3"/>
  <c r="CZ146" i="3"/>
  <c r="DB146" i="3" s="1"/>
  <c r="DA146" i="3"/>
  <c r="DC146" i="3"/>
  <c r="A147" i="3"/>
  <c r="Y147" i="3"/>
  <c r="CW147" i="3"/>
  <c r="CX147" i="3"/>
  <c r="CY147" i="3"/>
  <c r="CZ147" i="3"/>
  <c r="DA147" i="3"/>
  <c r="DB147" i="3"/>
  <c r="DC147" i="3"/>
  <c r="DF147" i="3"/>
  <c r="DG147" i="3"/>
  <c r="DH147" i="3"/>
  <c r="DI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U155" i="3"/>
  <c r="CV155" i="3"/>
  <c r="CX155" i="3"/>
  <c r="DH155" i="3" s="1"/>
  <c r="CY155" i="3"/>
  <c r="CZ155" i="3"/>
  <c r="DA155" i="3"/>
  <c r="DB155" i="3"/>
  <c r="DC155" i="3"/>
  <c r="DF155" i="3"/>
  <c r="DG155" i="3"/>
  <c r="A156" i="3"/>
  <c r="Y156" i="3"/>
  <c r="CX156" i="3" s="1"/>
  <c r="DF156" i="3" s="1"/>
  <c r="CY156" i="3"/>
  <c r="CZ156" i="3"/>
  <c r="DA156" i="3"/>
  <c r="DB156" i="3"/>
  <c r="DC156" i="3"/>
  <c r="DG156" i="3"/>
  <c r="DH156" i="3"/>
  <c r="DI156" i="3"/>
  <c r="DJ156" i="3"/>
  <c r="A157" i="3"/>
  <c r="Y157" i="3"/>
  <c r="CY157" i="3"/>
  <c r="CZ157" i="3"/>
  <c r="DB157" i="3" s="1"/>
  <c r="DA157" i="3"/>
  <c r="DC157" i="3"/>
  <c r="A158" i="3"/>
  <c r="Y158" i="3"/>
  <c r="CW158" i="3" s="1"/>
  <c r="CX158" i="3"/>
  <c r="CY158" i="3"/>
  <c r="CZ158" i="3"/>
  <c r="DB158" i="3" s="1"/>
  <c r="DA158" i="3"/>
  <c r="DC158" i="3"/>
  <c r="A159" i="3"/>
  <c r="Y159" i="3"/>
  <c r="CX159" i="3" s="1"/>
  <c r="CY159" i="3"/>
  <c r="CZ159" i="3"/>
  <c r="DA159" i="3"/>
  <c r="DB159" i="3"/>
  <c r="DC159" i="3"/>
  <c r="DF159" i="3"/>
  <c r="DJ159" i="3" s="1"/>
  <c r="DG159" i="3"/>
  <c r="A160" i="3"/>
  <c r="Y160" i="3"/>
  <c r="CX160" i="3" s="1"/>
  <c r="CY160" i="3"/>
  <c r="CZ160" i="3"/>
  <c r="DA160" i="3"/>
  <c r="DB160" i="3"/>
  <c r="DC160" i="3"/>
  <c r="A161" i="3"/>
  <c r="Y161" i="3"/>
  <c r="CU161" i="3"/>
  <c r="CY161" i="3"/>
  <c r="CZ161" i="3"/>
  <c r="DA161" i="3"/>
  <c r="DB161" i="3"/>
  <c r="DC161" i="3"/>
  <c r="A162" i="3"/>
  <c r="Y162" i="3"/>
  <c r="CX162" i="3"/>
  <c r="CY162" i="3"/>
  <c r="CZ162" i="3"/>
  <c r="DB162" i="3" s="1"/>
  <c r="DA162" i="3"/>
  <c r="DC162" i="3"/>
  <c r="A163" i="3"/>
  <c r="Y163" i="3"/>
  <c r="CX163" i="3" s="1"/>
  <c r="CW163" i="3"/>
  <c r="CY163" i="3"/>
  <c r="CZ163" i="3"/>
  <c r="DA163" i="3"/>
  <c r="DB163" i="3"/>
  <c r="DC163" i="3"/>
  <c r="DF163" i="3"/>
  <c r="A164" i="3"/>
  <c r="Y164" i="3"/>
  <c r="CW164" i="3"/>
  <c r="CX164" i="3"/>
  <c r="CY164" i="3"/>
  <c r="CZ164" i="3"/>
  <c r="DB164" i="3" s="1"/>
  <c r="DA164" i="3"/>
  <c r="DC164" i="3"/>
  <c r="DF164" i="3"/>
  <c r="DG164" i="3"/>
  <c r="DH164" i="3"/>
  <c r="DI164" i="3"/>
  <c r="DJ164" i="3"/>
  <c r="A165" i="3"/>
  <c r="Y165" i="3"/>
  <c r="CX165" i="3" s="1"/>
  <c r="CW165" i="3"/>
  <c r="CY165" i="3"/>
  <c r="CZ165" i="3"/>
  <c r="DA165" i="3"/>
  <c r="DB165" i="3"/>
  <c r="DC165" i="3"/>
  <c r="A166" i="3"/>
  <c r="Y166" i="3"/>
  <c r="CX166" i="3" s="1"/>
  <c r="CU166" i="3"/>
  <c r="CV166" i="3"/>
  <c r="CY166" i="3"/>
  <c r="CZ166" i="3"/>
  <c r="DB166" i="3" s="1"/>
  <c r="DA166" i="3"/>
  <c r="DC166" i="3"/>
  <c r="DI166" i="3"/>
  <c r="DJ166" i="3" s="1"/>
  <c r="A167" i="3"/>
  <c r="Y167" i="3"/>
  <c r="CX167" i="3" s="1"/>
  <c r="CY167" i="3"/>
  <c r="CZ167" i="3"/>
  <c r="DA167" i="3"/>
  <c r="DB167" i="3"/>
  <c r="DC167" i="3"/>
  <c r="A168" i="3"/>
  <c r="Y168" i="3"/>
  <c r="CW168" i="3"/>
  <c r="CX168" i="3"/>
  <c r="DI168" i="3" s="1"/>
  <c r="CY168" i="3"/>
  <c r="CZ168" i="3"/>
  <c r="DA168" i="3"/>
  <c r="DB168" i="3"/>
  <c r="DC168" i="3"/>
  <c r="DF168" i="3"/>
  <c r="DG168" i="3"/>
  <c r="A169" i="3"/>
  <c r="Y169" i="3"/>
  <c r="CW169" i="3" s="1"/>
  <c r="CX169" i="3"/>
  <c r="DF169" i="3" s="1"/>
  <c r="CY169" i="3"/>
  <c r="CZ169" i="3"/>
  <c r="DA169" i="3"/>
  <c r="DB169" i="3"/>
  <c r="DC169" i="3"/>
  <c r="DG169" i="3"/>
  <c r="DH169" i="3"/>
  <c r="DI169" i="3"/>
  <c r="DJ169" i="3"/>
  <c r="A170" i="3"/>
  <c r="Y170" i="3"/>
  <c r="CU170" i="3"/>
  <c r="CY170" i="3"/>
  <c r="CZ170" i="3"/>
  <c r="DA170" i="3"/>
  <c r="DB170" i="3"/>
  <c r="DC170" i="3"/>
  <c r="A171" i="3"/>
  <c r="Y171" i="3"/>
  <c r="CX171" i="3"/>
  <c r="CY171" i="3"/>
  <c r="CZ171" i="3"/>
  <c r="DB171" i="3" s="1"/>
  <c r="DA171" i="3"/>
  <c r="DC171" i="3"/>
  <c r="A172" i="3"/>
  <c r="Y172" i="3"/>
  <c r="CX172" i="3" s="1"/>
  <c r="CY172" i="3"/>
  <c r="CZ172" i="3"/>
  <c r="DB172" i="3" s="1"/>
  <c r="DA172" i="3"/>
  <c r="DC172" i="3"/>
  <c r="A173" i="3"/>
  <c r="Y173" i="3"/>
  <c r="CW173" i="3"/>
  <c r="CX173" i="3"/>
  <c r="CY173" i="3"/>
  <c r="CZ173" i="3"/>
  <c r="DB173" i="3" s="1"/>
  <c r="DA173" i="3"/>
  <c r="DC173" i="3"/>
  <c r="DF173" i="3"/>
  <c r="DG173" i="3"/>
  <c r="DJ173" i="3" s="1"/>
  <c r="DH173" i="3"/>
  <c r="DI173" i="3"/>
  <c r="A174" i="3"/>
  <c r="Y174" i="3"/>
  <c r="CV174" i="3" s="1"/>
  <c r="CU174" i="3"/>
  <c r="CY174" i="3"/>
  <c r="CZ174" i="3"/>
  <c r="DA174" i="3"/>
  <c r="DB174" i="3"/>
  <c r="DC174" i="3"/>
  <c r="A175" i="3"/>
  <c r="Y175" i="3"/>
  <c r="CX175" i="3"/>
  <c r="CY175" i="3"/>
  <c r="CZ175" i="3"/>
  <c r="DA175" i="3"/>
  <c r="DB175" i="3"/>
  <c r="DC175" i="3"/>
  <c r="A176" i="3"/>
  <c r="Y176" i="3"/>
  <c r="CW176" i="3"/>
  <c r="CX176" i="3"/>
  <c r="CY176" i="3"/>
  <c r="CZ176" i="3"/>
  <c r="DA176" i="3"/>
  <c r="DB176" i="3"/>
  <c r="DC176" i="3"/>
  <c r="A177" i="3"/>
  <c r="Y177" i="3"/>
  <c r="CW177" i="3"/>
  <c r="CX177" i="3"/>
  <c r="CY177" i="3"/>
  <c r="CZ177" i="3"/>
  <c r="DA177" i="3"/>
  <c r="DB177" i="3"/>
  <c r="DC177" i="3"/>
  <c r="A178" i="3"/>
  <c r="Y178" i="3"/>
  <c r="CV178" i="3" s="1"/>
  <c r="CU178" i="3"/>
  <c r="CY178" i="3"/>
  <c r="CZ178" i="3"/>
  <c r="DB178" i="3" s="1"/>
  <c r="DA178" i="3"/>
  <c r="DC178" i="3"/>
  <c r="A179" i="3"/>
  <c r="Y179" i="3"/>
  <c r="CX179" i="3" s="1"/>
  <c r="DF179" i="3" s="1"/>
  <c r="CY179" i="3"/>
  <c r="CZ179" i="3"/>
  <c r="DB179" i="3" s="1"/>
  <c r="DA179" i="3"/>
  <c r="DC179" i="3"/>
  <c r="DG179" i="3"/>
  <c r="DH179" i="3"/>
  <c r="DI179" i="3"/>
  <c r="DJ179" i="3" s="1"/>
  <c r="A180" i="3"/>
  <c r="Y180" i="3"/>
  <c r="CW180" i="3"/>
  <c r="CX180" i="3"/>
  <c r="CY180" i="3"/>
  <c r="CZ180" i="3"/>
  <c r="DB180" i="3" s="1"/>
  <c r="DA180" i="3"/>
  <c r="DC180" i="3"/>
  <c r="A181" i="3"/>
  <c r="Y181" i="3"/>
  <c r="CX181" i="3" s="1"/>
  <c r="CY181" i="3"/>
  <c r="CZ181" i="3"/>
  <c r="DA181" i="3"/>
  <c r="DB181" i="3"/>
  <c r="DC181" i="3"/>
  <c r="DF181" i="3"/>
  <c r="A182" i="3"/>
  <c r="Y182" i="3"/>
  <c r="CU182" i="3"/>
  <c r="CV182" i="3"/>
  <c r="CX182" i="3"/>
  <c r="DF182" i="3" s="1"/>
  <c r="CY182" i="3"/>
  <c r="CZ182" i="3"/>
  <c r="DB182" i="3" s="1"/>
  <c r="DA182" i="3"/>
  <c r="DC182" i="3"/>
  <c r="A183" i="3"/>
  <c r="Y183" i="3"/>
  <c r="CX183" i="3" s="1"/>
  <c r="DH183" i="3" s="1"/>
  <c r="CY183" i="3"/>
  <c r="CZ183" i="3"/>
  <c r="DA183" i="3"/>
  <c r="DB183" i="3"/>
  <c r="DC183" i="3"/>
  <c r="DF183" i="3"/>
  <c r="DG183" i="3"/>
  <c r="DI183" i="3"/>
  <c r="DJ183" i="3"/>
  <c r="A184" i="3"/>
  <c r="Y184" i="3"/>
  <c r="CX184" i="3" s="1"/>
  <c r="CW184" i="3"/>
  <c r="CY184" i="3"/>
  <c r="CZ184" i="3"/>
  <c r="DA184" i="3"/>
  <c r="DB184" i="3"/>
  <c r="DC184" i="3"/>
  <c r="A185" i="3"/>
  <c r="Y185" i="3"/>
  <c r="CW185" i="3"/>
  <c r="CX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V199" i="3" s="1"/>
  <c r="CU199" i="3"/>
  <c r="CY199" i="3"/>
  <c r="CZ199" i="3"/>
  <c r="DA199" i="3"/>
  <c r="DB199" i="3"/>
  <c r="DC199" i="3"/>
  <c r="A200" i="3"/>
  <c r="Y200" i="3"/>
  <c r="CU200" i="3"/>
  <c r="CV200" i="3"/>
  <c r="CX200" i="3"/>
  <c r="CY200" i="3"/>
  <c r="CZ200" i="3"/>
  <c r="DA200" i="3"/>
  <c r="DB200" i="3"/>
  <c r="DC200" i="3"/>
  <c r="DF200" i="3"/>
  <c r="DG200" i="3"/>
  <c r="DH200" i="3"/>
  <c r="DI200" i="3"/>
  <c r="DJ200" i="3"/>
  <c r="A201" i="3"/>
  <c r="Y201" i="3"/>
  <c r="CV201" i="3" s="1"/>
  <c r="CU201" i="3"/>
  <c r="CY201" i="3"/>
  <c r="CZ201" i="3"/>
  <c r="DA201" i="3"/>
  <c r="DB201" i="3"/>
  <c r="DC201" i="3"/>
  <c r="A202" i="3"/>
  <c r="Y202" i="3"/>
  <c r="CX202" i="3"/>
  <c r="CY202" i="3"/>
  <c r="CZ202" i="3"/>
  <c r="DB202" i="3" s="1"/>
  <c r="DA202" i="3"/>
  <c r="DC202" i="3"/>
  <c r="A203" i="3"/>
  <c r="Y203" i="3"/>
  <c r="CW203" i="3"/>
  <c r="CX203" i="3"/>
  <c r="DH203" i="3" s="1"/>
  <c r="CY203" i="3"/>
  <c r="CZ203" i="3"/>
  <c r="DA203" i="3"/>
  <c r="DB203" i="3"/>
  <c r="DC203" i="3"/>
  <c r="DF203" i="3"/>
  <c r="DG203" i="3"/>
  <c r="A204" i="3"/>
  <c r="Y204" i="3"/>
  <c r="CX204" i="3" s="1"/>
  <c r="CY204" i="3"/>
  <c r="CZ204" i="3"/>
  <c r="DA204" i="3"/>
  <c r="DB204" i="3"/>
  <c r="DC204" i="3"/>
  <c r="DH204" i="3"/>
  <c r="DI204" i="3"/>
  <c r="A205" i="3"/>
  <c r="Y205" i="3"/>
  <c r="CX205" i="3" s="1"/>
  <c r="CY205" i="3"/>
  <c r="CZ205" i="3"/>
  <c r="DA205" i="3"/>
  <c r="DB205" i="3"/>
  <c r="DC205" i="3"/>
  <c r="A206" i="3"/>
  <c r="Y206" i="3"/>
  <c r="CU206" i="3"/>
  <c r="CV206" i="3"/>
  <c r="CX206" i="3"/>
  <c r="CY206" i="3"/>
  <c r="CZ206" i="3"/>
  <c r="DB206" i="3" s="1"/>
  <c r="DA206" i="3"/>
  <c r="DC206" i="3"/>
  <c r="A207" i="3"/>
  <c r="Y207" i="3"/>
  <c r="CX207" i="3" s="1"/>
  <c r="CY207" i="3"/>
  <c r="CZ207" i="3"/>
  <c r="DA207" i="3"/>
  <c r="DB207" i="3"/>
  <c r="DC207" i="3"/>
  <c r="A208" i="3"/>
  <c r="Y208" i="3"/>
  <c r="CW208" i="3" s="1"/>
  <c r="CY208" i="3"/>
  <c r="CZ208" i="3"/>
  <c r="DA208" i="3"/>
  <c r="DB208" i="3"/>
  <c r="DC208" i="3"/>
  <c r="A209" i="3"/>
  <c r="Y209" i="3"/>
  <c r="CW209" i="3" s="1"/>
  <c r="CX209" i="3"/>
  <c r="CY209" i="3"/>
  <c r="CZ209" i="3"/>
  <c r="DB209" i="3" s="1"/>
  <c r="DA209" i="3"/>
  <c r="DC209" i="3"/>
  <c r="DF209" i="3"/>
  <c r="DG209" i="3"/>
  <c r="DJ209" i="3" s="1"/>
  <c r="DH209" i="3"/>
  <c r="DI209" i="3"/>
  <c r="A210" i="3"/>
  <c r="Y210" i="3"/>
  <c r="CV210" i="3" s="1"/>
  <c r="CU210" i="3"/>
  <c r="CY210" i="3"/>
  <c r="CZ210" i="3"/>
  <c r="DA210" i="3"/>
  <c r="DB210" i="3"/>
  <c r="DC210" i="3"/>
  <c r="A211" i="3"/>
  <c r="Y211" i="3"/>
  <c r="CX211" i="3"/>
  <c r="DF211" i="3" s="1"/>
  <c r="CY211" i="3"/>
  <c r="CZ211" i="3"/>
  <c r="DB211" i="3" s="1"/>
  <c r="DA211" i="3"/>
  <c r="DC211" i="3"/>
  <c r="A212" i="3"/>
  <c r="Y212" i="3"/>
  <c r="CW212" i="3"/>
  <c r="CX212" i="3"/>
  <c r="CY212" i="3"/>
  <c r="CZ212" i="3"/>
  <c r="DA212" i="3"/>
  <c r="DB212" i="3"/>
  <c r="DC212" i="3"/>
  <c r="DF212" i="3"/>
  <c r="DG212" i="3"/>
  <c r="DJ212" i="3" s="1"/>
  <c r="DH212" i="3"/>
  <c r="DI212" i="3"/>
  <c r="A213" i="3"/>
  <c r="Y213" i="3"/>
  <c r="CW213" i="3"/>
  <c r="CX213" i="3"/>
  <c r="CY213" i="3"/>
  <c r="CZ213" i="3"/>
  <c r="DA213" i="3"/>
  <c r="DB213" i="3"/>
  <c r="DC213" i="3"/>
  <c r="DF213" i="3"/>
  <c r="DG213" i="3"/>
  <c r="DH213" i="3"/>
  <c r="DI213" i="3"/>
  <c r="DJ213" i="3"/>
  <c r="A214" i="3"/>
  <c r="Y214" i="3"/>
  <c r="CV214" i="3" s="1"/>
  <c r="CU214" i="3"/>
  <c r="CY214" i="3"/>
  <c r="CZ214" i="3"/>
  <c r="DA214" i="3"/>
  <c r="DB214" i="3"/>
  <c r="DC214" i="3"/>
  <c r="A215" i="3"/>
  <c r="Y215" i="3"/>
  <c r="CX215" i="3"/>
  <c r="CY215" i="3"/>
  <c r="CZ215" i="3"/>
  <c r="DB215" i="3" s="1"/>
  <c r="DA215" i="3"/>
  <c r="DC215" i="3"/>
  <c r="A216" i="3"/>
  <c r="Y216" i="3"/>
  <c r="CW216" i="3"/>
  <c r="CX216" i="3"/>
  <c r="DH216" i="3" s="1"/>
  <c r="CY216" i="3"/>
  <c r="CZ216" i="3"/>
  <c r="DA216" i="3"/>
  <c r="DB216" i="3"/>
  <c r="DC216" i="3"/>
  <c r="DF216" i="3"/>
  <c r="DG216" i="3"/>
  <c r="A217" i="3"/>
  <c r="Y217" i="3"/>
  <c r="CW217" i="3" s="1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U231" i="3"/>
  <c r="CV231" i="3"/>
  <c r="CX231" i="3"/>
  <c r="CY231" i="3"/>
  <c r="CZ231" i="3"/>
  <c r="DA231" i="3"/>
  <c r="DB231" i="3"/>
  <c r="DC231" i="3"/>
  <c r="DF231" i="3"/>
  <c r="DG231" i="3"/>
  <c r="DH231" i="3"/>
  <c r="DI231" i="3"/>
  <c r="DJ231" i="3"/>
  <c r="A232" i="3"/>
  <c r="Y232" i="3"/>
  <c r="CX232" i="3" s="1"/>
  <c r="CY232" i="3"/>
  <c r="CZ232" i="3"/>
  <c r="DA232" i="3"/>
  <c r="DB232" i="3"/>
  <c r="DC232" i="3"/>
  <c r="A233" i="3"/>
  <c r="Y233" i="3"/>
  <c r="CW233" i="3"/>
  <c r="CX233" i="3"/>
  <c r="CY233" i="3"/>
  <c r="CZ233" i="3"/>
  <c r="DB233" i="3" s="1"/>
  <c r="DA233" i="3"/>
  <c r="DC233" i="3"/>
  <c r="A234" i="3"/>
  <c r="Y234" i="3"/>
  <c r="CW234" i="3"/>
  <c r="CX234" i="3"/>
  <c r="DH234" i="3" s="1"/>
  <c r="CY234" i="3"/>
  <c r="CZ234" i="3"/>
  <c r="DA234" i="3"/>
  <c r="DB234" i="3"/>
  <c r="DC234" i="3"/>
  <c r="DF234" i="3"/>
  <c r="DG234" i="3"/>
  <c r="DJ234" i="3" s="1"/>
  <c r="A235" i="3"/>
  <c r="Y235" i="3"/>
  <c r="CV235" i="3" s="1"/>
  <c r="CU235" i="3"/>
  <c r="CY235" i="3"/>
  <c r="CZ235" i="3"/>
  <c r="DB235" i="3" s="1"/>
  <c r="DA235" i="3"/>
  <c r="DC235" i="3"/>
  <c r="A236" i="3"/>
  <c r="Y236" i="3"/>
  <c r="CX236" i="3"/>
  <c r="CY236" i="3"/>
  <c r="CZ236" i="3"/>
  <c r="DB236" i="3" s="1"/>
  <c r="DA236" i="3"/>
  <c r="DC236" i="3"/>
  <c r="DF236" i="3"/>
  <c r="DG236" i="3"/>
  <c r="DH236" i="3"/>
  <c r="DI236" i="3"/>
  <c r="DJ236" i="3"/>
  <c r="A237" i="3"/>
  <c r="Y237" i="3"/>
  <c r="CX237" i="3" s="1"/>
  <c r="CY237" i="3"/>
  <c r="CZ237" i="3"/>
  <c r="DA237" i="3"/>
  <c r="DB237" i="3"/>
  <c r="DC237" i="3"/>
  <c r="A238" i="3"/>
  <c r="Y238" i="3"/>
  <c r="CW238" i="3" s="1"/>
  <c r="CX238" i="3"/>
  <c r="DF238" i="3" s="1"/>
  <c r="CY238" i="3"/>
  <c r="CZ238" i="3"/>
  <c r="DB238" i="3" s="1"/>
  <c r="DA238" i="3"/>
  <c r="DC238" i="3"/>
  <c r="A239" i="3"/>
  <c r="Y239" i="3"/>
  <c r="CU239" i="3"/>
  <c r="CV239" i="3"/>
  <c r="CX239" i="3"/>
  <c r="DI239" i="3" s="1"/>
  <c r="DJ239" i="3" s="1"/>
  <c r="CY239" i="3"/>
  <c r="CZ239" i="3"/>
  <c r="DA239" i="3"/>
  <c r="DB239" i="3"/>
  <c r="DC239" i="3"/>
  <c r="DF239" i="3"/>
  <c r="DG239" i="3"/>
  <c r="DH239" i="3"/>
  <c r="A240" i="3"/>
  <c r="Y240" i="3"/>
  <c r="CX240" i="3"/>
  <c r="CY240" i="3"/>
  <c r="CZ240" i="3"/>
  <c r="DA240" i="3"/>
  <c r="DB240" i="3"/>
  <c r="DC240" i="3"/>
  <c r="DF240" i="3"/>
  <c r="DG240" i="3"/>
  <c r="DH240" i="3"/>
  <c r="DI240" i="3"/>
  <c r="DJ240" i="3"/>
  <c r="A241" i="3"/>
  <c r="Y241" i="3"/>
  <c r="CX241" i="3" s="1"/>
  <c r="CW241" i="3"/>
  <c r="CY241" i="3"/>
  <c r="CZ241" i="3"/>
  <c r="DA241" i="3"/>
  <c r="DB241" i="3"/>
  <c r="DC241" i="3"/>
  <c r="A242" i="3"/>
  <c r="Y242" i="3"/>
  <c r="CW242" i="3"/>
  <c r="CX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U256" i="3"/>
  <c r="CV256" i="3"/>
  <c r="CX256" i="3"/>
  <c r="CY256" i="3"/>
  <c r="CZ256" i="3"/>
  <c r="DB256" i="3" s="1"/>
  <c r="DA256" i="3"/>
  <c r="DC256" i="3"/>
  <c r="A257" i="3"/>
  <c r="Y257" i="3"/>
  <c r="CX257" i="3" s="1"/>
  <c r="DH257" i="3" s="1"/>
  <c r="CY257" i="3"/>
  <c r="CZ257" i="3"/>
  <c r="DA257" i="3"/>
  <c r="DB257" i="3"/>
  <c r="DC257" i="3"/>
  <c r="DF257" i="3"/>
  <c r="DG257" i="3"/>
  <c r="DI257" i="3"/>
  <c r="DJ257" i="3" s="1"/>
  <c r="A258" i="3"/>
  <c r="Y258" i="3"/>
  <c r="CW258" i="3"/>
  <c r="CX258" i="3"/>
  <c r="CY258" i="3"/>
  <c r="CZ258" i="3"/>
  <c r="DA258" i="3"/>
  <c r="DB258" i="3"/>
  <c r="DC258" i="3"/>
  <c r="DF258" i="3"/>
  <c r="DG258" i="3"/>
  <c r="DH258" i="3"/>
  <c r="DI258" i="3"/>
  <c r="DJ258" i="3"/>
  <c r="A259" i="3"/>
  <c r="Y259" i="3"/>
  <c r="CX259" i="3" s="1"/>
  <c r="CW259" i="3"/>
  <c r="CY259" i="3"/>
  <c r="CZ259" i="3"/>
  <c r="DA259" i="3"/>
  <c r="DB259" i="3"/>
  <c r="DC259" i="3"/>
  <c r="A260" i="3"/>
  <c r="Y260" i="3"/>
  <c r="CU260" i="3"/>
  <c r="CV260" i="3"/>
  <c r="CX260" i="3"/>
  <c r="CY260" i="3"/>
  <c r="CZ260" i="3"/>
  <c r="DB260" i="3" s="1"/>
  <c r="DA260" i="3"/>
  <c r="DC260" i="3"/>
  <c r="A261" i="3"/>
  <c r="Y261" i="3"/>
  <c r="CX261" i="3" s="1"/>
  <c r="CY261" i="3"/>
  <c r="CZ261" i="3"/>
  <c r="DA261" i="3"/>
  <c r="DB261" i="3"/>
  <c r="DC261" i="3"/>
  <c r="DG261" i="3"/>
  <c r="A262" i="3"/>
  <c r="Y262" i="3"/>
  <c r="CW262" i="3" s="1"/>
  <c r="CY262" i="3"/>
  <c r="CZ262" i="3"/>
  <c r="DA262" i="3"/>
  <c r="DB262" i="3"/>
  <c r="DC262" i="3"/>
  <c r="A263" i="3"/>
  <c r="Y263" i="3"/>
  <c r="CW263" i="3" s="1"/>
  <c r="CX263" i="3"/>
  <c r="CY263" i="3"/>
  <c r="CZ263" i="3"/>
  <c r="DB263" i="3" s="1"/>
  <c r="DA263" i="3"/>
  <c r="DC263" i="3"/>
  <c r="DF263" i="3"/>
  <c r="DG263" i="3"/>
  <c r="DJ263" i="3" s="1"/>
  <c r="DH263" i="3"/>
  <c r="DI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U277" i="3"/>
  <c r="CY277" i="3"/>
  <c r="CZ277" i="3"/>
  <c r="DA277" i="3"/>
  <c r="DB277" i="3"/>
  <c r="DC277" i="3"/>
  <c r="A278" i="3"/>
  <c r="Y278" i="3"/>
  <c r="CX278" i="3"/>
  <c r="CY278" i="3"/>
  <c r="CZ278" i="3"/>
  <c r="DB278" i="3" s="1"/>
  <c r="DA278" i="3"/>
  <c r="DC278" i="3"/>
  <c r="A279" i="3"/>
  <c r="Y279" i="3"/>
  <c r="CW279" i="3"/>
  <c r="CX279" i="3"/>
  <c r="DH279" i="3" s="1"/>
  <c r="CY279" i="3"/>
  <c r="CZ279" i="3"/>
  <c r="DA279" i="3"/>
  <c r="DB279" i="3"/>
  <c r="DC279" i="3"/>
  <c r="DF279" i="3"/>
  <c r="DG279" i="3"/>
  <c r="DJ279" i="3" s="1"/>
  <c r="A280" i="3"/>
  <c r="Y280" i="3"/>
  <c r="CW280" i="3" s="1"/>
  <c r="CY280" i="3"/>
  <c r="CZ280" i="3"/>
  <c r="DA280" i="3"/>
  <c r="DB280" i="3"/>
  <c r="DC280" i="3"/>
  <c r="A281" i="3"/>
  <c r="Y281" i="3"/>
  <c r="CU281" i="3"/>
  <c r="CV281" i="3"/>
  <c r="CX281" i="3"/>
  <c r="CY281" i="3"/>
  <c r="CZ281" i="3"/>
  <c r="DA281" i="3"/>
  <c r="DB281" i="3"/>
  <c r="DC281" i="3"/>
  <c r="DF281" i="3"/>
  <c r="DG281" i="3"/>
  <c r="DH281" i="3"/>
  <c r="DI281" i="3"/>
  <c r="DJ281" i="3"/>
  <c r="A282" i="3"/>
  <c r="Y282" i="3"/>
  <c r="CX282" i="3"/>
  <c r="CY282" i="3"/>
  <c r="CZ282" i="3"/>
  <c r="DA282" i="3"/>
  <c r="DB282" i="3"/>
  <c r="DC282" i="3"/>
  <c r="A283" i="3"/>
  <c r="Y283" i="3"/>
  <c r="CW283" i="3" s="1"/>
  <c r="CY283" i="3"/>
  <c r="CZ283" i="3"/>
  <c r="DA283" i="3"/>
  <c r="DB283" i="3"/>
  <c r="DC283" i="3"/>
  <c r="A284" i="3"/>
  <c r="Y284" i="3"/>
  <c r="CW284" i="3" s="1"/>
  <c r="V302" i="1" s="1"/>
  <c r="G967" i="6" s="1"/>
  <c r="CY284" i="3"/>
  <c r="CZ284" i="3"/>
  <c r="DB284" i="3" s="1"/>
  <c r="DA284" i="3"/>
  <c r="DC284" i="3"/>
  <c r="A285" i="3"/>
  <c r="Y285" i="3"/>
  <c r="CU285" i="3"/>
  <c r="CV285" i="3"/>
  <c r="CX285" i="3"/>
  <c r="CY285" i="3"/>
  <c r="CZ285" i="3"/>
  <c r="DA285" i="3"/>
  <c r="DB285" i="3"/>
  <c r="DC285" i="3"/>
  <c r="DF285" i="3"/>
  <c r="DG285" i="3"/>
  <c r="DH285" i="3"/>
  <c r="DI285" i="3"/>
  <c r="DJ285" i="3"/>
  <c r="A286" i="3"/>
  <c r="Y286" i="3"/>
  <c r="CX286" i="3" s="1"/>
  <c r="CY286" i="3"/>
  <c r="CZ286" i="3"/>
  <c r="DA286" i="3"/>
  <c r="DB286" i="3"/>
  <c r="DC286" i="3"/>
  <c r="DI286" i="3"/>
  <c r="DJ286" i="3" s="1"/>
  <c r="A287" i="3"/>
  <c r="Y287" i="3"/>
  <c r="CW287" i="3"/>
  <c r="CX287" i="3"/>
  <c r="CY287" i="3"/>
  <c r="CZ287" i="3"/>
  <c r="DB287" i="3" s="1"/>
  <c r="DA287" i="3"/>
  <c r="DC287" i="3"/>
  <c r="A288" i="3"/>
  <c r="Y288" i="3"/>
  <c r="CW288" i="3"/>
  <c r="CX288" i="3"/>
  <c r="DH288" i="3" s="1"/>
  <c r="CY288" i="3"/>
  <c r="CZ288" i="3"/>
  <c r="DA288" i="3"/>
  <c r="DB288" i="3"/>
  <c r="DC288" i="3"/>
  <c r="DF288" i="3"/>
  <c r="DG288" i="3"/>
  <c r="DJ288" i="3" s="1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V302" i="3" s="1"/>
  <c r="CU302" i="3"/>
  <c r="CX302" i="3"/>
  <c r="DI302" i="3" s="1"/>
  <c r="DJ302" i="3" s="1"/>
  <c r="CY302" i="3"/>
  <c r="CZ302" i="3"/>
  <c r="DA302" i="3"/>
  <c r="DB302" i="3"/>
  <c r="DC302" i="3"/>
  <c r="DF302" i="3"/>
  <c r="DG302" i="3"/>
  <c r="DH302" i="3"/>
  <c r="A303" i="3"/>
  <c r="Y303" i="3"/>
  <c r="CX303" i="3"/>
  <c r="CY303" i="3"/>
  <c r="CZ303" i="3"/>
  <c r="DB303" i="3" s="1"/>
  <c r="DA303" i="3"/>
  <c r="DC303" i="3"/>
  <c r="DF303" i="3"/>
  <c r="DG303" i="3"/>
  <c r="DH303" i="3"/>
  <c r="DI303" i="3"/>
  <c r="DJ303" i="3"/>
  <c r="A304" i="3"/>
  <c r="Y304" i="3"/>
  <c r="CX304" i="3" s="1"/>
  <c r="CW304" i="3"/>
  <c r="CY304" i="3"/>
  <c r="CZ304" i="3"/>
  <c r="DA304" i="3"/>
  <c r="DB304" i="3"/>
  <c r="DC304" i="3"/>
  <c r="A305" i="3"/>
  <c r="Y305" i="3"/>
  <c r="CW305" i="3"/>
  <c r="CX305" i="3"/>
  <c r="CY305" i="3"/>
  <c r="CZ305" i="3"/>
  <c r="DB305" i="3" s="1"/>
  <c r="DA305" i="3"/>
  <c r="DC305" i="3"/>
  <c r="A306" i="3"/>
  <c r="Y306" i="3"/>
  <c r="CU306" i="3"/>
  <c r="CV306" i="3"/>
  <c r="CX306" i="3"/>
  <c r="DG306" i="3" s="1"/>
  <c r="CY306" i="3"/>
  <c r="CZ306" i="3"/>
  <c r="DA306" i="3"/>
  <c r="DB306" i="3"/>
  <c r="DC306" i="3"/>
  <c r="DF306" i="3"/>
  <c r="A307" i="3"/>
  <c r="Y307" i="3"/>
  <c r="CX307" i="3" s="1"/>
  <c r="CY307" i="3"/>
  <c r="CZ307" i="3"/>
  <c r="DA307" i="3"/>
  <c r="DB307" i="3"/>
  <c r="DC307" i="3"/>
  <c r="DF307" i="3"/>
  <c r="DG307" i="3"/>
  <c r="DH307" i="3"/>
  <c r="DI307" i="3"/>
  <c r="DJ307" i="3" s="1"/>
  <c r="A308" i="3"/>
  <c r="Y308" i="3"/>
  <c r="CW308" i="3" s="1"/>
  <c r="CX308" i="3"/>
  <c r="CY308" i="3"/>
  <c r="CZ308" i="3"/>
  <c r="DB308" i="3" s="1"/>
  <c r="DA308" i="3"/>
  <c r="DC308" i="3"/>
  <c r="DF308" i="3"/>
  <c r="DG308" i="3"/>
  <c r="DH308" i="3"/>
  <c r="DI308" i="3"/>
  <c r="DJ308" i="3"/>
  <c r="A309" i="3"/>
  <c r="Y309" i="3"/>
  <c r="CW309" i="3"/>
  <c r="CX309" i="3"/>
  <c r="CY309" i="3"/>
  <c r="CZ309" i="3"/>
  <c r="DA309" i="3"/>
  <c r="DB309" i="3"/>
  <c r="DC309" i="3"/>
  <c r="A310" i="3"/>
  <c r="Y310" i="3"/>
  <c r="CU310" i="3"/>
  <c r="CV310" i="3"/>
  <c r="CX310" i="3"/>
  <c r="CY310" i="3"/>
  <c r="CZ310" i="3"/>
  <c r="DA310" i="3"/>
  <c r="DB310" i="3"/>
  <c r="DC310" i="3"/>
  <c r="A311" i="3"/>
  <c r="Y311" i="3"/>
  <c r="CX311" i="3" s="1"/>
  <c r="DF311" i="3" s="1"/>
  <c r="CY311" i="3"/>
  <c r="CZ311" i="3"/>
  <c r="DA311" i="3"/>
  <c r="DB311" i="3"/>
  <c r="DC311" i="3"/>
  <c r="A312" i="3"/>
  <c r="Y312" i="3"/>
  <c r="CW312" i="3" s="1"/>
  <c r="CX312" i="3"/>
  <c r="CY312" i="3"/>
  <c r="CZ312" i="3"/>
  <c r="DB312" i="3" s="1"/>
  <c r="DA312" i="3"/>
  <c r="DC312" i="3"/>
  <c r="DF312" i="3"/>
  <c r="DG312" i="3"/>
  <c r="DJ312" i="3" s="1"/>
  <c r="DH312" i="3"/>
  <c r="DI312" i="3"/>
  <c r="A313" i="3"/>
  <c r="Y313" i="3"/>
  <c r="CX313" i="3" s="1"/>
  <c r="CY313" i="3"/>
  <c r="CZ313" i="3"/>
  <c r="DA313" i="3"/>
  <c r="DB313" i="3"/>
  <c r="DC313" i="3"/>
  <c r="DI313" i="3"/>
  <c r="A314" i="3"/>
  <c r="Y314" i="3"/>
  <c r="CW314" i="3"/>
  <c r="CX314" i="3"/>
  <c r="CY314" i="3"/>
  <c r="CZ314" i="3"/>
  <c r="DB314" i="3" s="1"/>
  <c r="DA314" i="3"/>
  <c r="DC314" i="3"/>
  <c r="DH314" i="3"/>
  <c r="A315" i="3"/>
  <c r="Y315" i="3"/>
  <c r="CX315" i="3"/>
  <c r="DI315" i="3" s="1"/>
  <c r="CY315" i="3"/>
  <c r="CZ315" i="3"/>
  <c r="DA315" i="3"/>
  <c r="DB315" i="3"/>
  <c r="DC315" i="3"/>
  <c r="DF315" i="3"/>
  <c r="DJ315" i="3" s="1"/>
  <c r="DG315" i="3"/>
  <c r="DH315" i="3"/>
  <c r="A316" i="3"/>
  <c r="Y316" i="3"/>
  <c r="CX316" i="3"/>
  <c r="DF316" i="3" s="1"/>
  <c r="DJ316" i="3" s="1"/>
  <c r="CY316" i="3"/>
  <c r="CZ316" i="3"/>
  <c r="DB316" i="3" s="1"/>
  <c r="DA316" i="3"/>
  <c r="DC316" i="3"/>
  <c r="A317" i="3"/>
  <c r="Y317" i="3"/>
  <c r="CX317" i="3" s="1"/>
  <c r="CY317" i="3"/>
  <c r="CZ317" i="3"/>
  <c r="DA317" i="3"/>
  <c r="DB317" i="3"/>
  <c r="DC317" i="3"/>
  <c r="A318" i="3"/>
  <c r="Y318" i="3"/>
  <c r="CX318" i="3" s="1"/>
  <c r="CY318" i="3"/>
  <c r="CZ318" i="3"/>
  <c r="DA318" i="3"/>
  <c r="DB318" i="3"/>
  <c r="DC318" i="3"/>
  <c r="A319" i="3"/>
  <c r="Y319" i="3"/>
  <c r="CX319" i="3" s="1"/>
  <c r="CY319" i="3"/>
  <c r="CZ319" i="3"/>
  <c r="DA319" i="3"/>
  <c r="DB319" i="3"/>
  <c r="DC319" i="3"/>
  <c r="DF319" i="3"/>
  <c r="DG319" i="3"/>
  <c r="DH319" i="3"/>
  <c r="DI319" i="3"/>
  <c r="DJ319" i="3"/>
  <c r="A320" i="3"/>
  <c r="Y320" i="3"/>
  <c r="CU320" i="3"/>
  <c r="CV320" i="3"/>
  <c r="CX320" i="3"/>
  <c r="CY320" i="3"/>
  <c r="CZ320" i="3"/>
  <c r="DB320" i="3" s="1"/>
  <c r="DA320" i="3"/>
  <c r="DC320" i="3"/>
  <c r="DF320" i="3"/>
  <c r="DG320" i="3"/>
  <c r="DH320" i="3"/>
  <c r="DI320" i="3"/>
  <c r="DJ320" i="3" s="1"/>
  <c r="A321" i="3"/>
  <c r="Y321" i="3"/>
  <c r="CX321" i="3" s="1"/>
  <c r="CY321" i="3"/>
  <c r="CZ321" i="3"/>
  <c r="DA321" i="3"/>
  <c r="DB321" i="3"/>
  <c r="DC321" i="3"/>
  <c r="A322" i="3"/>
  <c r="Y322" i="3"/>
  <c r="CW322" i="3"/>
  <c r="CX322" i="3"/>
  <c r="CY322" i="3"/>
  <c r="CZ322" i="3"/>
  <c r="DA322" i="3"/>
  <c r="DB322" i="3"/>
  <c r="DC322" i="3"/>
  <c r="DI322" i="3"/>
  <c r="A323" i="3"/>
  <c r="Y323" i="3"/>
  <c r="CW323" i="3" s="1"/>
  <c r="CX323" i="3"/>
  <c r="DI323" i="3" s="1"/>
  <c r="CY323" i="3"/>
  <c r="CZ323" i="3"/>
  <c r="DA323" i="3"/>
  <c r="DB323" i="3"/>
  <c r="DC323" i="3"/>
  <c r="A324" i="3"/>
  <c r="Y324" i="3"/>
  <c r="CX324" i="3"/>
  <c r="CY324" i="3"/>
  <c r="CZ324" i="3"/>
  <c r="DB324" i="3" s="1"/>
  <c r="DA324" i="3"/>
  <c r="DC324" i="3"/>
  <c r="DF324" i="3"/>
  <c r="DJ324" i="3" s="1"/>
  <c r="DG324" i="3"/>
  <c r="DH324" i="3"/>
  <c r="DI324" i="3"/>
  <c r="A325" i="3"/>
  <c r="Y325" i="3"/>
  <c r="CX325" i="3"/>
  <c r="CY325" i="3"/>
  <c r="CZ325" i="3"/>
  <c r="DA325" i="3"/>
  <c r="DB325" i="3"/>
  <c r="DC325" i="3"/>
  <c r="A326" i="3"/>
  <c r="Y326" i="3"/>
  <c r="CX326" i="3" s="1"/>
  <c r="CY326" i="3"/>
  <c r="CZ326" i="3"/>
  <c r="DB326" i="3" s="1"/>
  <c r="DA326" i="3"/>
  <c r="DC326" i="3"/>
  <c r="A327" i="3"/>
  <c r="Y327" i="3"/>
  <c r="CX327" i="3" s="1"/>
  <c r="CY327" i="3"/>
  <c r="CZ327" i="3"/>
  <c r="DA327" i="3"/>
  <c r="DB327" i="3"/>
  <c r="DC327" i="3"/>
  <c r="DF327" i="3"/>
  <c r="DG327" i="3"/>
  <c r="DH327" i="3"/>
  <c r="DI327" i="3"/>
  <c r="DJ327" i="3"/>
  <c r="A328" i="3"/>
  <c r="Y328" i="3"/>
  <c r="CX328" i="3"/>
  <c r="DF328" i="3" s="1"/>
  <c r="DJ328" i="3" s="1"/>
  <c r="CY328" i="3"/>
  <c r="CZ328" i="3"/>
  <c r="DB328" i="3" s="1"/>
  <c r="DA328" i="3"/>
  <c r="DC328" i="3"/>
  <c r="DG328" i="3"/>
  <c r="DH328" i="3"/>
  <c r="DI328" i="3"/>
  <c r="A329" i="3"/>
  <c r="Y329" i="3"/>
  <c r="CU329" i="3"/>
  <c r="CV329" i="3"/>
  <c r="CX329" i="3"/>
  <c r="CY329" i="3"/>
  <c r="CZ329" i="3"/>
  <c r="DA329" i="3"/>
  <c r="DB329" i="3"/>
  <c r="DC329" i="3"/>
  <c r="A330" i="3"/>
  <c r="Y330" i="3"/>
  <c r="CX330" i="3" s="1"/>
  <c r="CY330" i="3"/>
  <c r="CZ330" i="3"/>
  <c r="DA330" i="3"/>
  <c r="DB330" i="3"/>
  <c r="DC330" i="3"/>
  <c r="A331" i="3"/>
  <c r="Y331" i="3"/>
  <c r="CW331" i="3" s="1"/>
  <c r="CY331" i="3"/>
  <c r="CZ331" i="3"/>
  <c r="DB331" i="3" s="1"/>
  <c r="DA331" i="3"/>
  <c r="DC331" i="3"/>
  <c r="A332" i="3"/>
  <c r="Y332" i="3"/>
  <c r="CU332" i="3"/>
  <c r="CV332" i="3"/>
  <c r="CX332" i="3"/>
  <c r="CY332" i="3"/>
  <c r="CZ332" i="3"/>
  <c r="DA332" i="3"/>
  <c r="DB332" i="3"/>
  <c r="DC332" i="3"/>
  <c r="DF332" i="3"/>
  <c r="DG332" i="3"/>
  <c r="DH332" i="3"/>
  <c r="DI332" i="3"/>
  <c r="DJ332" i="3" s="1"/>
  <c r="A333" i="3"/>
  <c r="Y333" i="3"/>
  <c r="CX333" i="3" s="1"/>
  <c r="CY333" i="3"/>
  <c r="CZ333" i="3"/>
  <c r="DA333" i="3"/>
  <c r="DB333" i="3"/>
  <c r="DC333" i="3"/>
  <c r="A334" i="3"/>
  <c r="Y334" i="3"/>
  <c r="CW334" i="3"/>
  <c r="CX334" i="3"/>
  <c r="CY334" i="3"/>
  <c r="CZ334" i="3"/>
  <c r="DB334" i="3" s="1"/>
  <c r="DA334" i="3"/>
  <c r="DC334" i="3"/>
  <c r="DH334" i="3"/>
  <c r="A335" i="3"/>
  <c r="Y335" i="3"/>
  <c r="CW335" i="3"/>
  <c r="CX335" i="3"/>
  <c r="CY335" i="3"/>
  <c r="CZ335" i="3"/>
  <c r="DA335" i="3"/>
  <c r="DB335" i="3"/>
  <c r="DC335" i="3"/>
  <c r="DF335" i="3"/>
  <c r="DG335" i="3"/>
  <c r="A336" i="3"/>
  <c r="Y336" i="3"/>
  <c r="CU336" i="3"/>
  <c r="CY336" i="3"/>
  <c r="CZ336" i="3"/>
  <c r="DA336" i="3"/>
  <c r="DB336" i="3"/>
  <c r="DC336" i="3"/>
  <c r="A337" i="3"/>
  <c r="Y337" i="3"/>
  <c r="CX337" i="3"/>
  <c r="DF337" i="3" s="1"/>
  <c r="CY337" i="3"/>
  <c r="CZ337" i="3"/>
  <c r="DB337" i="3" s="1"/>
  <c r="DA337" i="3"/>
  <c r="DC337" i="3"/>
  <c r="DG337" i="3"/>
  <c r="DH337" i="3"/>
  <c r="DI337" i="3"/>
  <c r="DJ337" i="3"/>
  <c r="A338" i="3"/>
  <c r="Y338" i="3"/>
  <c r="CX338" i="3" s="1"/>
  <c r="CW338" i="3"/>
  <c r="CY338" i="3"/>
  <c r="CZ338" i="3"/>
  <c r="DA338" i="3"/>
  <c r="DB338" i="3"/>
  <c r="DC338" i="3"/>
  <c r="A339" i="3"/>
  <c r="Y339" i="3"/>
  <c r="CX339" i="3" s="1"/>
  <c r="CU339" i="3"/>
  <c r="CV339" i="3"/>
  <c r="CY339" i="3"/>
  <c r="CZ339" i="3"/>
  <c r="DB339" i="3" s="1"/>
  <c r="DA339" i="3"/>
  <c r="DC339" i="3"/>
  <c r="A340" i="3"/>
  <c r="Y340" i="3"/>
  <c r="CX340" i="3" s="1"/>
  <c r="CY340" i="3"/>
  <c r="CZ340" i="3"/>
  <c r="DA340" i="3"/>
  <c r="DB340" i="3"/>
  <c r="DC340" i="3"/>
  <c r="DF340" i="3"/>
  <c r="DG340" i="3"/>
  <c r="DH340" i="3"/>
  <c r="DI340" i="3"/>
  <c r="DJ340" i="3" s="1"/>
  <c r="A341" i="3"/>
  <c r="Y341" i="3"/>
  <c r="CX341" i="3" s="1"/>
  <c r="CW341" i="3"/>
  <c r="CY341" i="3"/>
  <c r="CZ341" i="3"/>
  <c r="DB341" i="3" s="1"/>
  <c r="DA341" i="3"/>
  <c r="DC341" i="3"/>
  <c r="A342" i="3"/>
  <c r="Y342" i="3"/>
  <c r="CX342" i="3" s="1"/>
  <c r="CY342" i="3"/>
  <c r="CZ342" i="3"/>
  <c r="DB342" i="3" s="1"/>
  <c r="DA342" i="3"/>
  <c r="DC342" i="3"/>
  <c r="A343" i="3"/>
  <c r="Y343" i="3"/>
  <c r="CU343" i="3"/>
  <c r="CV343" i="3"/>
  <c r="CX343" i="3"/>
  <c r="DG343" i="3" s="1"/>
  <c r="CY343" i="3"/>
  <c r="CZ343" i="3"/>
  <c r="DB343" i="3" s="1"/>
  <c r="DA343" i="3"/>
  <c r="DC343" i="3"/>
  <c r="DF343" i="3"/>
  <c r="DH343" i="3"/>
  <c r="DI343" i="3"/>
  <c r="DJ343" i="3" s="1"/>
  <c r="A344" i="3"/>
  <c r="Y344" i="3"/>
  <c r="CX344" i="3"/>
  <c r="CY344" i="3"/>
  <c r="CZ344" i="3"/>
  <c r="DA344" i="3"/>
  <c r="DB344" i="3"/>
  <c r="DC344" i="3"/>
  <c r="A345" i="3"/>
  <c r="Y345" i="3"/>
  <c r="CW345" i="3" s="1"/>
  <c r="CX345" i="3"/>
  <c r="DG345" i="3" s="1"/>
  <c r="CY345" i="3"/>
  <c r="CZ345" i="3"/>
  <c r="DA345" i="3"/>
  <c r="DB345" i="3"/>
  <c r="DC345" i="3"/>
  <c r="DF345" i="3"/>
  <c r="A346" i="3"/>
  <c r="Y346" i="3"/>
  <c r="CW346" i="3"/>
  <c r="CX346" i="3"/>
  <c r="DF346" i="3" s="1"/>
  <c r="CY346" i="3"/>
  <c r="CZ346" i="3"/>
  <c r="DA346" i="3"/>
  <c r="DB346" i="3"/>
  <c r="DC346" i="3"/>
  <c r="DG346" i="3"/>
  <c r="DJ346" i="3" s="1"/>
  <c r="DH346" i="3"/>
  <c r="DI346" i="3"/>
  <c r="A347" i="3"/>
  <c r="Y347" i="3"/>
  <c r="CU347" i="3"/>
  <c r="CV347" i="3"/>
  <c r="CX347" i="3"/>
  <c r="DI347" i="3" s="1"/>
  <c r="CY347" i="3"/>
  <c r="CZ347" i="3"/>
  <c r="DA347" i="3"/>
  <c r="DB347" i="3"/>
  <c r="DC347" i="3"/>
  <c r="DF347" i="3"/>
  <c r="DG347" i="3"/>
  <c r="DH347" i="3"/>
  <c r="DJ347" i="3"/>
  <c r="A348" i="3"/>
  <c r="Y348" i="3"/>
  <c r="CX348" i="3" s="1"/>
  <c r="CY348" i="3"/>
  <c r="CZ348" i="3"/>
  <c r="DB348" i="3" s="1"/>
  <c r="DA348" i="3"/>
  <c r="DC348" i="3"/>
  <c r="A349" i="3"/>
  <c r="Y349" i="3"/>
  <c r="CW349" i="3"/>
  <c r="CX349" i="3"/>
  <c r="DI349" i="3" s="1"/>
  <c r="CY349" i="3"/>
  <c r="CZ349" i="3"/>
  <c r="DB349" i="3" s="1"/>
  <c r="DA349" i="3"/>
  <c r="DC349" i="3"/>
  <c r="DF349" i="3"/>
  <c r="DH349" i="3"/>
  <c r="A350" i="3"/>
  <c r="Y350" i="3"/>
  <c r="CW350" i="3"/>
  <c r="CX350" i="3"/>
  <c r="CY350" i="3"/>
  <c r="CZ350" i="3"/>
  <c r="DB350" i="3" s="1"/>
  <c r="DA350" i="3"/>
  <c r="DC350" i="3"/>
  <c r="DF350" i="3"/>
  <c r="DG350" i="3"/>
  <c r="DH350" i="3"/>
  <c r="DI350" i="3"/>
  <c r="DJ350" i="3"/>
  <c r="A351" i="3"/>
  <c r="Y351" i="3"/>
  <c r="CU351" i="3"/>
  <c r="CY351" i="3"/>
  <c r="CZ351" i="3"/>
  <c r="DA351" i="3"/>
  <c r="DB351" i="3"/>
  <c r="DC351" i="3"/>
  <c r="A352" i="3"/>
  <c r="Y352" i="3"/>
  <c r="CX352" i="3" s="1"/>
  <c r="CY352" i="3"/>
  <c r="CZ352" i="3"/>
  <c r="DB352" i="3" s="1"/>
  <c r="DA352" i="3"/>
  <c r="DC352" i="3"/>
  <c r="A353" i="3"/>
  <c r="Y353" i="3"/>
  <c r="CW353" i="3"/>
  <c r="CX353" i="3"/>
  <c r="CY353" i="3"/>
  <c r="CZ353" i="3"/>
  <c r="DA353" i="3"/>
  <c r="DB353" i="3"/>
  <c r="DC353" i="3"/>
  <c r="DF353" i="3"/>
  <c r="DG353" i="3"/>
  <c r="A354" i="3"/>
  <c r="Y354" i="3"/>
  <c r="CY354" i="3"/>
  <c r="CZ354" i="3"/>
  <c r="DA354" i="3"/>
  <c r="DB354" i="3"/>
  <c r="DC354" i="3"/>
  <c r="A355" i="3"/>
  <c r="Y355" i="3"/>
  <c r="CU355" i="3"/>
  <c r="CV355" i="3"/>
  <c r="CX355" i="3"/>
  <c r="DF355" i="3" s="1"/>
  <c r="CY355" i="3"/>
  <c r="CZ355" i="3"/>
  <c r="DA355" i="3"/>
  <c r="DB355" i="3"/>
  <c r="DC355" i="3"/>
  <c r="A356" i="3"/>
  <c r="Y356" i="3"/>
  <c r="CX356" i="3"/>
  <c r="DG356" i="3" s="1"/>
  <c r="CY356" i="3"/>
  <c r="CZ356" i="3"/>
  <c r="DA356" i="3"/>
  <c r="DB356" i="3"/>
  <c r="DC356" i="3"/>
  <c r="DF356" i="3"/>
  <c r="A357" i="3"/>
  <c r="Y357" i="3"/>
  <c r="CX357" i="3" s="1"/>
  <c r="CW357" i="3"/>
  <c r="CY357" i="3"/>
  <c r="CZ357" i="3"/>
  <c r="DA357" i="3"/>
  <c r="DB357" i="3"/>
  <c r="DC357" i="3"/>
  <c r="DI357" i="3"/>
  <c r="A358" i="3"/>
  <c r="Y358" i="3"/>
  <c r="CY358" i="3"/>
  <c r="CZ358" i="3"/>
  <c r="DA358" i="3"/>
  <c r="DB358" i="3"/>
  <c r="DC358" i="3"/>
  <c r="A359" i="3"/>
  <c r="Y359" i="3"/>
  <c r="CU359" i="3"/>
  <c r="CV359" i="3"/>
  <c r="CX359" i="3"/>
  <c r="CY359" i="3"/>
  <c r="CZ359" i="3"/>
  <c r="DB359" i="3" s="1"/>
  <c r="DA359" i="3"/>
  <c r="DC359" i="3"/>
  <c r="A360" i="3"/>
  <c r="Y360" i="3"/>
  <c r="CX360" i="3" s="1"/>
  <c r="DI360" i="3" s="1"/>
  <c r="DJ360" i="3" s="1"/>
  <c r="CY360" i="3"/>
  <c r="CZ360" i="3"/>
  <c r="DB360" i="3" s="1"/>
  <c r="DA360" i="3"/>
  <c r="DC360" i="3"/>
  <c r="DF360" i="3"/>
  <c r="DH360" i="3"/>
  <c r="A361" i="3"/>
  <c r="Y361" i="3"/>
  <c r="CW361" i="3"/>
  <c r="CX361" i="3"/>
  <c r="CY361" i="3"/>
  <c r="CZ361" i="3"/>
  <c r="DB361" i="3" s="1"/>
  <c r="DA361" i="3"/>
  <c r="DC361" i="3"/>
  <c r="DF361" i="3"/>
  <c r="DG361" i="3"/>
  <c r="DH361" i="3"/>
  <c r="DI361" i="3"/>
  <c r="DJ361" i="3"/>
  <c r="A362" i="3"/>
  <c r="Y362" i="3"/>
  <c r="CX362" i="3" s="1"/>
  <c r="CW362" i="3"/>
  <c r="CY362" i="3"/>
  <c r="CZ362" i="3"/>
  <c r="DA362" i="3"/>
  <c r="DB362" i="3"/>
  <c r="DC362" i="3"/>
  <c r="A363" i="3"/>
  <c r="Y363" i="3"/>
  <c r="CU363" i="3"/>
  <c r="CV363" i="3"/>
  <c r="CX363" i="3"/>
  <c r="DF363" i="3" s="1"/>
  <c r="CY363" i="3"/>
  <c r="CZ363" i="3"/>
  <c r="DB363" i="3" s="1"/>
  <c r="DA363" i="3"/>
  <c r="DC363" i="3"/>
  <c r="A364" i="3"/>
  <c r="Y364" i="3"/>
  <c r="CX364" i="3"/>
  <c r="CY364" i="3"/>
  <c r="CZ364" i="3"/>
  <c r="DA364" i="3"/>
  <c r="DB364" i="3"/>
  <c r="DC364" i="3"/>
  <c r="DF364" i="3"/>
  <c r="DG364" i="3"/>
  <c r="DH364" i="3"/>
  <c r="DI364" i="3"/>
  <c r="DJ364" i="3" s="1"/>
  <c r="A365" i="3"/>
  <c r="Y365" i="3"/>
  <c r="CW365" i="3"/>
  <c r="CX365" i="3"/>
  <c r="CY365" i="3"/>
  <c r="CZ365" i="3"/>
  <c r="DA365" i="3"/>
  <c r="DB365" i="3"/>
  <c r="DC365" i="3"/>
  <c r="DF365" i="3"/>
  <c r="DG365" i="3"/>
  <c r="DH365" i="3"/>
  <c r="DI365" i="3"/>
  <c r="DJ365" i="3"/>
  <c r="A366" i="3"/>
  <c r="Y366" i="3"/>
  <c r="CX366" i="3" s="1"/>
  <c r="CW366" i="3"/>
  <c r="CY366" i="3"/>
  <c r="CZ366" i="3"/>
  <c r="DA366" i="3"/>
  <c r="DB366" i="3"/>
  <c r="DC366" i="3"/>
  <c r="A367" i="3"/>
  <c r="Y367" i="3"/>
  <c r="CW367" i="3"/>
  <c r="CX367" i="3"/>
  <c r="DF367" i="3" s="1"/>
  <c r="CY367" i="3"/>
  <c r="CZ367" i="3"/>
  <c r="DB367" i="3" s="1"/>
  <c r="DA367" i="3"/>
  <c r="DC367" i="3"/>
  <c r="A368" i="3"/>
  <c r="Y368" i="3"/>
  <c r="CV368" i="3" s="1"/>
  <c r="CU368" i="3"/>
  <c r="CY368" i="3"/>
  <c r="CZ368" i="3"/>
  <c r="DA368" i="3"/>
  <c r="DB368" i="3"/>
  <c r="DC368" i="3"/>
  <c r="A369" i="3"/>
  <c r="Y369" i="3"/>
  <c r="CX369" i="3" s="1"/>
  <c r="CY369" i="3"/>
  <c r="CZ369" i="3"/>
  <c r="DA369" i="3"/>
  <c r="DB369" i="3"/>
  <c r="DC369" i="3"/>
  <c r="DF369" i="3"/>
  <c r="DG369" i="3"/>
  <c r="DH369" i="3"/>
  <c r="DI369" i="3"/>
  <c r="DJ369" i="3" s="1"/>
  <c r="A370" i="3"/>
  <c r="Y370" i="3"/>
  <c r="CX370" i="3" s="1"/>
  <c r="CW370" i="3"/>
  <c r="CY370" i="3"/>
  <c r="CZ370" i="3"/>
  <c r="DB370" i="3" s="1"/>
  <c r="DA370" i="3"/>
  <c r="DC370" i="3"/>
  <c r="A371" i="3"/>
  <c r="Y371" i="3"/>
  <c r="CW371" i="3" s="1"/>
  <c r="CX371" i="3"/>
  <c r="CY371" i="3"/>
  <c r="CZ371" i="3"/>
  <c r="DA371" i="3"/>
  <c r="DB371" i="3"/>
  <c r="DC371" i="3"/>
  <c r="DF371" i="3"/>
  <c r="A372" i="3"/>
  <c r="Y372" i="3"/>
  <c r="CW372" i="3"/>
  <c r="CX372" i="3"/>
  <c r="CY372" i="3"/>
  <c r="CZ372" i="3"/>
  <c r="DA372" i="3"/>
  <c r="DB372" i="3"/>
  <c r="DC372" i="3"/>
  <c r="DF372" i="3"/>
  <c r="DG372" i="3"/>
  <c r="DH372" i="3"/>
  <c r="DI372" i="3"/>
  <c r="DJ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V380" i="3" s="1"/>
  <c r="CU380" i="3"/>
  <c r="CY380" i="3"/>
  <c r="CZ380" i="3"/>
  <c r="DA380" i="3"/>
  <c r="DB380" i="3"/>
  <c r="DC380" i="3"/>
  <c r="A381" i="3"/>
  <c r="Y381" i="3"/>
  <c r="CX381" i="3"/>
  <c r="DF381" i="3" s="1"/>
  <c r="CY381" i="3"/>
  <c r="CZ381" i="3"/>
  <c r="DB381" i="3" s="1"/>
  <c r="DA381" i="3"/>
  <c r="DC381" i="3"/>
  <c r="A382" i="3"/>
  <c r="Y382" i="3"/>
  <c r="CW382" i="3" s="1"/>
  <c r="CX382" i="3"/>
  <c r="DI382" i="3" s="1"/>
  <c r="CY382" i="3"/>
  <c r="CZ382" i="3"/>
  <c r="DA382" i="3"/>
  <c r="DB382" i="3"/>
  <c r="DC382" i="3"/>
  <c r="DF382" i="3"/>
  <c r="DG382" i="3"/>
  <c r="DJ382" i="3" s="1"/>
  <c r="DH382" i="3"/>
  <c r="A383" i="3"/>
  <c r="Y383" i="3"/>
  <c r="CW383" i="3"/>
  <c r="CX383" i="3"/>
  <c r="DF383" i="3" s="1"/>
  <c r="CY383" i="3"/>
  <c r="CZ383" i="3"/>
  <c r="DA383" i="3"/>
  <c r="DB383" i="3"/>
  <c r="DC383" i="3"/>
  <c r="DG383" i="3"/>
  <c r="DH383" i="3"/>
  <c r="DI383" i="3"/>
  <c r="DJ383" i="3"/>
  <c r="A384" i="3"/>
  <c r="Y384" i="3"/>
  <c r="CX384" i="3"/>
  <c r="CY384" i="3"/>
  <c r="CZ384" i="3"/>
  <c r="DA384" i="3"/>
  <c r="DB384" i="3"/>
  <c r="DC384" i="3"/>
  <c r="A385" i="3"/>
  <c r="Y385" i="3"/>
  <c r="CX385" i="3"/>
  <c r="DG385" i="3" s="1"/>
  <c r="CY385" i="3"/>
  <c r="CZ385" i="3"/>
  <c r="DA385" i="3"/>
  <c r="DB385" i="3"/>
  <c r="DC385" i="3"/>
  <c r="DF385" i="3"/>
  <c r="DJ385" i="3" s="1"/>
  <c r="A386" i="3"/>
  <c r="Y386" i="3"/>
  <c r="CX386" i="3" s="1"/>
  <c r="CU386" i="3"/>
  <c r="CY386" i="3"/>
  <c r="CZ386" i="3"/>
  <c r="DA386" i="3"/>
  <c r="DB386" i="3"/>
  <c r="DC386" i="3"/>
  <c r="DF386" i="3"/>
  <c r="DG386" i="3"/>
  <c r="DH386" i="3"/>
  <c r="DI386" i="3"/>
  <c r="DJ386" i="3"/>
  <c r="A387" i="3"/>
  <c r="Y387" i="3"/>
  <c r="CX387" i="3"/>
  <c r="CY387" i="3"/>
  <c r="CZ387" i="3"/>
  <c r="DA387" i="3"/>
  <c r="DB387" i="3"/>
  <c r="DC387" i="3"/>
  <c r="DF387" i="3"/>
  <c r="DG387" i="3"/>
  <c r="DH387" i="3"/>
  <c r="DI387" i="3"/>
  <c r="DJ387" i="3" s="1"/>
  <c r="A388" i="3"/>
  <c r="Y388" i="3"/>
  <c r="CX388" i="3" s="1"/>
  <c r="CW388" i="3"/>
  <c r="CY388" i="3"/>
  <c r="CZ388" i="3"/>
  <c r="DA388" i="3"/>
  <c r="DB388" i="3"/>
  <c r="DC388" i="3"/>
  <c r="A389" i="3"/>
  <c r="Y389" i="3"/>
  <c r="CW389" i="3"/>
  <c r="CX389" i="3"/>
  <c r="DF389" i="3" s="1"/>
  <c r="CY389" i="3"/>
  <c r="CZ389" i="3"/>
  <c r="DB389" i="3" s="1"/>
  <c r="DA389" i="3"/>
  <c r="DC389" i="3"/>
  <c r="A390" i="3"/>
  <c r="Y390" i="3"/>
  <c r="CV390" i="3" s="1"/>
  <c r="CU390" i="3"/>
  <c r="CX390" i="3"/>
  <c r="DI390" i="3" s="1"/>
  <c r="DJ390" i="3" s="1"/>
  <c r="CY390" i="3"/>
  <c r="CZ390" i="3"/>
  <c r="DB390" i="3" s="1"/>
  <c r="DA390" i="3"/>
  <c r="DC390" i="3"/>
  <c r="DF390" i="3"/>
  <c r="DG390" i="3"/>
  <c r="DH390" i="3"/>
  <c r="A391" i="3"/>
  <c r="Y391" i="3"/>
  <c r="CX391" i="3"/>
  <c r="DF391" i="3" s="1"/>
  <c r="CY391" i="3"/>
  <c r="CZ391" i="3"/>
  <c r="DB391" i="3" s="1"/>
  <c r="DA391" i="3"/>
  <c r="DC391" i="3"/>
  <c r="DG391" i="3"/>
  <c r="DH391" i="3"/>
  <c r="DI391" i="3"/>
  <c r="DJ391" i="3"/>
  <c r="A392" i="3"/>
  <c r="Y392" i="3"/>
  <c r="CX392" i="3" s="1"/>
  <c r="CW392" i="3"/>
  <c r="CY392" i="3"/>
  <c r="CZ392" i="3"/>
  <c r="DA392" i="3"/>
  <c r="DB392" i="3"/>
  <c r="DC392" i="3"/>
  <c r="A393" i="3"/>
  <c r="Y393" i="3"/>
  <c r="CW393" i="3"/>
  <c r="CX393" i="3"/>
  <c r="CY393" i="3"/>
  <c r="CZ393" i="3"/>
  <c r="DB393" i="3" s="1"/>
  <c r="DA393" i="3"/>
  <c r="DC393" i="3"/>
  <c r="A394" i="3"/>
  <c r="Y394" i="3"/>
  <c r="CW394" i="3"/>
  <c r="CX394" i="3"/>
  <c r="DH394" i="3" s="1"/>
  <c r="CY394" i="3"/>
  <c r="CZ394" i="3"/>
  <c r="DA394" i="3"/>
  <c r="DB394" i="3"/>
  <c r="DC394" i="3"/>
  <c r="DF394" i="3"/>
  <c r="DG394" i="3"/>
  <c r="A395" i="3"/>
  <c r="Y395" i="3"/>
  <c r="CX395" i="3" s="1"/>
  <c r="CU395" i="3"/>
  <c r="CV395" i="3"/>
  <c r="CY395" i="3"/>
  <c r="CZ395" i="3"/>
  <c r="DA395" i="3"/>
  <c r="DB395" i="3"/>
  <c r="DC395" i="3"/>
  <c r="DG395" i="3"/>
  <c r="A396" i="3"/>
  <c r="Y396" i="3"/>
  <c r="CX396" i="3"/>
  <c r="DF396" i="3" s="1"/>
  <c r="CY396" i="3"/>
  <c r="CZ396" i="3"/>
  <c r="DA396" i="3"/>
  <c r="DB396" i="3"/>
  <c r="DC396" i="3"/>
  <c r="DG396" i="3"/>
  <c r="DH396" i="3"/>
  <c r="DI396" i="3"/>
  <c r="DJ396" i="3" s="1"/>
  <c r="A397" i="3"/>
  <c r="Y397" i="3"/>
  <c r="CX397" i="3" s="1"/>
  <c r="CW397" i="3"/>
  <c r="CY397" i="3"/>
  <c r="CZ397" i="3"/>
  <c r="DA397" i="3"/>
  <c r="DB397" i="3"/>
  <c r="DC397" i="3"/>
  <c r="A398" i="3"/>
  <c r="Y398" i="3"/>
  <c r="CW398" i="3"/>
  <c r="CX398" i="3"/>
  <c r="DF398" i="3" s="1"/>
  <c r="CY398" i="3"/>
  <c r="CZ398" i="3"/>
  <c r="DB398" i="3" s="1"/>
  <c r="DA398" i="3"/>
  <c r="DC398" i="3"/>
  <c r="A399" i="3"/>
  <c r="Y399" i="3"/>
  <c r="CV399" i="3" s="1"/>
  <c r="CU399" i="3"/>
  <c r="CX399" i="3"/>
  <c r="DI399" i="3" s="1"/>
  <c r="DJ399" i="3" s="1"/>
  <c r="CY399" i="3"/>
  <c r="CZ399" i="3"/>
  <c r="DB399" i="3" s="1"/>
  <c r="DA399" i="3"/>
  <c r="DC399" i="3"/>
  <c r="DF399" i="3"/>
  <c r="DH399" i="3"/>
  <c r="A400" i="3"/>
  <c r="Y400" i="3"/>
  <c r="CX400" i="3"/>
  <c r="DF400" i="3" s="1"/>
  <c r="CY400" i="3"/>
  <c r="CZ400" i="3"/>
  <c r="DB400" i="3" s="1"/>
  <c r="DA400" i="3"/>
  <c r="DC400" i="3"/>
  <c r="DG400" i="3"/>
  <c r="DH400" i="3"/>
  <c r="DI400" i="3"/>
  <c r="DJ400" i="3"/>
  <c r="A401" i="3"/>
  <c r="Y401" i="3"/>
  <c r="CX401" i="3" s="1"/>
  <c r="CW401" i="3"/>
  <c r="CY401" i="3"/>
  <c r="CZ401" i="3"/>
  <c r="DA401" i="3"/>
  <c r="DB401" i="3"/>
  <c r="DC401" i="3"/>
  <c r="A402" i="3"/>
  <c r="Y402" i="3"/>
  <c r="CW402" i="3"/>
  <c r="CX402" i="3"/>
  <c r="CY402" i="3"/>
  <c r="CZ402" i="3"/>
  <c r="DB402" i="3" s="1"/>
  <c r="DA402" i="3"/>
  <c r="DC402" i="3"/>
  <c r="A403" i="3"/>
  <c r="Y403" i="3"/>
  <c r="CU403" i="3"/>
  <c r="CV403" i="3"/>
  <c r="CX403" i="3"/>
  <c r="DG403" i="3" s="1"/>
  <c r="CY403" i="3"/>
  <c r="CZ403" i="3"/>
  <c r="DA403" i="3"/>
  <c r="DB403" i="3"/>
  <c r="DC403" i="3"/>
  <c r="DF403" i="3"/>
  <c r="A404" i="3"/>
  <c r="Y404" i="3"/>
  <c r="CX404" i="3" s="1"/>
  <c r="CW404" i="3"/>
  <c r="CY404" i="3"/>
  <c r="CZ404" i="3"/>
  <c r="DA404" i="3"/>
  <c r="DB404" i="3"/>
  <c r="DC404" i="3"/>
  <c r="DG404" i="3"/>
  <c r="DH404" i="3"/>
  <c r="DJ404" i="3"/>
  <c r="A405" i="3"/>
  <c r="Y405" i="3"/>
  <c r="CX405" i="3"/>
  <c r="DF405" i="3" s="1"/>
  <c r="DJ405" i="3" s="1"/>
  <c r="CY405" i="3"/>
  <c r="CZ405" i="3"/>
  <c r="DA405" i="3"/>
  <c r="DB405" i="3"/>
  <c r="DC405" i="3"/>
  <c r="DG405" i="3"/>
  <c r="DH405" i="3"/>
  <c r="DI405" i="3"/>
  <c r="A406" i="3"/>
  <c r="Y406" i="3"/>
  <c r="CX406" i="3" s="1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/>
  <c r="GX28" i="1" s="1"/>
  <c r="I29" i="1"/>
  <c r="AC29" i="1"/>
  <c r="AE29" i="1"/>
  <c r="AD29" i="1" s="1"/>
  <c r="AF29" i="1"/>
  <c r="AG29" i="1"/>
  <c r="CU29" i="1" s="1"/>
  <c r="AH29" i="1"/>
  <c r="CV29" i="1" s="1"/>
  <c r="AI29" i="1"/>
  <c r="CW29" i="1" s="1"/>
  <c r="AJ29" i="1"/>
  <c r="CX29" i="1" s="1"/>
  <c r="CQ29" i="1"/>
  <c r="CR29" i="1"/>
  <c r="CS29" i="1"/>
  <c r="CT29" i="1"/>
  <c r="FR29" i="1"/>
  <c r="GL29" i="1"/>
  <c r="GO29" i="1"/>
  <c r="GP29" i="1"/>
  <c r="GV29" i="1"/>
  <c r="HC29" i="1" s="1"/>
  <c r="I30" i="1"/>
  <c r="S30" i="1" s="1"/>
  <c r="AC30" i="1"/>
  <c r="AB30" i="1" s="1"/>
  <c r="AD30" i="1"/>
  <c r="AE30" i="1"/>
  <c r="AF30" i="1"/>
  <c r="AG30" i="1"/>
  <c r="CU30" i="1" s="1"/>
  <c r="T30" i="1" s="1"/>
  <c r="AH30" i="1"/>
  <c r="CV30" i="1" s="1"/>
  <c r="U30" i="1" s="1"/>
  <c r="AI30" i="1"/>
  <c r="AJ30" i="1"/>
  <c r="CQ30" i="1"/>
  <c r="P30" i="1" s="1"/>
  <c r="CR30" i="1"/>
  <c r="Q30" i="1" s="1"/>
  <c r="CS30" i="1"/>
  <c r="R30" i="1" s="1"/>
  <c r="CT30" i="1"/>
  <c r="CW30" i="1"/>
  <c r="V30" i="1" s="1"/>
  <c r="CX30" i="1"/>
  <c r="W30" i="1" s="1"/>
  <c r="CY30" i="1"/>
  <c r="X30" i="1" s="1"/>
  <c r="FR30" i="1"/>
  <c r="GL30" i="1"/>
  <c r="GO30" i="1"/>
  <c r="GP30" i="1"/>
  <c r="GV30" i="1"/>
  <c r="HC30" i="1"/>
  <c r="GX30" i="1" s="1"/>
  <c r="I31" i="1"/>
  <c r="V31" i="1"/>
  <c r="AB31" i="1"/>
  <c r="AC31" i="1"/>
  <c r="AD31" i="1"/>
  <c r="AE31" i="1"/>
  <c r="AF31" i="1"/>
  <c r="AG31" i="1"/>
  <c r="AH31" i="1"/>
  <c r="AI31" i="1"/>
  <c r="AJ31" i="1"/>
  <c r="CQ31" i="1"/>
  <c r="P31" i="1" s="1"/>
  <c r="CR31" i="1"/>
  <c r="Q31" i="1" s="1"/>
  <c r="CS31" i="1"/>
  <c r="R31" i="1" s="1"/>
  <c r="CT31" i="1"/>
  <c r="S31" i="1" s="1"/>
  <c r="CU31" i="1"/>
  <c r="T31" i="1" s="1"/>
  <c r="CV31" i="1"/>
  <c r="U31" i="1" s="1"/>
  <c r="CW31" i="1"/>
  <c r="CX31" i="1"/>
  <c r="W31" i="1" s="1"/>
  <c r="CY31" i="1"/>
  <c r="X31" i="1" s="1"/>
  <c r="FR31" i="1"/>
  <c r="GL31" i="1"/>
  <c r="GO31" i="1"/>
  <c r="GP31" i="1"/>
  <c r="GV31" i="1"/>
  <c r="HC31" i="1"/>
  <c r="GX31" i="1" s="1"/>
  <c r="C32" i="1"/>
  <c r="D32" i="1"/>
  <c r="V32" i="1"/>
  <c r="G77" i="6" s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FR32" i="1"/>
  <c r="GL32" i="1"/>
  <c r="GO32" i="1"/>
  <c r="GP32" i="1"/>
  <c r="GV32" i="1"/>
  <c r="HC32" i="1" s="1"/>
  <c r="GX32" i="1" s="1"/>
  <c r="I33" i="1"/>
  <c r="AC33" i="1"/>
  <c r="AB33" i="1" s="1"/>
  <c r="AD33" i="1"/>
  <c r="AE33" i="1"/>
  <c r="AF33" i="1"/>
  <c r="AG33" i="1"/>
  <c r="CU33" i="1" s="1"/>
  <c r="AH33" i="1"/>
  <c r="CV33" i="1" s="1"/>
  <c r="AI33" i="1"/>
  <c r="CW33" i="1" s="1"/>
  <c r="AJ33" i="1"/>
  <c r="CX33" i="1" s="1"/>
  <c r="W33" i="1" s="1"/>
  <c r="CQ33" i="1"/>
  <c r="CR33" i="1"/>
  <c r="CS33" i="1"/>
  <c r="CT33" i="1"/>
  <c r="FR33" i="1"/>
  <c r="GL33" i="1"/>
  <c r="GO33" i="1"/>
  <c r="GP33" i="1"/>
  <c r="GV33" i="1"/>
  <c r="HC33" i="1" s="1"/>
  <c r="I34" i="1"/>
  <c r="P34" i="1" s="1"/>
  <c r="V34" i="1"/>
  <c r="AC34" i="1"/>
  <c r="AB34" i="1" s="1"/>
  <c r="AD34" i="1"/>
  <c r="AE34" i="1"/>
  <c r="AF34" i="1"/>
  <c r="AG34" i="1"/>
  <c r="AH34" i="1"/>
  <c r="AI34" i="1"/>
  <c r="AJ34" i="1"/>
  <c r="CQ34" i="1"/>
  <c r="CR34" i="1"/>
  <c r="Q34" i="1" s="1"/>
  <c r="CS34" i="1"/>
  <c r="R34" i="1" s="1"/>
  <c r="CT34" i="1"/>
  <c r="S34" i="1" s="1"/>
  <c r="CY34" i="1" s="1"/>
  <c r="X34" i="1" s="1"/>
  <c r="CU34" i="1"/>
  <c r="T34" i="1" s="1"/>
  <c r="CV34" i="1"/>
  <c r="U34" i="1" s="1"/>
  <c r="CW34" i="1"/>
  <c r="CX34" i="1"/>
  <c r="W34" i="1" s="1"/>
  <c r="FR34" i="1"/>
  <c r="GL34" i="1"/>
  <c r="GO34" i="1"/>
  <c r="GP34" i="1"/>
  <c r="GV34" i="1"/>
  <c r="HC34" i="1" s="1"/>
  <c r="GX34" i="1" s="1"/>
  <c r="C35" i="1"/>
  <c r="D35" i="1"/>
  <c r="I35" i="1"/>
  <c r="K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FR35" i="1"/>
  <c r="GL35" i="1"/>
  <c r="GO35" i="1"/>
  <c r="GP35" i="1"/>
  <c r="GV35" i="1"/>
  <c r="HC35" i="1"/>
  <c r="I36" i="1"/>
  <c r="AC36" i="1"/>
  <c r="AB36" i="1" s="1"/>
  <c r="AE36" i="1"/>
  <c r="AD36" i="1" s="1"/>
  <c r="AF36" i="1"/>
  <c r="AG36" i="1"/>
  <c r="CU36" i="1" s="1"/>
  <c r="AH36" i="1"/>
  <c r="CV36" i="1" s="1"/>
  <c r="AI36" i="1"/>
  <c r="CW36" i="1" s="1"/>
  <c r="AJ36" i="1"/>
  <c r="CX36" i="1" s="1"/>
  <c r="CQ36" i="1"/>
  <c r="CR36" i="1"/>
  <c r="Q36" i="1" s="1"/>
  <c r="CS36" i="1"/>
  <c r="CT36" i="1"/>
  <c r="FR36" i="1"/>
  <c r="GL36" i="1"/>
  <c r="GO36" i="1"/>
  <c r="GP36" i="1"/>
  <c r="GV36" i="1"/>
  <c r="HC36" i="1" s="1"/>
  <c r="GX36" i="1" s="1"/>
  <c r="AC37" i="1"/>
  <c r="AB37" i="1" s="1"/>
  <c r="AD37" i="1"/>
  <c r="AE37" i="1"/>
  <c r="AF37" i="1"/>
  <c r="AG37" i="1"/>
  <c r="AH37" i="1"/>
  <c r="AI37" i="1"/>
  <c r="AJ37" i="1"/>
  <c r="CQ37" i="1"/>
  <c r="CR37" i="1"/>
  <c r="CS37" i="1"/>
  <c r="CT37" i="1"/>
  <c r="CU37" i="1"/>
  <c r="CV37" i="1"/>
  <c r="CW37" i="1"/>
  <c r="CX37" i="1"/>
  <c r="FR37" i="1"/>
  <c r="GL37" i="1"/>
  <c r="GO37" i="1"/>
  <c r="GP37" i="1"/>
  <c r="GV37" i="1"/>
  <c r="HC37" i="1" s="1"/>
  <c r="AC38" i="1"/>
  <c r="AE38" i="1"/>
  <c r="AD38" i="1" s="1"/>
  <c r="AB38" i="1" s="1"/>
  <c r="AF38" i="1"/>
  <c r="AG38" i="1"/>
  <c r="AH38" i="1"/>
  <c r="AI38" i="1"/>
  <c r="AJ38" i="1"/>
  <c r="CX38" i="1" s="1"/>
  <c r="CQ38" i="1"/>
  <c r="CR38" i="1"/>
  <c r="CS38" i="1"/>
  <c r="CT38" i="1"/>
  <c r="CU38" i="1"/>
  <c r="CV38" i="1"/>
  <c r="CW38" i="1"/>
  <c r="FR38" i="1"/>
  <c r="GL38" i="1"/>
  <c r="GO38" i="1"/>
  <c r="GP38" i="1"/>
  <c r="GV38" i="1"/>
  <c r="HC38" i="1" s="1"/>
  <c r="B40" i="1"/>
  <c r="B26" i="1" s="1"/>
  <c r="C40" i="1"/>
  <c r="C26" i="1" s="1"/>
  <c r="D40" i="1"/>
  <c r="D26" i="1" s="1"/>
  <c r="F40" i="1"/>
  <c r="F26" i="1" s="1"/>
  <c r="G40" i="1"/>
  <c r="G26" i="1" s="1"/>
  <c r="BB40" i="1"/>
  <c r="BC40" i="1"/>
  <c r="BX40" i="1"/>
  <c r="BX26" i="1" s="1"/>
  <c r="CK40" i="1"/>
  <c r="CK26" i="1" s="1"/>
  <c r="CL40" i="1"/>
  <c r="CL26" i="1" s="1"/>
  <c r="CM40" i="1"/>
  <c r="BD40" i="1" s="1"/>
  <c r="F65" i="1" s="1"/>
  <c r="F53" i="1"/>
  <c r="D70" i="1"/>
  <c r="E72" i="1"/>
  <c r="Z72" i="1"/>
  <c r="AA72" i="1"/>
  <c r="AM72" i="1"/>
  <c r="AN72" i="1"/>
  <c r="BB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U74" i="1"/>
  <c r="G149" i="6" s="1"/>
  <c r="V74" i="1"/>
  <c r="G152" i="6" s="1"/>
  <c r="AC74" i="1"/>
  <c r="AE74" i="1"/>
  <c r="AD74" i="1" s="1"/>
  <c r="AF74" i="1"/>
  <c r="AG74" i="1"/>
  <c r="CU74" i="1" s="1"/>
  <c r="T74" i="1" s="1"/>
  <c r="AH74" i="1"/>
  <c r="AI74" i="1"/>
  <c r="AJ74" i="1"/>
  <c r="CQ74" i="1"/>
  <c r="CR74" i="1"/>
  <c r="CS74" i="1"/>
  <c r="CT74" i="1"/>
  <c r="CV74" i="1"/>
  <c r="CW74" i="1"/>
  <c r="CX74" i="1"/>
  <c r="W74" i="1" s="1"/>
  <c r="FR74" i="1"/>
  <c r="GL74" i="1"/>
  <c r="GO74" i="1"/>
  <c r="GP74" i="1"/>
  <c r="GV74" i="1"/>
  <c r="HC74" i="1"/>
  <c r="GX74" i="1" s="1"/>
  <c r="CJ79" i="1" s="1"/>
  <c r="C75" i="1"/>
  <c r="D75" i="1"/>
  <c r="T75" i="1"/>
  <c r="V75" i="1"/>
  <c r="G172" i="6" s="1"/>
  <c r="AC75" i="1"/>
  <c r="AE75" i="1"/>
  <c r="AD75" i="1" s="1"/>
  <c r="AF75" i="1"/>
  <c r="AG75" i="1"/>
  <c r="CU75" i="1" s="1"/>
  <c r="AH75" i="1"/>
  <c r="AI75" i="1"/>
  <c r="AJ75" i="1"/>
  <c r="CQ75" i="1"/>
  <c r="CR75" i="1"/>
  <c r="CS75" i="1"/>
  <c r="CT75" i="1"/>
  <c r="CV75" i="1"/>
  <c r="CW75" i="1"/>
  <c r="CX75" i="1"/>
  <c r="W75" i="1" s="1"/>
  <c r="FR75" i="1"/>
  <c r="GL75" i="1"/>
  <c r="GO75" i="1"/>
  <c r="GP75" i="1"/>
  <c r="GV75" i="1"/>
  <c r="HC75" i="1" s="1"/>
  <c r="GX75" i="1" s="1"/>
  <c r="C76" i="1"/>
  <c r="D76" i="1"/>
  <c r="U76" i="1"/>
  <c r="G182" i="6" s="1"/>
  <c r="V76" i="1"/>
  <c r="G185" i="6" s="1"/>
  <c r="AC76" i="1"/>
  <c r="AE76" i="1"/>
  <c r="AD76" i="1" s="1"/>
  <c r="AF76" i="1"/>
  <c r="AG76" i="1"/>
  <c r="AH76" i="1"/>
  <c r="AI76" i="1"/>
  <c r="AJ76" i="1"/>
  <c r="CQ76" i="1"/>
  <c r="CR76" i="1"/>
  <c r="CS76" i="1"/>
  <c r="CT76" i="1"/>
  <c r="CU76" i="1"/>
  <c r="T76" i="1" s="1"/>
  <c r="CV76" i="1"/>
  <c r="CW76" i="1"/>
  <c r="CX76" i="1"/>
  <c r="W76" i="1" s="1"/>
  <c r="FR76" i="1"/>
  <c r="GL76" i="1"/>
  <c r="GO76" i="1"/>
  <c r="GP76" i="1"/>
  <c r="GV76" i="1"/>
  <c r="HC76" i="1" s="1"/>
  <c r="GX76" i="1"/>
  <c r="C77" i="1"/>
  <c r="D77" i="1"/>
  <c r="T77" i="1"/>
  <c r="U77" i="1"/>
  <c r="G202" i="6" s="1"/>
  <c r="AC77" i="1"/>
  <c r="AE77" i="1"/>
  <c r="AD77" i="1" s="1"/>
  <c r="AF77" i="1"/>
  <c r="AG77" i="1"/>
  <c r="CU77" i="1" s="1"/>
  <c r="AH77" i="1"/>
  <c r="AI77" i="1"/>
  <c r="AJ77" i="1"/>
  <c r="CX77" i="1" s="1"/>
  <c r="W77" i="1" s="1"/>
  <c r="CQ77" i="1"/>
  <c r="CR77" i="1"/>
  <c r="CS77" i="1"/>
  <c r="CT77" i="1"/>
  <c r="CV77" i="1"/>
  <c r="CW77" i="1"/>
  <c r="FR77" i="1"/>
  <c r="GL77" i="1"/>
  <c r="GO77" i="1"/>
  <c r="GP77" i="1"/>
  <c r="GV77" i="1"/>
  <c r="HC77" i="1"/>
  <c r="GX77" i="1" s="1"/>
  <c r="B79" i="1"/>
  <c r="B72" i="1" s="1"/>
  <c r="C79" i="1"/>
  <c r="C72" i="1" s="1"/>
  <c r="D79" i="1"/>
  <c r="D72" i="1" s="1"/>
  <c r="F79" i="1"/>
  <c r="F72" i="1" s="1"/>
  <c r="G79" i="1"/>
  <c r="G72" i="1" s="1"/>
  <c r="BB79" i="1"/>
  <c r="BX79" i="1"/>
  <c r="BX72" i="1" s="1"/>
  <c r="CK79" i="1"/>
  <c r="CK72" i="1" s="1"/>
  <c r="CL79" i="1"/>
  <c r="BC79" i="1" s="1"/>
  <c r="BC72" i="1" s="1"/>
  <c r="CM79" i="1"/>
  <c r="BD79" i="1" s="1"/>
  <c r="F92" i="1"/>
  <c r="F95" i="1"/>
  <c r="D109" i="1"/>
  <c r="E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U113" i="1"/>
  <c r="G248" i="6" s="1"/>
  <c r="V113" i="1"/>
  <c r="G251" i="6" s="1"/>
  <c r="AC113" i="1"/>
  <c r="AE113" i="1"/>
  <c r="AD113" i="1" s="1"/>
  <c r="AF113" i="1"/>
  <c r="AG113" i="1"/>
  <c r="CU113" i="1" s="1"/>
  <c r="T113" i="1" s="1"/>
  <c r="AH113" i="1"/>
  <c r="AI113" i="1"/>
  <c r="AJ113" i="1"/>
  <c r="CX113" i="1" s="1"/>
  <c r="W113" i="1" s="1"/>
  <c r="CQ113" i="1"/>
  <c r="CR113" i="1"/>
  <c r="CS113" i="1"/>
  <c r="CT113" i="1"/>
  <c r="CV113" i="1"/>
  <c r="CW113" i="1"/>
  <c r="FR113" i="1"/>
  <c r="GL113" i="1"/>
  <c r="GO113" i="1"/>
  <c r="GP113" i="1"/>
  <c r="GV113" i="1"/>
  <c r="HC113" i="1" s="1"/>
  <c r="GX113" i="1"/>
  <c r="I114" i="1"/>
  <c r="P114" i="1" s="1"/>
  <c r="S114" i="1"/>
  <c r="AC114" i="1"/>
  <c r="AD114" i="1"/>
  <c r="AE114" i="1"/>
  <c r="AF114" i="1"/>
  <c r="AG114" i="1"/>
  <c r="AH114" i="1"/>
  <c r="CV114" i="1" s="1"/>
  <c r="U114" i="1" s="1"/>
  <c r="AI114" i="1"/>
  <c r="AJ114" i="1"/>
  <c r="CQ114" i="1"/>
  <c r="CR114" i="1"/>
  <c r="Q114" i="1" s="1"/>
  <c r="CS114" i="1"/>
  <c r="CT114" i="1"/>
  <c r="CU114" i="1"/>
  <c r="T114" i="1" s="1"/>
  <c r="CW114" i="1"/>
  <c r="V114" i="1" s="1"/>
  <c r="CX114" i="1"/>
  <c r="W114" i="1" s="1"/>
  <c r="FR114" i="1"/>
  <c r="GL114" i="1"/>
  <c r="GO114" i="1"/>
  <c r="GP114" i="1"/>
  <c r="GV114" i="1"/>
  <c r="HC114" i="1" s="1"/>
  <c r="GX114" i="1" s="1"/>
  <c r="I115" i="1"/>
  <c r="GX115" i="1" s="1"/>
  <c r="S115" i="1"/>
  <c r="T115" i="1"/>
  <c r="V115" i="1"/>
  <c r="W115" i="1"/>
  <c r="AC115" i="1"/>
  <c r="AB115" i="1" s="1"/>
  <c r="AD115" i="1"/>
  <c r="AE115" i="1"/>
  <c r="AF115" i="1"/>
  <c r="AG115" i="1"/>
  <c r="AH115" i="1"/>
  <c r="CV115" i="1" s="1"/>
  <c r="U115" i="1" s="1"/>
  <c r="AI115" i="1"/>
  <c r="AJ115" i="1"/>
  <c r="CQ115" i="1"/>
  <c r="P115" i="1" s="1"/>
  <c r="CR115" i="1"/>
  <c r="Q115" i="1" s="1"/>
  <c r="CS115" i="1"/>
  <c r="R115" i="1" s="1"/>
  <c r="CT115" i="1"/>
  <c r="CU115" i="1"/>
  <c r="CW115" i="1"/>
  <c r="CX115" i="1"/>
  <c r="FR115" i="1"/>
  <c r="GL115" i="1"/>
  <c r="GO115" i="1"/>
  <c r="GP115" i="1"/>
  <c r="GV115" i="1"/>
  <c r="HC115" i="1"/>
  <c r="I116" i="1"/>
  <c r="S116" i="1" s="1"/>
  <c r="Q116" i="1"/>
  <c r="R116" i="1"/>
  <c r="T116" i="1"/>
  <c r="AC116" i="1"/>
  <c r="AB116" i="1" s="1"/>
  <c r="AD116" i="1"/>
  <c r="AE116" i="1"/>
  <c r="AF116" i="1"/>
  <c r="AG116" i="1"/>
  <c r="AH116" i="1"/>
  <c r="CV116" i="1" s="1"/>
  <c r="AI116" i="1"/>
  <c r="CW116" i="1" s="1"/>
  <c r="AJ116" i="1"/>
  <c r="CX116" i="1" s="1"/>
  <c r="W116" i="1" s="1"/>
  <c r="CQ116" i="1"/>
  <c r="P116" i="1" s="1"/>
  <c r="CR116" i="1"/>
  <c r="CS116" i="1"/>
  <c r="CT116" i="1"/>
  <c r="CU116" i="1"/>
  <c r="CZ116" i="1"/>
  <c r="Y116" i="1" s="1"/>
  <c r="FR116" i="1"/>
  <c r="GL116" i="1"/>
  <c r="GO116" i="1"/>
  <c r="GP116" i="1"/>
  <c r="GV116" i="1"/>
  <c r="GX116" i="1"/>
  <c r="HC116" i="1"/>
  <c r="I117" i="1"/>
  <c r="Q117" i="1" s="1"/>
  <c r="R117" i="1"/>
  <c r="AC117" i="1"/>
  <c r="AD117" i="1"/>
  <c r="AE117" i="1"/>
  <c r="AF117" i="1"/>
  <c r="AG117" i="1"/>
  <c r="AH117" i="1"/>
  <c r="CV117" i="1" s="1"/>
  <c r="U117" i="1" s="1"/>
  <c r="AI117" i="1"/>
  <c r="CW117" i="1" s="1"/>
  <c r="V117" i="1" s="1"/>
  <c r="AJ117" i="1"/>
  <c r="CQ117" i="1"/>
  <c r="P117" i="1" s="1"/>
  <c r="CR117" i="1"/>
  <c r="CS117" i="1"/>
  <c r="CT117" i="1"/>
  <c r="CU117" i="1"/>
  <c r="T117" i="1" s="1"/>
  <c r="CX117" i="1"/>
  <c r="W117" i="1" s="1"/>
  <c r="FR117" i="1"/>
  <c r="GL117" i="1"/>
  <c r="GO117" i="1"/>
  <c r="GP117" i="1"/>
  <c r="GV117" i="1"/>
  <c r="HC117" i="1"/>
  <c r="GX117" i="1" s="1"/>
  <c r="I118" i="1"/>
  <c r="P118" i="1" s="1"/>
  <c r="Q118" i="1"/>
  <c r="CP118" i="1" s="1"/>
  <c r="O118" i="1" s="1"/>
  <c r="V118" i="1"/>
  <c r="AB118" i="1"/>
  <c r="AC118" i="1"/>
  <c r="AD118" i="1"/>
  <c r="AE118" i="1"/>
  <c r="AF118" i="1"/>
  <c r="AG118" i="1"/>
  <c r="AH118" i="1"/>
  <c r="AI118" i="1"/>
  <c r="AJ118" i="1"/>
  <c r="CQ118" i="1"/>
  <c r="CR118" i="1"/>
  <c r="CS118" i="1"/>
  <c r="R118" i="1" s="1"/>
  <c r="CT118" i="1"/>
  <c r="S118" i="1" s="1"/>
  <c r="CU118" i="1"/>
  <c r="T118" i="1" s="1"/>
  <c r="CV118" i="1"/>
  <c r="U118" i="1" s="1"/>
  <c r="CW118" i="1"/>
  <c r="CX118" i="1"/>
  <c r="W118" i="1" s="1"/>
  <c r="CY118" i="1"/>
  <c r="X118" i="1" s="1"/>
  <c r="FR118" i="1"/>
  <c r="GL118" i="1"/>
  <c r="GO118" i="1"/>
  <c r="GP118" i="1"/>
  <c r="GV118" i="1"/>
  <c r="HC118" i="1" s="1"/>
  <c r="GX118" i="1" s="1"/>
  <c r="I119" i="1"/>
  <c r="Q119" i="1"/>
  <c r="R119" i="1"/>
  <c r="T119" i="1"/>
  <c r="W119" i="1"/>
  <c r="AC119" i="1"/>
  <c r="AD119" i="1"/>
  <c r="AE119" i="1"/>
  <c r="AF119" i="1"/>
  <c r="AB119" i="1" s="1"/>
  <c r="AG119" i="1"/>
  <c r="AH119" i="1"/>
  <c r="AI119" i="1"/>
  <c r="CW119" i="1" s="1"/>
  <c r="V119" i="1" s="1"/>
  <c r="AJ119" i="1"/>
  <c r="CQ119" i="1"/>
  <c r="P119" i="1" s="1"/>
  <c r="CP119" i="1" s="1"/>
  <c r="O119" i="1" s="1"/>
  <c r="CR119" i="1"/>
  <c r="CS119" i="1"/>
  <c r="CT119" i="1"/>
  <c r="S119" i="1" s="1"/>
  <c r="CU119" i="1"/>
  <c r="CV119" i="1"/>
  <c r="U119" i="1" s="1"/>
  <c r="CX119" i="1"/>
  <c r="FR119" i="1"/>
  <c r="GL119" i="1"/>
  <c r="GO119" i="1"/>
  <c r="GP119" i="1"/>
  <c r="GV119" i="1"/>
  <c r="GX119" i="1"/>
  <c r="HC119" i="1"/>
  <c r="I120" i="1"/>
  <c r="Q120" i="1" s="1"/>
  <c r="R120" i="1"/>
  <c r="AC120" i="1"/>
  <c r="AD120" i="1"/>
  <c r="AE120" i="1"/>
  <c r="AF120" i="1"/>
  <c r="AG120" i="1"/>
  <c r="CU120" i="1" s="1"/>
  <c r="T120" i="1" s="1"/>
  <c r="AH120" i="1"/>
  <c r="CV120" i="1" s="1"/>
  <c r="U120" i="1" s="1"/>
  <c r="AI120" i="1"/>
  <c r="CW120" i="1" s="1"/>
  <c r="V120" i="1" s="1"/>
  <c r="AJ120" i="1"/>
  <c r="CQ120" i="1"/>
  <c r="P120" i="1" s="1"/>
  <c r="CR120" i="1"/>
  <c r="CS120" i="1"/>
  <c r="CT120" i="1"/>
  <c r="S120" i="1" s="1"/>
  <c r="CX120" i="1"/>
  <c r="W120" i="1" s="1"/>
  <c r="FR120" i="1"/>
  <c r="GL120" i="1"/>
  <c r="GO120" i="1"/>
  <c r="GP120" i="1"/>
  <c r="GV120" i="1"/>
  <c r="HC120" i="1"/>
  <c r="GX120" i="1" s="1"/>
  <c r="I121" i="1"/>
  <c r="S121" i="1" s="1"/>
  <c r="CZ121" i="1" s="1"/>
  <c r="P121" i="1"/>
  <c r="Y121" i="1"/>
  <c r="AC121" i="1"/>
  <c r="AD121" i="1"/>
  <c r="AB121" i="1" s="1"/>
  <c r="AE121" i="1"/>
  <c r="AF121" i="1"/>
  <c r="AG121" i="1"/>
  <c r="CU121" i="1" s="1"/>
  <c r="T121" i="1" s="1"/>
  <c r="AH121" i="1"/>
  <c r="AI121" i="1"/>
  <c r="CW121" i="1" s="1"/>
  <c r="V121" i="1" s="1"/>
  <c r="AJ121" i="1"/>
  <c r="CQ121" i="1"/>
  <c r="CR121" i="1"/>
  <c r="Q121" i="1" s="1"/>
  <c r="CS121" i="1"/>
  <c r="R121" i="1" s="1"/>
  <c r="CT121" i="1"/>
  <c r="CV121" i="1"/>
  <c r="U121" i="1" s="1"/>
  <c r="CX121" i="1"/>
  <c r="W121" i="1" s="1"/>
  <c r="FR121" i="1"/>
  <c r="GL121" i="1"/>
  <c r="GO121" i="1"/>
  <c r="GP121" i="1"/>
  <c r="GV121" i="1"/>
  <c r="HC121" i="1" s="1"/>
  <c r="GX121" i="1" s="1"/>
  <c r="C122" i="1"/>
  <c r="D122" i="1"/>
  <c r="T122" i="1"/>
  <c r="V122" i="1"/>
  <c r="G280" i="6" s="1"/>
  <c r="W122" i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CV122" i="1"/>
  <c r="CW122" i="1"/>
  <c r="CX122" i="1"/>
  <c r="FR122" i="1"/>
  <c r="GL122" i="1"/>
  <c r="GO122" i="1"/>
  <c r="GP122" i="1"/>
  <c r="GV122" i="1"/>
  <c r="GX122" i="1"/>
  <c r="HC122" i="1"/>
  <c r="C123" i="1"/>
  <c r="D123" i="1"/>
  <c r="U123" i="1"/>
  <c r="G290" i="6" s="1"/>
  <c r="V123" i="1"/>
  <c r="G293" i="6" s="1"/>
  <c r="AC123" i="1"/>
  <c r="AE123" i="1"/>
  <c r="AD123" i="1" s="1"/>
  <c r="AF123" i="1"/>
  <c r="AG123" i="1"/>
  <c r="CU123" i="1" s="1"/>
  <c r="T123" i="1" s="1"/>
  <c r="AH123" i="1"/>
  <c r="AI123" i="1"/>
  <c r="AJ123" i="1"/>
  <c r="CX123" i="1" s="1"/>
  <c r="W123" i="1" s="1"/>
  <c r="CQ123" i="1"/>
  <c r="CR123" i="1"/>
  <c r="CS123" i="1"/>
  <c r="CT123" i="1"/>
  <c r="CV123" i="1"/>
  <c r="CW123" i="1"/>
  <c r="FR123" i="1"/>
  <c r="GL123" i="1"/>
  <c r="GO123" i="1"/>
  <c r="GP123" i="1"/>
  <c r="GV123" i="1"/>
  <c r="HC123" i="1" s="1"/>
  <c r="GX123" i="1"/>
  <c r="C124" i="1"/>
  <c r="D124" i="1"/>
  <c r="U124" i="1"/>
  <c r="G304" i="6" s="1"/>
  <c r="V124" i="1"/>
  <c r="G307" i="6" s="1"/>
  <c r="AC124" i="1"/>
  <c r="AE124" i="1"/>
  <c r="AD124" i="1" s="1"/>
  <c r="AF124" i="1"/>
  <c r="AG124" i="1"/>
  <c r="CU124" i="1" s="1"/>
  <c r="T124" i="1" s="1"/>
  <c r="AH124" i="1"/>
  <c r="AI124" i="1"/>
  <c r="AJ124" i="1"/>
  <c r="CQ124" i="1"/>
  <c r="CR124" i="1"/>
  <c r="CS124" i="1"/>
  <c r="CT124" i="1"/>
  <c r="CV124" i="1"/>
  <c r="CW124" i="1"/>
  <c r="CX124" i="1"/>
  <c r="W124" i="1" s="1"/>
  <c r="FR124" i="1"/>
  <c r="GL124" i="1"/>
  <c r="GO124" i="1"/>
  <c r="GP124" i="1"/>
  <c r="GV124" i="1"/>
  <c r="HC124" i="1" s="1"/>
  <c r="GX124" i="1" s="1"/>
  <c r="I125" i="1"/>
  <c r="T125" i="1"/>
  <c r="W125" i="1"/>
  <c r="AB125" i="1"/>
  <c r="AC125" i="1"/>
  <c r="AE125" i="1"/>
  <c r="AD125" i="1" s="1"/>
  <c r="AF125" i="1"/>
  <c r="AG125" i="1"/>
  <c r="AH125" i="1"/>
  <c r="AI125" i="1"/>
  <c r="AJ125" i="1"/>
  <c r="CQ125" i="1"/>
  <c r="P125" i="1" s="1"/>
  <c r="CR125" i="1"/>
  <c r="Q125" i="1" s="1"/>
  <c r="CS125" i="1"/>
  <c r="R125" i="1" s="1"/>
  <c r="CT125" i="1"/>
  <c r="S125" i="1" s="1"/>
  <c r="CZ125" i="1" s="1"/>
  <c r="Y125" i="1" s="1"/>
  <c r="CU125" i="1"/>
  <c r="CV125" i="1"/>
  <c r="U125" i="1" s="1"/>
  <c r="CW125" i="1"/>
  <c r="V125" i="1" s="1"/>
  <c r="CX125" i="1"/>
  <c r="FR125" i="1"/>
  <c r="GL125" i="1"/>
  <c r="GO125" i="1"/>
  <c r="GP125" i="1"/>
  <c r="GV125" i="1"/>
  <c r="HC125" i="1"/>
  <c r="GX125" i="1" s="1"/>
  <c r="I126" i="1"/>
  <c r="R126" i="1"/>
  <c r="U126" i="1"/>
  <c r="AC126" i="1"/>
  <c r="AD126" i="1"/>
  <c r="AB126" i="1" s="1"/>
  <c r="AE126" i="1"/>
  <c r="AF126" i="1"/>
  <c r="AG126" i="1"/>
  <c r="CU126" i="1" s="1"/>
  <c r="T126" i="1" s="1"/>
  <c r="AH126" i="1"/>
  <c r="AI126" i="1"/>
  <c r="CW126" i="1" s="1"/>
  <c r="V126" i="1" s="1"/>
  <c r="AJ126" i="1"/>
  <c r="CX126" i="1" s="1"/>
  <c r="W126" i="1" s="1"/>
  <c r="CQ126" i="1"/>
  <c r="P126" i="1" s="1"/>
  <c r="CR126" i="1"/>
  <c r="Q126" i="1" s="1"/>
  <c r="CS126" i="1"/>
  <c r="CT126" i="1"/>
  <c r="S126" i="1" s="1"/>
  <c r="CV126" i="1"/>
  <c r="FR126" i="1"/>
  <c r="GL126" i="1"/>
  <c r="GO126" i="1"/>
  <c r="GP126" i="1"/>
  <c r="GV126" i="1"/>
  <c r="HC126" i="1"/>
  <c r="GX126" i="1" s="1"/>
  <c r="I127" i="1"/>
  <c r="P127" i="1"/>
  <c r="W127" i="1"/>
  <c r="AC127" i="1"/>
  <c r="AD127" i="1"/>
  <c r="AB127" i="1" s="1"/>
  <c r="AE127" i="1"/>
  <c r="AF127" i="1"/>
  <c r="AG127" i="1"/>
  <c r="CU127" i="1" s="1"/>
  <c r="AH127" i="1"/>
  <c r="AI127" i="1"/>
  <c r="CW127" i="1" s="1"/>
  <c r="AJ127" i="1"/>
  <c r="CX127" i="1" s="1"/>
  <c r="CQ127" i="1"/>
  <c r="CR127" i="1"/>
  <c r="CS127" i="1"/>
  <c r="CT127" i="1"/>
  <c r="CV127" i="1"/>
  <c r="FR127" i="1"/>
  <c r="GL127" i="1"/>
  <c r="GO127" i="1"/>
  <c r="GP127" i="1"/>
  <c r="GV127" i="1"/>
  <c r="HC127" i="1" s="1"/>
  <c r="I128" i="1"/>
  <c r="R128" i="1"/>
  <c r="W128" i="1"/>
  <c r="AC128" i="1"/>
  <c r="AB128" i="1" s="1"/>
  <c r="AE128" i="1"/>
  <c r="AD128" i="1" s="1"/>
  <c r="AF128" i="1"/>
  <c r="AG128" i="1"/>
  <c r="CU128" i="1" s="1"/>
  <c r="T128" i="1" s="1"/>
  <c r="AH128" i="1"/>
  <c r="AI128" i="1"/>
  <c r="AJ128" i="1"/>
  <c r="CQ128" i="1"/>
  <c r="P128" i="1" s="1"/>
  <c r="CR128" i="1"/>
  <c r="Q128" i="1" s="1"/>
  <c r="CS128" i="1"/>
  <c r="CT128" i="1"/>
  <c r="S128" i="1" s="1"/>
  <c r="CV128" i="1"/>
  <c r="U128" i="1" s="1"/>
  <c r="CW128" i="1"/>
  <c r="V128" i="1" s="1"/>
  <c r="CX128" i="1"/>
  <c r="FR128" i="1"/>
  <c r="GL128" i="1"/>
  <c r="GO128" i="1"/>
  <c r="GP128" i="1"/>
  <c r="GV128" i="1"/>
  <c r="HC128" i="1"/>
  <c r="GX128" i="1" s="1"/>
  <c r="I129" i="1"/>
  <c r="R129" i="1"/>
  <c r="U129" i="1"/>
  <c r="V129" i="1"/>
  <c r="AC129" i="1"/>
  <c r="AB129" i="1" s="1"/>
  <c r="AE129" i="1"/>
  <c r="AD129" i="1" s="1"/>
  <c r="AF129" i="1"/>
  <c r="AG129" i="1"/>
  <c r="CU129" i="1" s="1"/>
  <c r="T129" i="1" s="1"/>
  <c r="AH129" i="1"/>
  <c r="AI129" i="1"/>
  <c r="AJ129" i="1"/>
  <c r="CX129" i="1" s="1"/>
  <c r="W129" i="1" s="1"/>
  <c r="CQ129" i="1"/>
  <c r="P129" i="1" s="1"/>
  <c r="CR129" i="1"/>
  <c r="Q129" i="1" s="1"/>
  <c r="CS129" i="1"/>
  <c r="CT129" i="1"/>
  <c r="S129" i="1" s="1"/>
  <c r="CV129" i="1"/>
  <c r="CW129" i="1"/>
  <c r="FR129" i="1"/>
  <c r="GL129" i="1"/>
  <c r="GO129" i="1"/>
  <c r="GP129" i="1"/>
  <c r="GV129" i="1"/>
  <c r="HC129" i="1"/>
  <c r="GX129" i="1" s="1"/>
  <c r="I130" i="1"/>
  <c r="AC130" i="1"/>
  <c r="AE130" i="1"/>
  <c r="AD130" i="1" s="1"/>
  <c r="AB130" i="1" s="1"/>
  <c r="AF130" i="1"/>
  <c r="AG130" i="1"/>
  <c r="CU130" i="1" s="1"/>
  <c r="AH130" i="1"/>
  <c r="CV130" i="1" s="1"/>
  <c r="AI130" i="1"/>
  <c r="CW130" i="1" s="1"/>
  <c r="AJ130" i="1"/>
  <c r="CX130" i="1" s="1"/>
  <c r="CQ130" i="1"/>
  <c r="CR130" i="1"/>
  <c r="Q130" i="1" s="1"/>
  <c r="CS130" i="1"/>
  <c r="CT130" i="1"/>
  <c r="FR130" i="1"/>
  <c r="GL130" i="1"/>
  <c r="GO130" i="1"/>
  <c r="GP130" i="1"/>
  <c r="GV130" i="1"/>
  <c r="HC130" i="1" s="1"/>
  <c r="I131" i="1"/>
  <c r="AC131" i="1"/>
  <c r="AE131" i="1"/>
  <c r="AD131" i="1" s="1"/>
  <c r="AF131" i="1"/>
  <c r="AG131" i="1"/>
  <c r="CU131" i="1" s="1"/>
  <c r="T131" i="1" s="1"/>
  <c r="AH131" i="1"/>
  <c r="CV131" i="1" s="1"/>
  <c r="U131" i="1" s="1"/>
  <c r="AI131" i="1"/>
  <c r="AJ131" i="1"/>
  <c r="CX131" i="1" s="1"/>
  <c r="W131" i="1" s="1"/>
  <c r="CQ131" i="1"/>
  <c r="CR131" i="1"/>
  <c r="CS131" i="1"/>
  <c r="CT131" i="1"/>
  <c r="CW131" i="1"/>
  <c r="FR131" i="1"/>
  <c r="GL131" i="1"/>
  <c r="GO131" i="1"/>
  <c r="GP131" i="1"/>
  <c r="GV131" i="1"/>
  <c r="HC131" i="1" s="1"/>
  <c r="I132" i="1"/>
  <c r="P132" i="1"/>
  <c r="CP132" i="1" s="1"/>
  <c r="O132" i="1" s="1"/>
  <c r="U132" i="1"/>
  <c r="V132" i="1"/>
  <c r="X132" i="1"/>
  <c r="AC132" i="1"/>
  <c r="AB132" i="1" s="1"/>
  <c r="AE132" i="1"/>
  <c r="AD132" i="1" s="1"/>
  <c r="AF132" i="1"/>
  <c r="AG132" i="1"/>
  <c r="AH132" i="1"/>
  <c r="AI132" i="1"/>
  <c r="AJ132" i="1"/>
  <c r="CQ132" i="1"/>
  <c r="CR132" i="1"/>
  <c r="Q132" i="1" s="1"/>
  <c r="CS132" i="1"/>
  <c r="R132" i="1" s="1"/>
  <c r="CT132" i="1"/>
  <c r="S132" i="1" s="1"/>
  <c r="CY132" i="1" s="1"/>
  <c r="CU132" i="1"/>
  <c r="T132" i="1" s="1"/>
  <c r="CV132" i="1"/>
  <c r="CW132" i="1"/>
  <c r="CX132" i="1"/>
  <c r="W132" i="1" s="1"/>
  <c r="CZ132" i="1"/>
  <c r="Y132" i="1" s="1"/>
  <c r="FR132" i="1"/>
  <c r="GL132" i="1"/>
  <c r="GO132" i="1"/>
  <c r="GP132" i="1"/>
  <c r="GV132" i="1"/>
  <c r="HC132" i="1" s="1"/>
  <c r="GX132" i="1" s="1"/>
  <c r="C133" i="1"/>
  <c r="D133" i="1"/>
  <c r="U133" i="1"/>
  <c r="G333" i="6" s="1"/>
  <c r="V133" i="1"/>
  <c r="G336" i="6" s="1"/>
  <c r="AC133" i="1"/>
  <c r="AE133" i="1"/>
  <c r="AD133" i="1" s="1"/>
  <c r="AF133" i="1"/>
  <c r="AG133" i="1"/>
  <c r="CU133" i="1" s="1"/>
  <c r="T133" i="1" s="1"/>
  <c r="AH133" i="1"/>
  <c r="AI133" i="1"/>
  <c r="AJ133" i="1"/>
  <c r="CX133" i="1" s="1"/>
  <c r="W133" i="1" s="1"/>
  <c r="CQ133" i="1"/>
  <c r="CR133" i="1"/>
  <c r="CS133" i="1"/>
  <c r="CT133" i="1"/>
  <c r="CV133" i="1"/>
  <c r="CW133" i="1"/>
  <c r="FR133" i="1"/>
  <c r="GL133" i="1"/>
  <c r="GO133" i="1"/>
  <c r="GP133" i="1"/>
  <c r="GV133" i="1"/>
  <c r="HC133" i="1"/>
  <c r="GX133" i="1" s="1"/>
  <c r="C134" i="1"/>
  <c r="D134" i="1"/>
  <c r="U134" i="1"/>
  <c r="G346" i="6" s="1"/>
  <c r="V134" i="1"/>
  <c r="G349" i="6" s="1"/>
  <c r="AC134" i="1"/>
  <c r="AE134" i="1"/>
  <c r="AD134" i="1" s="1"/>
  <c r="AF134" i="1"/>
  <c r="AG134" i="1"/>
  <c r="AH134" i="1"/>
  <c r="AI134" i="1"/>
  <c r="AJ134" i="1"/>
  <c r="CQ134" i="1"/>
  <c r="CR134" i="1"/>
  <c r="CS134" i="1"/>
  <c r="CT134" i="1"/>
  <c r="CU134" i="1"/>
  <c r="T134" i="1" s="1"/>
  <c r="CV134" i="1"/>
  <c r="CW134" i="1"/>
  <c r="CX134" i="1"/>
  <c r="W134" i="1" s="1"/>
  <c r="FR134" i="1"/>
  <c r="GL134" i="1"/>
  <c r="GO134" i="1"/>
  <c r="GP134" i="1"/>
  <c r="GV134" i="1"/>
  <c r="HC134" i="1"/>
  <c r="GX134" i="1" s="1"/>
  <c r="C135" i="1"/>
  <c r="D135" i="1"/>
  <c r="U135" i="1"/>
  <c r="G360" i="6" s="1"/>
  <c r="V135" i="1"/>
  <c r="G363" i="6" s="1"/>
  <c r="AC135" i="1"/>
  <c r="AE135" i="1"/>
  <c r="AD135" i="1" s="1"/>
  <c r="AF135" i="1"/>
  <c r="AG135" i="1"/>
  <c r="AH135" i="1"/>
  <c r="AI135" i="1"/>
  <c r="AJ135" i="1"/>
  <c r="CQ135" i="1"/>
  <c r="CR135" i="1"/>
  <c r="CS135" i="1"/>
  <c r="CT135" i="1"/>
  <c r="CU135" i="1"/>
  <c r="T135" i="1" s="1"/>
  <c r="CV135" i="1"/>
  <c r="CW135" i="1"/>
  <c r="CX135" i="1"/>
  <c r="W135" i="1" s="1"/>
  <c r="FR135" i="1"/>
  <c r="GL135" i="1"/>
  <c r="GO135" i="1"/>
  <c r="GP135" i="1"/>
  <c r="GV135" i="1"/>
  <c r="HC135" i="1" s="1"/>
  <c r="GX135" i="1" s="1"/>
  <c r="I136" i="1"/>
  <c r="P136" i="1"/>
  <c r="S136" i="1"/>
  <c r="V136" i="1"/>
  <c r="AC136" i="1"/>
  <c r="AB136" i="1" s="1"/>
  <c r="AE136" i="1"/>
  <c r="AD136" i="1" s="1"/>
  <c r="AF136" i="1"/>
  <c r="AG136" i="1"/>
  <c r="AH136" i="1"/>
  <c r="CV136" i="1" s="1"/>
  <c r="U136" i="1" s="1"/>
  <c r="AI136" i="1"/>
  <c r="AJ136" i="1"/>
  <c r="CX136" i="1" s="1"/>
  <c r="W136" i="1" s="1"/>
  <c r="CQ136" i="1"/>
  <c r="CR136" i="1"/>
  <c r="Q136" i="1" s="1"/>
  <c r="CP136" i="1" s="1"/>
  <c r="O136" i="1" s="1"/>
  <c r="CS136" i="1"/>
  <c r="R136" i="1" s="1"/>
  <c r="CT136" i="1"/>
  <c r="CU136" i="1"/>
  <c r="T136" i="1" s="1"/>
  <c r="CW136" i="1"/>
  <c r="FR136" i="1"/>
  <c r="GL136" i="1"/>
  <c r="GO136" i="1"/>
  <c r="GP136" i="1"/>
  <c r="GV136" i="1"/>
  <c r="HC136" i="1"/>
  <c r="GX136" i="1" s="1"/>
  <c r="I137" i="1"/>
  <c r="Q137" i="1"/>
  <c r="T137" i="1"/>
  <c r="AC137" i="1"/>
  <c r="AE137" i="1"/>
  <c r="AD137" i="1" s="1"/>
  <c r="AF137" i="1"/>
  <c r="AG137" i="1"/>
  <c r="CU137" i="1" s="1"/>
  <c r="AH137" i="1"/>
  <c r="CV137" i="1" s="1"/>
  <c r="AI137" i="1"/>
  <c r="AJ137" i="1"/>
  <c r="CX137" i="1" s="1"/>
  <c r="CQ137" i="1"/>
  <c r="CR137" i="1"/>
  <c r="CS137" i="1"/>
  <c r="CT137" i="1"/>
  <c r="CW137" i="1"/>
  <c r="V137" i="1" s="1"/>
  <c r="FR137" i="1"/>
  <c r="GL137" i="1"/>
  <c r="GO137" i="1"/>
  <c r="GP137" i="1"/>
  <c r="GV137" i="1"/>
  <c r="HC137" i="1" s="1"/>
  <c r="GX137" i="1"/>
  <c r="I138" i="1"/>
  <c r="S138" i="1"/>
  <c r="CY138" i="1" s="1"/>
  <c r="X138" i="1" s="1"/>
  <c r="AC138" i="1"/>
  <c r="AB138" i="1" s="1"/>
  <c r="AD138" i="1"/>
  <c r="AE138" i="1"/>
  <c r="AF138" i="1"/>
  <c r="AG138" i="1"/>
  <c r="AH138" i="1"/>
  <c r="CV138" i="1" s="1"/>
  <c r="U138" i="1" s="1"/>
  <c r="AI138" i="1"/>
  <c r="CW138" i="1" s="1"/>
  <c r="V138" i="1" s="1"/>
  <c r="AJ138" i="1"/>
  <c r="CQ138" i="1"/>
  <c r="P138" i="1" s="1"/>
  <c r="CP138" i="1" s="1"/>
  <c r="O138" i="1" s="1"/>
  <c r="CR138" i="1"/>
  <c r="Q138" i="1" s="1"/>
  <c r="CS138" i="1"/>
  <c r="R138" i="1" s="1"/>
  <c r="CT138" i="1"/>
  <c r="CU138" i="1"/>
  <c r="T138" i="1" s="1"/>
  <c r="CX138" i="1"/>
  <c r="W138" i="1" s="1"/>
  <c r="CZ138" i="1"/>
  <c r="Y138" i="1" s="1"/>
  <c r="FR138" i="1"/>
  <c r="GL138" i="1"/>
  <c r="GO138" i="1"/>
  <c r="GP138" i="1"/>
  <c r="GV138" i="1"/>
  <c r="HC138" i="1" s="1"/>
  <c r="GX138" i="1" s="1"/>
  <c r="I139" i="1"/>
  <c r="GX139" i="1" s="1"/>
  <c r="U139" i="1"/>
  <c r="V139" i="1"/>
  <c r="AC139" i="1"/>
  <c r="AD139" i="1"/>
  <c r="AE139" i="1"/>
  <c r="AF139" i="1"/>
  <c r="AG139" i="1"/>
  <c r="AH139" i="1"/>
  <c r="AI139" i="1"/>
  <c r="AJ139" i="1"/>
  <c r="CQ139" i="1"/>
  <c r="CR139" i="1"/>
  <c r="CS139" i="1"/>
  <c r="CT139" i="1"/>
  <c r="S139" i="1" s="1"/>
  <c r="CU139" i="1"/>
  <c r="T139" i="1" s="1"/>
  <c r="CV139" i="1"/>
  <c r="CW139" i="1"/>
  <c r="CX139" i="1"/>
  <c r="W139" i="1" s="1"/>
  <c r="FR139" i="1"/>
  <c r="GL139" i="1"/>
  <c r="GO139" i="1"/>
  <c r="GP139" i="1"/>
  <c r="GV139" i="1"/>
  <c r="HC139" i="1"/>
  <c r="I140" i="1"/>
  <c r="S140" i="1" s="1"/>
  <c r="CZ140" i="1" s="1"/>
  <c r="Y140" i="1" s="1"/>
  <c r="P140" i="1"/>
  <c r="T140" i="1"/>
  <c r="AC140" i="1"/>
  <c r="AE140" i="1"/>
  <c r="AD140" i="1" s="1"/>
  <c r="AF140" i="1"/>
  <c r="AG140" i="1"/>
  <c r="AH140" i="1"/>
  <c r="CV140" i="1" s="1"/>
  <c r="U140" i="1" s="1"/>
  <c r="AI140" i="1"/>
  <c r="CW140" i="1" s="1"/>
  <c r="AJ140" i="1"/>
  <c r="CX140" i="1" s="1"/>
  <c r="W140" i="1" s="1"/>
  <c r="CQ140" i="1"/>
  <c r="CR140" i="1"/>
  <c r="CS140" i="1"/>
  <c r="R140" i="1" s="1"/>
  <c r="CT140" i="1"/>
  <c r="CU140" i="1"/>
  <c r="FR140" i="1"/>
  <c r="GL140" i="1"/>
  <c r="GO140" i="1"/>
  <c r="GP140" i="1"/>
  <c r="GV140" i="1"/>
  <c r="HC140" i="1" s="1"/>
  <c r="GX140" i="1" s="1"/>
  <c r="I141" i="1"/>
  <c r="Q141" i="1" s="1"/>
  <c r="R141" i="1"/>
  <c r="V141" i="1"/>
  <c r="AC141" i="1"/>
  <c r="AD141" i="1"/>
  <c r="AE141" i="1"/>
  <c r="AF141" i="1"/>
  <c r="AG141" i="1"/>
  <c r="AH141" i="1"/>
  <c r="CV141" i="1" s="1"/>
  <c r="U141" i="1" s="1"/>
  <c r="AI141" i="1"/>
  <c r="CW141" i="1" s="1"/>
  <c r="AJ141" i="1"/>
  <c r="CQ141" i="1"/>
  <c r="P141" i="1" s="1"/>
  <c r="CR141" i="1"/>
  <c r="CS141" i="1"/>
  <c r="CT141" i="1"/>
  <c r="S141" i="1" s="1"/>
  <c r="CU141" i="1"/>
  <c r="T141" i="1" s="1"/>
  <c r="CX141" i="1"/>
  <c r="W141" i="1" s="1"/>
  <c r="CZ141" i="1"/>
  <c r="Y141" i="1" s="1"/>
  <c r="FR141" i="1"/>
  <c r="GL141" i="1"/>
  <c r="GO141" i="1"/>
  <c r="GP141" i="1"/>
  <c r="GV141" i="1"/>
  <c r="HC141" i="1"/>
  <c r="GX141" i="1" s="1"/>
  <c r="I142" i="1"/>
  <c r="Q142" i="1"/>
  <c r="AC142" i="1"/>
  <c r="AD142" i="1"/>
  <c r="AB142" i="1" s="1"/>
  <c r="AE142" i="1"/>
  <c r="AF142" i="1"/>
  <c r="AG142" i="1"/>
  <c r="CU142" i="1" s="1"/>
  <c r="T142" i="1" s="1"/>
  <c r="AH142" i="1"/>
  <c r="AI142" i="1"/>
  <c r="AJ142" i="1"/>
  <c r="CQ142" i="1"/>
  <c r="P142" i="1" s="1"/>
  <c r="CP142" i="1" s="1"/>
  <c r="O142" i="1" s="1"/>
  <c r="CR142" i="1"/>
  <c r="CS142" i="1"/>
  <c r="R142" i="1" s="1"/>
  <c r="CT142" i="1"/>
  <c r="S142" i="1" s="1"/>
  <c r="CV142" i="1"/>
  <c r="U142" i="1" s="1"/>
  <c r="CW142" i="1"/>
  <c r="V142" i="1" s="1"/>
  <c r="CX142" i="1"/>
  <c r="W142" i="1" s="1"/>
  <c r="CY142" i="1"/>
  <c r="X142" i="1" s="1"/>
  <c r="FR142" i="1"/>
  <c r="GL142" i="1"/>
  <c r="GO142" i="1"/>
  <c r="GP142" i="1"/>
  <c r="GV142" i="1"/>
  <c r="HC142" i="1" s="1"/>
  <c r="GX142" i="1"/>
  <c r="I143" i="1"/>
  <c r="R143" i="1"/>
  <c r="S143" i="1"/>
  <c r="CZ143" i="1" s="1"/>
  <c r="Y143" i="1" s="1"/>
  <c r="T143" i="1"/>
  <c r="W143" i="1"/>
  <c r="AB143" i="1"/>
  <c r="AC143" i="1"/>
  <c r="AD143" i="1"/>
  <c r="AE143" i="1"/>
  <c r="AF143" i="1"/>
  <c r="AG143" i="1"/>
  <c r="AH143" i="1"/>
  <c r="AI143" i="1"/>
  <c r="CW143" i="1" s="1"/>
  <c r="V143" i="1" s="1"/>
  <c r="AJ143" i="1"/>
  <c r="CQ143" i="1"/>
  <c r="P143" i="1" s="1"/>
  <c r="CP143" i="1" s="1"/>
  <c r="O143" i="1" s="1"/>
  <c r="CR143" i="1"/>
  <c r="Q143" i="1" s="1"/>
  <c r="CS143" i="1"/>
  <c r="CT143" i="1"/>
  <c r="CU143" i="1"/>
  <c r="CV143" i="1"/>
  <c r="U143" i="1" s="1"/>
  <c r="CX143" i="1"/>
  <c r="FR143" i="1"/>
  <c r="GL143" i="1"/>
  <c r="GO143" i="1"/>
  <c r="GP143" i="1"/>
  <c r="GV143" i="1"/>
  <c r="GX143" i="1"/>
  <c r="HC143" i="1"/>
  <c r="I144" i="1"/>
  <c r="AC144" i="1"/>
  <c r="AB144" i="1" s="1"/>
  <c r="AD144" i="1"/>
  <c r="AE144" i="1"/>
  <c r="AF144" i="1"/>
  <c r="AG144" i="1"/>
  <c r="CU144" i="1" s="1"/>
  <c r="AH144" i="1"/>
  <c r="CV144" i="1" s="1"/>
  <c r="AI144" i="1"/>
  <c r="CW144" i="1" s="1"/>
  <c r="V144" i="1" s="1"/>
  <c r="AJ144" i="1"/>
  <c r="CQ144" i="1"/>
  <c r="P144" i="1" s="1"/>
  <c r="CR144" i="1"/>
  <c r="CS144" i="1"/>
  <c r="CT144" i="1"/>
  <c r="CX144" i="1"/>
  <c r="W144" i="1" s="1"/>
  <c r="FR144" i="1"/>
  <c r="GL144" i="1"/>
  <c r="GO144" i="1"/>
  <c r="GP144" i="1"/>
  <c r="GV144" i="1"/>
  <c r="HC144" i="1" s="1"/>
  <c r="GX144" i="1" s="1"/>
  <c r="I145" i="1"/>
  <c r="P145" i="1"/>
  <c r="CP145" i="1" s="1"/>
  <c r="O145" i="1" s="1"/>
  <c r="Y145" i="1"/>
  <c r="AC145" i="1"/>
  <c r="AE145" i="1"/>
  <c r="AD145" i="1" s="1"/>
  <c r="AB145" i="1" s="1"/>
  <c r="AF145" i="1"/>
  <c r="AG145" i="1"/>
  <c r="CU145" i="1" s="1"/>
  <c r="T145" i="1" s="1"/>
  <c r="AH145" i="1"/>
  <c r="AI145" i="1"/>
  <c r="CW145" i="1" s="1"/>
  <c r="V145" i="1" s="1"/>
  <c r="AJ145" i="1"/>
  <c r="CX145" i="1" s="1"/>
  <c r="W145" i="1" s="1"/>
  <c r="CQ145" i="1"/>
  <c r="CR145" i="1"/>
  <c r="Q145" i="1" s="1"/>
  <c r="CS145" i="1"/>
  <c r="R145" i="1" s="1"/>
  <c r="CT145" i="1"/>
  <c r="S145" i="1" s="1"/>
  <c r="CZ145" i="1" s="1"/>
  <c r="CV145" i="1"/>
  <c r="U145" i="1" s="1"/>
  <c r="CY145" i="1"/>
  <c r="X145" i="1" s="1"/>
  <c r="FR145" i="1"/>
  <c r="GL145" i="1"/>
  <c r="GO145" i="1"/>
  <c r="GP145" i="1"/>
  <c r="GV145" i="1"/>
  <c r="HC145" i="1" s="1"/>
  <c r="GX145" i="1" s="1"/>
  <c r="C146" i="1"/>
  <c r="D146" i="1"/>
  <c r="U146" i="1"/>
  <c r="G391" i="6" s="1"/>
  <c r="V146" i="1"/>
  <c r="G394" i="6" s="1"/>
  <c r="W146" i="1"/>
  <c r="AC146" i="1"/>
  <c r="AE146" i="1"/>
  <c r="AD146" i="1" s="1"/>
  <c r="AF146" i="1"/>
  <c r="AG146" i="1"/>
  <c r="AH146" i="1"/>
  <c r="AI146" i="1"/>
  <c r="AJ146" i="1"/>
  <c r="CQ146" i="1"/>
  <c r="CR146" i="1"/>
  <c r="CS146" i="1"/>
  <c r="CT146" i="1"/>
  <c r="CU146" i="1"/>
  <c r="T146" i="1" s="1"/>
  <c r="CV146" i="1"/>
  <c r="CW146" i="1"/>
  <c r="CX146" i="1"/>
  <c r="FR146" i="1"/>
  <c r="GL146" i="1"/>
  <c r="GO146" i="1"/>
  <c r="GP146" i="1"/>
  <c r="GV146" i="1"/>
  <c r="GX146" i="1"/>
  <c r="HC146" i="1"/>
  <c r="C147" i="1"/>
  <c r="D147" i="1"/>
  <c r="P147" i="1"/>
  <c r="U147" i="1"/>
  <c r="G404" i="6" s="1"/>
  <c r="V147" i="1"/>
  <c r="G407" i="6" s="1"/>
  <c r="AC147" i="1"/>
  <c r="AE147" i="1"/>
  <c r="AD147" i="1" s="1"/>
  <c r="AF147" i="1"/>
  <c r="AG147" i="1"/>
  <c r="AH147" i="1"/>
  <c r="AI147" i="1"/>
  <c r="AJ147" i="1"/>
  <c r="CX147" i="1" s="1"/>
  <c r="W147" i="1" s="1"/>
  <c r="CQ147" i="1"/>
  <c r="CR147" i="1"/>
  <c r="CS147" i="1"/>
  <c r="CT147" i="1"/>
  <c r="CU147" i="1"/>
  <c r="T147" i="1" s="1"/>
  <c r="CV147" i="1"/>
  <c r="CW147" i="1"/>
  <c r="FR147" i="1"/>
  <c r="GL147" i="1"/>
  <c r="GO147" i="1"/>
  <c r="GP147" i="1"/>
  <c r="GV147" i="1"/>
  <c r="HC147" i="1" s="1"/>
  <c r="GX147" i="1" s="1"/>
  <c r="C148" i="1"/>
  <c r="D148" i="1"/>
  <c r="T148" i="1"/>
  <c r="U148" i="1"/>
  <c r="G417" i="6" s="1"/>
  <c r="V148" i="1"/>
  <c r="G420" i="6" s="1"/>
  <c r="AC148" i="1"/>
  <c r="AE148" i="1"/>
  <c r="AD148" i="1" s="1"/>
  <c r="AF148" i="1"/>
  <c r="AG148" i="1"/>
  <c r="CU148" i="1" s="1"/>
  <c r="AH148" i="1"/>
  <c r="AI148" i="1"/>
  <c r="AJ148" i="1"/>
  <c r="CQ148" i="1"/>
  <c r="CR148" i="1"/>
  <c r="CS148" i="1"/>
  <c r="CT148" i="1"/>
  <c r="CV148" i="1"/>
  <c r="CW148" i="1"/>
  <c r="CX148" i="1"/>
  <c r="W148" i="1" s="1"/>
  <c r="FR148" i="1"/>
  <c r="GL148" i="1"/>
  <c r="GO148" i="1"/>
  <c r="GP148" i="1"/>
  <c r="GV148" i="1"/>
  <c r="HC148" i="1"/>
  <c r="GX148" i="1" s="1"/>
  <c r="I149" i="1"/>
  <c r="U149" i="1"/>
  <c r="X149" i="1"/>
  <c r="Y149" i="1"/>
  <c r="AB149" i="1"/>
  <c r="AC149" i="1"/>
  <c r="AE149" i="1"/>
  <c r="AD149" i="1" s="1"/>
  <c r="AF149" i="1"/>
  <c r="AG149" i="1"/>
  <c r="AH149" i="1"/>
  <c r="AI149" i="1"/>
  <c r="AJ149" i="1"/>
  <c r="CQ149" i="1"/>
  <c r="P149" i="1" s="1"/>
  <c r="CP149" i="1" s="1"/>
  <c r="O149" i="1" s="1"/>
  <c r="GM149" i="1" s="1"/>
  <c r="GN149" i="1" s="1"/>
  <c r="CR149" i="1"/>
  <c r="Q149" i="1" s="1"/>
  <c r="CS149" i="1"/>
  <c r="R149" i="1" s="1"/>
  <c r="CT149" i="1"/>
  <c r="S149" i="1" s="1"/>
  <c r="CZ149" i="1" s="1"/>
  <c r="CU149" i="1"/>
  <c r="T149" i="1" s="1"/>
  <c r="CV149" i="1"/>
  <c r="CW149" i="1"/>
  <c r="V149" i="1" s="1"/>
  <c r="CX149" i="1"/>
  <c r="W149" i="1" s="1"/>
  <c r="CY149" i="1"/>
  <c r="FR149" i="1"/>
  <c r="GL149" i="1"/>
  <c r="GO149" i="1"/>
  <c r="GP149" i="1"/>
  <c r="GV149" i="1"/>
  <c r="HC149" i="1"/>
  <c r="GX149" i="1" s="1"/>
  <c r="I150" i="1"/>
  <c r="T150" i="1"/>
  <c r="W150" i="1"/>
  <c r="AC150" i="1"/>
  <c r="AD150" i="1"/>
  <c r="AB150" i="1" s="1"/>
  <c r="AE150" i="1"/>
  <c r="AF150" i="1"/>
  <c r="AG150" i="1"/>
  <c r="CU150" i="1" s="1"/>
  <c r="AH150" i="1"/>
  <c r="AI150" i="1"/>
  <c r="AJ150" i="1"/>
  <c r="CX150" i="1" s="1"/>
  <c r="CQ150" i="1"/>
  <c r="P150" i="1" s="1"/>
  <c r="CP150" i="1" s="1"/>
  <c r="O150" i="1" s="1"/>
  <c r="CR150" i="1"/>
  <c r="Q150" i="1" s="1"/>
  <c r="CS150" i="1"/>
  <c r="R150" i="1" s="1"/>
  <c r="CT150" i="1"/>
  <c r="S150" i="1" s="1"/>
  <c r="CZ150" i="1" s="1"/>
  <c r="Y150" i="1" s="1"/>
  <c r="CV150" i="1"/>
  <c r="U150" i="1" s="1"/>
  <c r="CW150" i="1"/>
  <c r="V150" i="1" s="1"/>
  <c r="CY150" i="1"/>
  <c r="X150" i="1" s="1"/>
  <c r="FR150" i="1"/>
  <c r="GL150" i="1"/>
  <c r="GO150" i="1"/>
  <c r="GP150" i="1"/>
  <c r="GV150" i="1"/>
  <c r="HC150" i="1" s="1"/>
  <c r="GX150" i="1" s="1"/>
  <c r="I151" i="1"/>
  <c r="P151" i="1"/>
  <c r="R151" i="1"/>
  <c r="S151" i="1"/>
  <c r="CZ151" i="1" s="1"/>
  <c r="Y151" i="1" s="1"/>
  <c r="AB151" i="1"/>
  <c r="AC151" i="1"/>
  <c r="AD151" i="1"/>
  <c r="AE151" i="1"/>
  <c r="AF151" i="1"/>
  <c r="AG151" i="1"/>
  <c r="CU151" i="1" s="1"/>
  <c r="T151" i="1" s="1"/>
  <c r="AH151" i="1"/>
  <c r="CV151" i="1" s="1"/>
  <c r="U151" i="1" s="1"/>
  <c r="AI151" i="1"/>
  <c r="CW151" i="1" s="1"/>
  <c r="V151" i="1" s="1"/>
  <c r="AJ151" i="1"/>
  <c r="CX151" i="1" s="1"/>
  <c r="W151" i="1" s="1"/>
  <c r="CQ151" i="1"/>
  <c r="CR151" i="1"/>
  <c r="Q151" i="1" s="1"/>
  <c r="CS151" i="1"/>
  <c r="CT151" i="1"/>
  <c r="CY151" i="1"/>
  <c r="X151" i="1" s="1"/>
  <c r="FR151" i="1"/>
  <c r="GL151" i="1"/>
  <c r="GO151" i="1"/>
  <c r="GP151" i="1"/>
  <c r="GV151" i="1"/>
  <c r="HC151" i="1" s="1"/>
  <c r="GX151" i="1" s="1"/>
  <c r="I152" i="1"/>
  <c r="R152" i="1" s="1"/>
  <c r="AC152" i="1"/>
  <c r="AB152" i="1" s="1"/>
  <c r="AD152" i="1"/>
  <c r="AE152" i="1"/>
  <c r="AF152" i="1"/>
  <c r="AG152" i="1"/>
  <c r="CU152" i="1" s="1"/>
  <c r="T152" i="1" s="1"/>
  <c r="AH152" i="1"/>
  <c r="AI152" i="1"/>
  <c r="CW152" i="1" s="1"/>
  <c r="V152" i="1" s="1"/>
  <c r="AJ152" i="1"/>
  <c r="CX152" i="1" s="1"/>
  <c r="W152" i="1" s="1"/>
  <c r="CQ152" i="1"/>
  <c r="P152" i="1" s="1"/>
  <c r="CR152" i="1"/>
  <c r="CS152" i="1"/>
  <c r="CT152" i="1"/>
  <c r="CV152" i="1"/>
  <c r="FR152" i="1"/>
  <c r="GL152" i="1"/>
  <c r="GO152" i="1"/>
  <c r="GP152" i="1"/>
  <c r="GV152" i="1"/>
  <c r="HC152" i="1"/>
  <c r="GX152" i="1" s="1"/>
  <c r="I153" i="1"/>
  <c r="AC153" i="1"/>
  <c r="AD153" i="1"/>
  <c r="AB153" i="1" s="1"/>
  <c r="AE153" i="1"/>
  <c r="AF153" i="1"/>
  <c r="AG153" i="1"/>
  <c r="CU153" i="1" s="1"/>
  <c r="AH153" i="1"/>
  <c r="CV153" i="1" s="1"/>
  <c r="AI153" i="1"/>
  <c r="CW153" i="1" s="1"/>
  <c r="AJ153" i="1"/>
  <c r="CX153" i="1" s="1"/>
  <c r="CQ153" i="1"/>
  <c r="CR153" i="1"/>
  <c r="CS153" i="1"/>
  <c r="CT153" i="1"/>
  <c r="FR153" i="1"/>
  <c r="GL153" i="1"/>
  <c r="GO153" i="1"/>
  <c r="GP153" i="1"/>
  <c r="GV153" i="1"/>
  <c r="HC153" i="1" s="1"/>
  <c r="I154" i="1"/>
  <c r="Q154" i="1"/>
  <c r="R154" i="1"/>
  <c r="W154" i="1"/>
  <c r="AC154" i="1"/>
  <c r="AB154" i="1" s="1"/>
  <c r="AE154" i="1"/>
  <c r="AD154" i="1" s="1"/>
  <c r="AF154" i="1"/>
  <c r="AG154" i="1"/>
  <c r="CU154" i="1" s="1"/>
  <c r="T154" i="1" s="1"/>
  <c r="AH154" i="1"/>
  <c r="AI154" i="1"/>
  <c r="AJ154" i="1"/>
  <c r="CQ154" i="1"/>
  <c r="P154" i="1" s="1"/>
  <c r="CP154" i="1" s="1"/>
  <c r="O154" i="1" s="1"/>
  <c r="CR154" i="1"/>
  <c r="CS154" i="1"/>
  <c r="CT154" i="1"/>
  <c r="S154" i="1" s="1"/>
  <c r="CV154" i="1"/>
  <c r="U154" i="1" s="1"/>
  <c r="CW154" i="1"/>
  <c r="V154" i="1" s="1"/>
  <c r="CX154" i="1"/>
  <c r="FR154" i="1"/>
  <c r="GL154" i="1"/>
  <c r="GO154" i="1"/>
  <c r="GP154" i="1"/>
  <c r="GV154" i="1"/>
  <c r="HC154" i="1"/>
  <c r="GX154" i="1" s="1"/>
  <c r="I155" i="1"/>
  <c r="P155" i="1"/>
  <c r="R155" i="1"/>
  <c r="S155" i="1"/>
  <c r="U155" i="1"/>
  <c r="AC155" i="1"/>
  <c r="AE155" i="1"/>
  <c r="AD155" i="1" s="1"/>
  <c r="AB155" i="1" s="1"/>
  <c r="AF155" i="1"/>
  <c r="AG155" i="1"/>
  <c r="AH155" i="1"/>
  <c r="AI155" i="1"/>
  <c r="AJ155" i="1"/>
  <c r="CX155" i="1" s="1"/>
  <c r="W155" i="1" s="1"/>
  <c r="CQ155" i="1"/>
  <c r="CR155" i="1"/>
  <c r="Q155" i="1" s="1"/>
  <c r="CS155" i="1"/>
  <c r="CT155" i="1"/>
  <c r="CU155" i="1"/>
  <c r="T155" i="1" s="1"/>
  <c r="CV155" i="1"/>
  <c r="CW155" i="1"/>
  <c r="V155" i="1" s="1"/>
  <c r="FR155" i="1"/>
  <c r="GL155" i="1"/>
  <c r="GO155" i="1"/>
  <c r="GP155" i="1"/>
  <c r="GV155" i="1"/>
  <c r="HC155" i="1" s="1"/>
  <c r="GX155" i="1" s="1"/>
  <c r="I156" i="1"/>
  <c r="AC156" i="1"/>
  <c r="AE156" i="1"/>
  <c r="AD156" i="1" s="1"/>
  <c r="AB156" i="1" s="1"/>
  <c r="AF156" i="1"/>
  <c r="AG156" i="1"/>
  <c r="CU156" i="1" s="1"/>
  <c r="AH156" i="1"/>
  <c r="CV156" i="1" s="1"/>
  <c r="AI156" i="1"/>
  <c r="CW156" i="1" s="1"/>
  <c r="AJ156" i="1"/>
  <c r="CX156" i="1" s="1"/>
  <c r="CQ156" i="1"/>
  <c r="CR156" i="1"/>
  <c r="Q156" i="1" s="1"/>
  <c r="CS156" i="1"/>
  <c r="CT156" i="1"/>
  <c r="FR156" i="1"/>
  <c r="GL156" i="1"/>
  <c r="GO156" i="1"/>
  <c r="GP156" i="1"/>
  <c r="GV156" i="1"/>
  <c r="HC156" i="1" s="1"/>
  <c r="GX156" i="1" s="1"/>
  <c r="I157" i="1"/>
  <c r="P157" i="1" s="1"/>
  <c r="AC157" i="1"/>
  <c r="AE157" i="1"/>
  <c r="AD157" i="1" s="1"/>
  <c r="AF157" i="1"/>
  <c r="AB157" i="1" s="1"/>
  <c r="AG157" i="1"/>
  <c r="CU157" i="1" s="1"/>
  <c r="T157" i="1" s="1"/>
  <c r="AH157" i="1"/>
  <c r="CV157" i="1" s="1"/>
  <c r="U157" i="1" s="1"/>
  <c r="AI157" i="1"/>
  <c r="AJ157" i="1"/>
  <c r="CX157" i="1" s="1"/>
  <c r="W157" i="1" s="1"/>
  <c r="CQ157" i="1"/>
  <c r="CR157" i="1"/>
  <c r="Q157" i="1" s="1"/>
  <c r="CS157" i="1"/>
  <c r="R157" i="1" s="1"/>
  <c r="CT157" i="1"/>
  <c r="S157" i="1" s="1"/>
  <c r="CW157" i="1"/>
  <c r="FR157" i="1"/>
  <c r="GL157" i="1"/>
  <c r="GO157" i="1"/>
  <c r="GP157" i="1"/>
  <c r="GV157" i="1"/>
  <c r="HC157" i="1" s="1"/>
  <c r="I158" i="1"/>
  <c r="P158" i="1"/>
  <c r="S158" i="1"/>
  <c r="U158" i="1"/>
  <c r="AC158" i="1"/>
  <c r="AE158" i="1"/>
  <c r="AD158" i="1" s="1"/>
  <c r="AF158" i="1"/>
  <c r="AG158" i="1"/>
  <c r="AH158" i="1"/>
  <c r="AI158" i="1"/>
  <c r="AJ158" i="1"/>
  <c r="CQ158" i="1"/>
  <c r="CR158" i="1"/>
  <c r="Q158" i="1" s="1"/>
  <c r="CS158" i="1"/>
  <c r="R158" i="1" s="1"/>
  <c r="CT158" i="1"/>
  <c r="CU158" i="1"/>
  <c r="T158" i="1" s="1"/>
  <c r="CV158" i="1"/>
  <c r="CW158" i="1"/>
  <c r="V158" i="1" s="1"/>
  <c r="CX158" i="1"/>
  <c r="W158" i="1" s="1"/>
  <c r="FR158" i="1"/>
  <c r="GL158" i="1"/>
  <c r="GO158" i="1"/>
  <c r="GP158" i="1"/>
  <c r="GV158" i="1"/>
  <c r="HC158" i="1" s="1"/>
  <c r="GX158" i="1" s="1"/>
  <c r="C159" i="1"/>
  <c r="D159" i="1"/>
  <c r="P159" i="1"/>
  <c r="U159" i="1"/>
  <c r="G448" i="6" s="1"/>
  <c r="V159" i="1"/>
  <c r="G451" i="6" s="1"/>
  <c r="AC159" i="1"/>
  <c r="AE159" i="1"/>
  <c r="AD159" i="1" s="1"/>
  <c r="AF159" i="1"/>
  <c r="AG159" i="1"/>
  <c r="CU159" i="1" s="1"/>
  <c r="T159" i="1" s="1"/>
  <c r="AH159" i="1"/>
  <c r="AI159" i="1"/>
  <c r="AJ159" i="1"/>
  <c r="CX159" i="1" s="1"/>
  <c r="W159" i="1" s="1"/>
  <c r="CQ159" i="1"/>
  <c r="CR159" i="1"/>
  <c r="CS159" i="1"/>
  <c r="CT159" i="1"/>
  <c r="CV159" i="1"/>
  <c r="CW159" i="1"/>
  <c r="FR159" i="1"/>
  <c r="GL159" i="1"/>
  <c r="GO159" i="1"/>
  <c r="GP159" i="1"/>
  <c r="GV159" i="1"/>
  <c r="HC159" i="1" s="1"/>
  <c r="GX159" i="1" s="1"/>
  <c r="C160" i="1"/>
  <c r="D160" i="1"/>
  <c r="U160" i="1"/>
  <c r="G461" i="6" s="1"/>
  <c r="V160" i="1"/>
  <c r="G464" i="6" s="1"/>
  <c r="AC160" i="1"/>
  <c r="AE160" i="1"/>
  <c r="AD160" i="1" s="1"/>
  <c r="AF160" i="1"/>
  <c r="AG160" i="1"/>
  <c r="CU160" i="1" s="1"/>
  <c r="T160" i="1" s="1"/>
  <c r="AH160" i="1"/>
  <c r="AI160" i="1"/>
  <c r="AJ160" i="1"/>
  <c r="CQ160" i="1"/>
  <c r="CR160" i="1"/>
  <c r="CS160" i="1"/>
  <c r="CT160" i="1"/>
  <c r="CV160" i="1"/>
  <c r="CW160" i="1"/>
  <c r="CX160" i="1"/>
  <c r="W160" i="1" s="1"/>
  <c r="FR160" i="1"/>
  <c r="GL160" i="1"/>
  <c r="GO160" i="1"/>
  <c r="GP160" i="1"/>
  <c r="GV160" i="1"/>
  <c r="GX160" i="1"/>
  <c r="HC160" i="1"/>
  <c r="C161" i="1"/>
  <c r="D161" i="1"/>
  <c r="I161" i="1"/>
  <c r="K161" i="1"/>
  <c r="AC161" i="1"/>
  <c r="AE161" i="1"/>
  <c r="AD161" i="1" s="1"/>
  <c r="AF161" i="1"/>
  <c r="AG161" i="1"/>
  <c r="AH161" i="1"/>
  <c r="AI161" i="1"/>
  <c r="AJ161" i="1"/>
  <c r="CQ161" i="1"/>
  <c r="CR161" i="1"/>
  <c r="CS161" i="1"/>
  <c r="CT161" i="1"/>
  <c r="CU161" i="1"/>
  <c r="T161" i="1" s="1"/>
  <c r="CV161" i="1"/>
  <c r="CW161" i="1"/>
  <c r="CX161" i="1"/>
  <c r="W161" i="1" s="1"/>
  <c r="FR161" i="1"/>
  <c r="GL161" i="1"/>
  <c r="GN161" i="1"/>
  <c r="GP161" i="1"/>
  <c r="GV161" i="1"/>
  <c r="GX161" i="1"/>
  <c r="HC161" i="1"/>
  <c r="C162" i="1"/>
  <c r="D162" i="1"/>
  <c r="U162" i="1"/>
  <c r="G494" i="6" s="1"/>
  <c r="AC162" i="1"/>
  <c r="AE162" i="1"/>
  <c r="AD162" i="1" s="1"/>
  <c r="AF162" i="1"/>
  <c r="AG162" i="1"/>
  <c r="CU162" i="1" s="1"/>
  <c r="T162" i="1" s="1"/>
  <c r="AH162" i="1"/>
  <c r="AI162" i="1"/>
  <c r="AJ162" i="1"/>
  <c r="CX162" i="1" s="1"/>
  <c r="W162" i="1" s="1"/>
  <c r="CQ162" i="1"/>
  <c r="CR162" i="1"/>
  <c r="CS162" i="1"/>
  <c r="CT162" i="1"/>
  <c r="CV162" i="1"/>
  <c r="CW162" i="1"/>
  <c r="FR162" i="1"/>
  <c r="GL162" i="1"/>
  <c r="GO162" i="1"/>
  <c r="GP162" i="1"/>
  <c r="GV162" i="1"/>
  <c r="HC162" i="1" s="1"/>
  <c r="GX162" i="1" s="1"/>
  <c r="C163" i="1"/>
  <c r="D163" i="1"/>
  <c r="V163" i="1"/>
  <c r="G519" i="6" s="1"/>
  <c r="W163" i="1"/>
  <c r="AC163" i="1"/>
  <c r="AE163" i="1"/>
  <c r="AD163" i="1" s="1"/>
  <c r="AF163" i="1"/>
  <c r="AG163" i="1"/>
  <c r="CU163" i="1" s="1"/>
  <c r="T163" i="1" s="1"/>
  <c r="AH163" i="1"/>
  <c r="AI163" i="1"/>
  <c r="AJ163" i="1"/>
  <c r="CQ163" i="1"/>
  <c r="CR163" i="1"/>
  <c r="CS163" i="1"/>
  <c r="CT163" i="1"/>
  <c r="CV163" i="1"/>
  <c r="CW163" i="1"/>
  <c r="CX163" i="1"/>
  <c r="FR163" i="1"/>
  <c r="GL163" i="1"/>
  <c r="GO163" i="1"/>
  <c r="GP163" i="1"/>
  <c r="GV163" i="1"/>
  <c r="HC163" i="1"/>
  <c r="GX163" i="1" s="1"/>
  <c r="C164" i="1"/>
  <c r="D164" i="1"/>
  <c r="T164" i="1"/>
  <c r="U164" i="1"/>
  <c r="G532" i="6" s="1"/>
  <c r="V164" i="1"/>
  <c r="G535" i="6" s="1"/>
  <c r="AC164" i="1"/>
  <c r="AE164" i="1"/>
  <c r="AD164" i="1" s="1"/>
  <c r="AF164" i="1"/>
  <c r="AG164" i="1"/>
  <c r="AH164" i="1"/>
  <c r="AI164" i="1"/>
  <c r="AJ164" i="1"/>
  <c r="CQ164" i="1"/>
  <c r="CR164" i="1"/>
  <c r="CS164" i="1"/>
  <c r="CT164" i="1"/>
  <c r="CU164" i="1"/>
  <c r="CV164" i="1"/>
  <c r="CW164" i="1"/>
  <c r="CX164" i="1"/>
  <c r="W164" i="1" s="1"/>
  <c r="FR164" i="1"/>
  <c r="GL164" i="1"/>
  <c r="GO164" i="1"/>
  <c r="GP164" i="1"/>
  <c r="GV164" i="1"/>
  <c r="GX164" i="1"/>
  <c r="HC164" i="1"/>
  <c r="C165" i="1"/>
  <c r="D165" i="1"/>
  <c r="AC165" i="1"/>
  <c r="AE165" i="1"/>
  <c r="AD165" i="1" s="1"/>
  <c r="AF165" i="1"/>
  <c r="AG165" i="1"/>
  <c r="CU165" i="1" s="1"/>
  <c r="T165" i="1" s="1"/>
  <c r="AH165" i="1"/>
  <c r="AI165" i="1"/>
  <c r="AJ165" i="1"/>
  <c r="CX165" i="1" s="1"/>
  <c r="W165" i="1" s="1"/>
  <c r="CQ165" i="1"/>
  <c r="CR165" i="1"/>
  <c r="CS165" i="1"/>
  <c r="CT165" i="1"/>
  <c r="CV165" i="1"/>
  <c r="CW165" i="1"/>
  <c r="FR165" i="1"/>
  <c r="GL165" i="1"/>
  <c r="GO165" i="1"/>
  <c r="GP165" i="1"/>
  <c r="GV165" i="1"/>
  <c r="HC165" i="1" s="1"/>
  <c r="GX165" i="1" s="1"/>
  <c r="B167" i="1"/>
  <c r="B111" i="1" s="1"/>
  <c r="C167" i="1"/>
  <c r="C111" i="1" s="1"/>
  <c r="D167" i="1"/>
  <c r="D111" i="1" s="1"/>
  <c r="F167" i="1"/>
  <c r="F111" i="1" s="1"/>
  <c r="G167" i="1"/>
  <c r="G111" i="1" s="1"/>
  <c r="BB167" i="1"/>
  <c r="BB111" i="1" s="1"/>
  <c r="BC167" i="1"/>
  <c r="BC111" i="1" s="1"/>
  <c r="BD167" i="1"/>
  <c r="BD111" i="1" s="1"/>
  <c r="BX167" i="1"/>
  <c r="BX111" i="1" s="1"/>
  <c r="CK167" i="1"/>
  <c r="CK111" i="1" s="1"/>
  <c r="CL167" i="1"/>
  <c r="CL111" i="1" s="1"/>
  <c r="CM167" i="1"/>
  <c r="CM111" i="1" s="1"/>
  <c r="F180" i="1"/>
  <c r="F192" i="1"/>
  <c r="D197" i="1"/>
  <c r="C199" i="1"/>
  <c r="E199" i="1"/>
  <c r="Z199" i="1"/>
  <c r="AA199" i="1"/>
  <c r="AM199" i="1"/>
  <c r="AN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CK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C201" i="1"/>
  <c r="D201" i="1"/>
  <c r="U201" i="1"/>
  <c r="G593" i="6" s="1"/>
  <c r="V201" i="1"/>
  <c r="G596" i="6" s="1"/>
  <c r="AC201" i="1"/>
  <c r="AE201" i="1"/>
  <c r="AD201" i="1" s="1"/>
  <c r="AF201" i="1"/>
  <c r="AG201" i="1"/>
  <c r="CU201" i="1" s="1"/>
  <c r="T201" i="1" s="1"/>
  <c r="AH201" i="1"/>
  <c r="AI201" i="1"/>
  <c r="AJ201" i="1"/>
  <c r="CX201" i="1" s="1"/>
  <c r="W201" i="1" s="1"/>
  <c r="CQ201" i="1"/>
  <c r="CR201" i="1"/>
  <c r="CS201" i="1"/>
  <c r="CT201" i="1"/>
  <c r="CV201" i="1"/>
  <c r="CW201" i="1"/>
  <c r="FR201" i="1"/>
  <c r="GL201" i="1"/>
  <c r="GO201" i="1"/>
  <c r="GP201" i="1"/>
  <c r="GV201" i="1"/>
  <c r="HC201" i="1" s="1"/>
  <c r="GX201" i="1" s="1"/>
  <c r="C202" i="1"/>
  <c r="D202" i="1"/>
  <c r="U202" i="1"/>
  <c r="G608" i="6" s="1"/>
  <c r="AC202" i="1"/>
  <c r="AE202" i="1"/>
  <c r="AD202" i="1" s="1"/>
  <c r="AF202" i="1"/>
  <c r="AG202" i="1"/>
  <c r="AH202" i="1"/>
  <c r="AI202" i="1"/>
  <c r="AJ202" i="1"/>
  <c r="CQ202" i="1"/>
  <c r="CR202" i="1"/>
  <c r="CS202" i="1"/>
  <c r="CT202" i="1"/>
  <c r="CU202" i="1"/>
  <c r="T202" i="1" s="1"/>
  <c r="CV202" i="1"/>
  <c r="CW202" i="1"/>
  <c r="CX202" i="1"/>
  <c r="W202" i="1" s="1"/>
  <c r="FR202" i="1"/>
  <c r="GL202" i="1"/>
  <c r="GO202" i="1"/>
  <c r="GP202" i="1"/>
  <c r="GV202" i="1"/>
  <c r="HC202" i="1" s="1"/>
  <c r="GX202" i="1" s="1"/>
  <c r="C203" i="1"/>
  <c r="D203" i="1"/>
  <c r="U203" i="1"/>
  <c r="G623" i="6" s="1"/>
  <c r="V203" i="1"/>
  <c r="G626" i="6" s="1"/>
  <c r="AC203" i="1"/>
  <c r="AE203" i="1"/>
  <c r="AD203" i="1" s="1"/>
  <c r="AF203" i="1"/>
  <c r="AG203" i="1"/>
  <c r="AH203" i="1"/>
  <c r="AI203" i="1"/>
  <c r="AJ203" i="1"/>
  <c r="CX203" i="1" s="1"/>
  <c r="W203" i="1" s="1"/>
  <c r="CQ203" i="1"/>
  <c r="CR203" i="1"/>
  <c r="CS203" i="1"/>
  <c r="CT203" i="1"/>
  <c r="CU203" i="1"/>
  <c r="T203" i="1" s="1"/>
  <c r="CV203" i="1"/>
  <c r="CW203" i="1"/>
  <c r="FR203" i="1"/>
  <c r="GL203" i="1"/>
  <c r="GO203" i="1"/>
  <c r="GP203" i="1"/>
  <c r="GV203" i="1"/>
  <c r="HC203" i="1" s="1"/>
  <c r="GX203" i="1" s="1"/>
  <c r="C204" i="1"/>
  <c r="D204" i="1"/>
  <c r="I204" i="1"/>
  <c r="K204" i="1"/>
  <c r="AC204" i="1"/>
  <c r="AE204" i="1"/>
  <c r="AD204" i="1" s="1"/>
  <c r="AF204" i="1"/>
  <c r="AG204" i="1"/>
  <c r="CU204" i="1" s="1"/>
  <c r="T204" i="1" s="1"/>
  <c r="AH204" i="1"/>
  <c r="AI204" i="1"/>
  <c r="AJ204" i="1"/>
  <c r="CX204" i="1" s="1"/>
  <c r="W204" i="1" s="1"/>
  <c r="CQ204" i="1"/>
  <c r="CR204" i="1"/>
  <c r="CS204" i="1"/>
  <c r="CT204" i="1"/>
  <c r="CV204" i="1"/>
  <c r="CW204" i="1"/>
  <c r="FR204" i="1"/>
  <c r="GL204" i="1"/>
  <c r="GO204" i="1"/>
  <c r="GP204" i="1"/>
  <c r="GV204" i="1"/>
  <c r="GX204" i="1"/>
  <c r="HC204" i="1"/>
  <c r="I205" i="1"/>
  <c r="P205" i="1"/>
  <c r="S205" i="1"/>
  <c r="CY205" i="1" s="1"/>
  <c r="X205" i="1" s="1"/>
  <c r="U205" i="1"/>
  <c r="AC205" i="1"/>
  <c r="AE205" i="1"/>
  <c r="AD205" i="1" s="1"/>
  <c r="AF205" i="1"/>
  <c r="AG205" i="1"/>
  <c r="AH205" i="1"/>
  <c r="AI205" i="1"/>
  <c r="AJ205" i="1"/>
  <c r="CX205" i="1" s="1"/>
  <c r="W205" i="1" s="1"/>
  <c r="CQ205" i="1"/>
  <c r="CR205" i="1"/>
  <c r="Q205" i="1" s="1"/>
  <c r="CS205" i="1"/>
  <c r="R205" i="1" s="1"/>
  <c r="CT205" i="1"/>
  <c r="CU205" i="1"/>
  <c r="T205" i="1" s="1"/>
  <c r="CV205" i="1"/>
  <c r="CW205" i="1"/>
  <c r="V205" i="1" s="1"/>
  <c r="CZ205" i="1"/>
  <c r="Y205" i="1" s="1"/>
  <c r="FR205" i="1"/>
  <c r="GL205" i="1"/>
  <c r="GO205" i="1"/>
  <c r="GP205" i="1"/>
  <c r="GV205" i="1"/>
  <c r="HC205" i="1" s="1"/>
  <c r="GX205" i="1" s="1"/>
  <c r="I206" i="1"/>
  <c r="P206" i="1" s="1"/>
  <c r="Q206" i="1"/>
  <c r="S206" i="1"/>
  <c r="V206" i="1"/>
  <c r="AC206" i="1"/>
  <c r="AE206" i="1"/>
  <c r="AD206" i="1" s="1"/>
  <c r="AF206" i="1"/>
  <c r="AG206" i="1"/>
  <c r="AH206" i="1"/>
  <c r="CV206" i="1" s="1"/>
  <c r="AI206" i="1"/>
  <c r="AJ206" i="1"/>
  <c r="CX206" i="1" s="1"/>
  <c r="CQ206" i="1"/>
  <c r="CR206" i="1"/>
  <c r="CS206" i="1"/>
  <c r="R206" i="1" s="1"/>
  <c r="CT206" i="1"/>
  <c r="CU206" i="1"/>
  <c r="T206" i="1" s="1"/>
  <c r="CW206" i="1"/>
  <c r="FR206" i="1"/>
  <c r="GL206" i="1"/>
  <c r="GO206" i="1"/>
  <c r="GP206" i="1"/>
  <c r="GV206" i="1"/>
  <c r="HC206" i="1"/>
  <c r="GX206" i="1" s="1"/>
  <c r="I207" i="1"/>
  <c r="P207" i="1" s="1"/>
  <c r="Q207" i="1"/>
  <c r="AC207" i="1"/>
  <c r="AE207" i="1"/>
  <c r="AD207" i="1" s="1"/>
  <c r="AF207" i="1"/>
  <c r="AG207" i="1"/>
  <c r="CU207" i="1" s="1"/>
  <c r="T207" i="1" s="1"/>
  <c r="AH207" i="1"/>
  <c r="CV207" i="1" s="1"/>
  <c r="U207" i="1" s="1"/>
  <c r="AI207" i="1"/>
  <c r="CW207" i="1" s="1"/>
  <c r="V207" i="1" s="1"/>
  <c r="AJ207" i="1"/>
  <c r="CX207" i="1" s="1"/>
  <c r="W207" i="1" s="1"/>
  <c r="CQ207" i="1"/>
  <c r="CR207" i="1"/>
  <c r="CS207" i="1"/>
  <c r="R207" i="1" s="1"/>
  <c r="CZ207" i="1" s="1"/>
  <c r="Y207" i="1" s="1"/>
  <c r="CT207" i="1"/>
  <c r="S207" i="1" s="1"/>
  <c r="FR207" i="1"/>
  <c r="GL207" i="1"/>
  <c r="GO207" i="1"/>
  <c r="GP207" i="1"/>
  <c r="GV207" i="1"/>
  <c r="HC207" i="1" s="1"/>
  <c r="GX207" i="1"/>
  <c r="C208" i="1"/>
  <c r="D208" i="1"/>
  <c r="U208" i="1"/>
  <c r="G665" i="6" s="1"/>
  <c r="V208" i="1"/>
  <c r="G670" i="6" s="1"/>
  <c r="AC208" i="1"/>
  <c r="AE208" i="1"/>
  <c r="AD208" i="1" s="1"/>
  <c r="AF208" i="1"/>
  <c r="AG208" i="1"/>
  <c r="CU208" i="1" s="1"/>
  <c r="T208" i="1" s="1"/>
  <c r="AH208" i="1"/>
  <c r="AI208" i="1"/>
  <c r="AJ208" i="1"/>
  <c r="CQ208" i="1"/>
  <c r="CR208" i="1"/>
  <c r="CS208" i="1"/>
  <c r="CT208" i="1"/>
  <c r="CV208" i="1"/>
  <c r="CW208" i="1"/>
  <c r="CX208" i="1"/>
  <c r="W208" i="1" s="1"/>
  <c r="FR208" i="1"/>
  <c r="GL208" i="1"/>
  <c r="GO208" i="1"/>
  <c r="GP208" i="1"/>
  <c r="GV208" i="1"/>
  <c r="HC208" i="1"/>
  <c r="GX208" i="1" s="1"/>
  <c r="I209" i="1"/>
  <c r="S209" i="1"/>
  <c r="U209" i="1"/>
  <c r="V209" i="1"/>
  <c r="AC209" i="1"/>
  <c r="AB209" i="1" s="1"/>
  <c r="AE209" i="1"/>
  <c r="AD209" i="1" s="1"/>
  <c r="AF209" i="1"/>
  <c r="AG209" i="1"/>
  <c r="CU209" i="1" s="1"/>
  <c r="T209" i="1" s="1"/>
  <c r="AH209" i="1"/>
  <c r="AI209" i="1"/>
  <c r="AJ209" i="1"/>
  <c r="CX209" i="1" s="1"/>
  <c r="W209" i="1" s="1"/>
  <c r="CQ209" i="1"/>
  <c r="P209" i="1" s="1"/>
  <c r="CR209" i="1"/>
  <c r="Q209" i="1" s="1"/>
  <c r="CS209" i="1"/>
  <c r="R209" i="1" s="1"/>
  <c r="CT209" i="1"/>
  <c r="CV209" i="1"/>
  <c r="CW209" i="1"/>
  <c r="FR209" i="1"/>
  <c r="GL209" i="1"/>
  <c r="GO209" i="1"/>
  <c r="GP209" i="1"/>
  <c r="GV209" i="1"/>
  <c r="HC209" i="1" s="1"/>
  <c r="GX209" i="1" s="1"/>
  <c r="I210" i="1"/>
  <c r="AB210" i="1"/>
  <c r="AC210" i="1"/>
  <c r="AE210" i="1"/>
  <c r="AD210" i="1" s="1"/>
  <c r="AF210" i="1"/>
  <c r="AG210" i="1"/>
  <c r="CU210" i="1" s="1"/>
  <c r="AH210" i="1"/>
  <c r="CV210" i="1" s="1"/>
  <c r="U210" i="1" s="1"/>
  <c r="AI210" i="1"/>
  <c r="CW210" i="1" s="1"/>
  <c r="V210" i="1" s="1"/>
  <c r="AJ210" i="1"/>
  <c r="CX210" i="1" s="1"/>
  <c r="CQ210" i="1"/>
  <c r="CR210" i="1"/>
  <c r="Q210" i="1" s="1"/>
  <c r="CS210" i="1"/>
  <c r="CT210" i="1"/>
  <c r="FR210" i="1"/>
  <c r="GL210" i="1"/>
  <c r="GO210" i="1"/>
  <c r="GP210" i="1"/>
  <c r="GV210" i="1"/>
  <c r="HC210" i="1" s="1"/>
  <c r="GX210" i="1" s="1"/>
  <c r="B212" i="1"/>
  <c r="B199" i="1" s="1"/>
  <c r="C212" i="1"/>
  <c r="D212" i="1"/>
  <c r="D199" i="1" s="1"/>
  <c r="F212" i="1"/>
  <c r="F199" i="1" s="1"/>
  <c r="G212" i="1"/>
  <c r="G199" i="1" s="1"/>
  <c r="BB212" i="1"/>
  <c r="BB199" i="1" s="1"/>
  <c r="BC212" i="1"/>
  <c r="BX212" i="1"/>
  <c r="CK212" i="1"/>
  <c r="CL212" i="1"/>
  <c r="CL199" i="1" s="1"/>
  <c r="CM212" i="1"/>
  <c r="BD212" i="1" s="1"/>
  <c r="BD199" i="1" s="1"/>
  <c r="F225" i="1"/>
  <c r="D242" i="1"/>
  <c r="E244" i="1"/>
  <c r="Z244" i="1"/>
  <c r="AA244" i="1"/>
  <c r="AM244" i="1"/>
  <c r="AN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C246" i="1"/>
  <c r="D246" i="1"/>
  <c r="U246" i="1"/>
  <c r="G715" i="6" s="1"/>
  <c r="V246" i="1"/>
  <c r="G718" i="6" s="1"/>
  <c r="AC246" i="1"/>
  <c r="AE246" i="1"/>
  <c r="AD246" i="1" s="1"/>
  <c r="AF246" i="1"/>
  <c r="AG246" i="1"/>
  <c r="CU246" i="1" s="1"/>
  <c r="T246" i="1" s="1"/>
  <c r="AH246" i="1"/>
  <c r="AI246" i="1"/>
  <c r="AJ246" i="1"/>
  <c r="CX246" i="1" s="1"/>
  <c r="W246" i="1" s="1"/>
  <c r="CQ246" i="1"/>
  <c r="CR246" i="1"/>
  <c r="CS246" i="1"/>
  <c r="CT246" i="1"/>
  <c r="CV246" i="1"/>
  <c r="CW246" i="1"/>
  <c r="FR246" i="1"/>
  <c r="GL246" i="1"/>
  <c r="GO246" i="1"/>
  <c r="GP246" i="1"/>
  <c r="GV246" i="1"/>
  <c r="HC246" i="1" s="1"/>
  <c r="GX246" i="1" s="1"/>
  <c r="C247" i="1"/>
  <c r="D247" i="1"/>
  <c r="U247" i="1"/>
  <c r="G730" i="6" s="1"/>
  <c r="V247" i="1"/>
  <c r="G733" i="6" s="1"/>
  <c r="AC247" i="1"/>
  <c r="AE247" i="1"/>
  <c r="AD247" i="1" s="1"/>
  <c r="AF247" i="1"/>
  <c r="AG247" i="1"/>
  <c r="CU247" i="1" s="1"/>
  <c r="T247" i="1" s="1"/>
  <c r="AH247" i="1"/>
  <c r="AI247" i="1"/>
  <c r="AJ247" i="1"/>
  <c r="CX247" i="1" s="1"/>
  <c r="W247" i="1" s="1"/>
  <c r="CQ247" i="1"/>
  <c r="CR247" i="1"/>
  <c r="CS247" i="1"/>
  <c r="CT247" i="1"/>
  <c r="CV247" i="1"/>
  <c r="CW247" i="1"/>
  <c r="FR247" i="1"/>
  <c r="GL247" i="1"/>
  <c r="GO247" i="1"/>
  <c r="GP247" i="1"/>
  <c r="GV247" i="1"/>
  <c r="HC247" i="1" s="1"/>
  <c r="GX247" i="1" s="1"/>
  <c r="C248" i="1"/>
  <c r="D248" i="1"/>
  <c r="U248" i="1"/>
  <c r="G745" i="6" s="1"/>
  <c r="V248" i="1"/>
  <c r="G748" i="6" s="1"/>
  <c r="AC248" i="1"/>
  <c r="AE248" i="1"/>
  <c r="AD248" i="1" s="1"/>
  <c r="AF248" i="1"/>
  <c r="AG248" i="1"/>
  <c r="AH248" i="1"/>
  <c r="AI248" i="1"/>
  <c r="AJ248" i="1"/>
  <c r="CX248" i="1" s="1"/>
  <c r="W248" i="1" s="1"/>
  <c r="CQ248" i="1"/>
  <c r="CR248" i="1"/>
  <c r="CS248" i="1"/>
  <c r="CT248" i="1"/>
  <c r="CU248" i="1"/>
  <c r="T248" i="1" s="1"/>
  <c r="CV248" i="1"/>
  <c r="CW248" i="1"/>
  <c r="FR248" i="1"/>
  <c r="GL248" i="1"/>
  <c r="GO248" i="1"/>
  <c r="GP248" i="1"/>
  <c r="GV248" i="1"/>
  <c r="HC248" i="1" s="1"/>
  <c r="GX248" i="1"/>
  <c r="C249" i="1"/>
  <c r="D249" i="1"/>
  <c r="I249" i="1"/>
  <c r="K249" i="1"/>
  <c r="T249" i="1"/>
  <c r="AC249" i="1"/>
  <c r="AE249" i="1"/>
  <c r="AD249" i="1" s="1"/>
  <c r="AF249" i="1"/>
  <c r="AG249" i="1"/>
  <c r="AH249" i="1"/>
  <c r="AI249" i="1"/>
  <c r="AJ249" i="1"/>
  <c r="CX249" i="1" s="1"/>
  <c r="W249" i="1" s="1"/>
  <c r="CQ249" i="1"/>
  <c r="CR249" i="1"/>
  <c r="CS249" i="1"/>
  <c r="CT249" i="1"/>
  <c r="CU249" i="1"/>
  <c r="CV249" i="1"/>
  <c r="CW249" i="1"/>
  <c r="FR249" i="1"/>
  <c r="GL249" i="1"/>
  <c r="GO249" i="1"/>
  <c r="GP249" i="1"/>
  <c r="GV249" i="1"/>
  <c r="HC249" i="1"/>
  <c r="GX249" i="1" s="1"/>
  <c r="I250" i="1"/>
  <c r="P250" i="1" s="1"/>
  <c r="S250" i="1"/>
  <c r="AC250" i="1"/>
  <c r="AB250" i="1" s="1"/>
  <c r="AD250" i="1"/>
  <c r="AE250" i="1"/>
  <c r="AF250" i="1"/>
  <c r="AG250" i="1"/>
  <c r="AH250" i="1"/>
  <c r="CV250" i="1" s="1"/>
  <c r="AI250" i="1"/>
  <c r="CW250" i="1" s="1"/>
  <c r="AJ250" i="1"/>
  <c r="CX250" i="1" s="1"/>
  <c r="CQ250" i="1"/>
  <c r="CR250" i="1"/>
  <c r="CS250" i="1"/>
  <c r="CT250" i="1"/>
  <c r="CU250" i="1"/>
  <c r="FR250" i="1"/>
  <c r="GL250" i="1"/>
  <c r="GO250" i="1"/>
  <c r="GP250" i="1"/>
  <c r="GV250" i="1"/>
  <c r="HC250" i="1" s="1"/>
  <c r="GX250" i="1" s="1"/>
  <c r="I251" i="1"/>
  <c r="S251" i="1" s="1"/>
  <c r="V251" i="1"/>
  <c r="AC251" i="1"/>
  <c r="AB251" i="1" s="1"/>
  <c r="AD251" i="1"/>
  <c r="AE251" i="1"/>
  <c r="AF251" i="1"/>
  <c r="AG251" i="1"/>
  <c r="AH251" i="1"/>
  <c r="CV251" i="1" s="1"/>
  <c r="AI251" i="1"/>
  <c r="CW251" i="1" s="1"/>
  <c r="AJ251" i="1"/>
  <c r="CX251" i="1" s="1"/>
  <c r="CQ251" i="1"/>
  <c r="CR251" i="1"/>
  <c r="CS251" i="1"/>
  <c r="R251" i="1" s="1"/>
  <c r="CT251" i="1"/>
  <c r="CU251" i="1"/>
  <c r="FR251" i="1"/>
  <c r="GL251" i="1"/>
  <c r="GO251" i="1"/>
  <c r="GP251" i="1"/>
  <c r="GV251" i="1"/>
  <c r="HC251" i="1" s="1"/>
  <c r="GX251" i="1" s="1"/>
  <c r="I252" i="1"/>
  <c r="Q252" i="1"/>
  <c r="AC252" i="1"/>
  <c r="AD252" i="1"/>
  <c r="AE252" i="1"/>
  <c r="AF252" i="1"/>
  <c r="AG252" i="1"/>
  <c r="CU252" i="1" s="1"/>
  <c r="AH252" i="1"/>
  <c r="CV252" i="1" s="1"/>
  <c r="AI252" i="1"/>
  <c r="CW252" i="1" s="1"/>
  <c r="V252" i="1" s="1"/>
  <c r="AJ252" i="1"/>
  <c r="CX252" i="1" s="1"/>
  <c r="W252" i="1" s="1"/>
  <c r="CQ252" i="1"/>
  <c r="CR252" i="1"/>
  <c r="CS252" i="1"/>
  <c r="R252" i="1" s="1"/>
  <c r="CT252" i="1"/>
  <c r="FR252" i="1"/>
  <c r="GL252" i="1"/>
  <c r="GO252" i="1"/>
  <c r="GP252" i="1"/>
  <c r="GV252" i="1"/>
  <c r="HC252" i="1" s="1"/>
  <c r="GX252" i="1" s="1"/>
  <c r="C253" i="1"/>
  <c r="D253" i="1"/>
  <c r="U253" i="1"/>
  <c r="G787" i="6" s="1"/>
  <c r="V253" i="1"/>
  <c r="G790" i="6" s="1"/>
  <c r="W253" i="1"/>
  <c r="AC253" i="1"/>
  <c r="AE253" i="1"/>
  <c r="AD253" i="1" s="1"/>
  <c r="AF253" i="1"/>
  <c r="AG253" i="1"/>
  <c r="AH253" i="1"/>
  <c r="AI253" i="1"/>
  <c r="AJ253" i="1"/>
  <c r="CQ253" i="1"/>
  <c r="CR253" i="1"/>
  <c r="CS253" i="1"/>
  <c r="CT253" i="1"/>
  <c r="CU253" i="1"/>
  <c r="T253" i="1" s="1"/>
  <c r="CV253" i="1"/>
  <c r="CW253" i="1"/>
  <c r="CX253" i="1"/>
  <c r="FR253" i="1"/>
  <c r="GL253" i="1"/>
  <c r="GO253" i="1"/>
  <c r="GP253" i="1"/>
  <c r="GV253" i="1"/>
  <c r="HC253" i="1" s="1"/>
  <c r="GX253" i="1" s="1"/>
  <c r="C254" i="1"/>
  <c r="D254" i="1"/>
  <c r="T254" i="1"/>
  <c r="U254" i="1"/>
  <c r="G802" i="6" s="1"/>
  <c r="AC254" i="1"/>
  <c r="AE254" i="1"/>
  <c r="AD254" i="1" s="1"/>
  <c r="AF254" i="1"/>
  <c r="AG254" i="1"/>
  <c r="AH254" i="1"/>
  <c r="AI254" i="1"/>
  <c r="AJ254" i="1"/>
  <c r="CX254" i="1" s="1"/>
  <c r="W254" i="1" s="1"/>
  <c r="CQ254" i="1"/>
  <c r="CR254" i="1"/>
  <c r="CS254" i="1"/>
  <c r="CT254" i="1"/>
  <c r="CU254" i="1"/>
  <c r="CV254" i="1"/>
  <c r="CW254" i="1"/>
  <c r="FR254" i="1"/>
  <c r="GL254" i="1"/>
  <c r="GO254" i="1"/>
  <c r="GP254" i="1"/>
  <c r="GV254" i="1"/>
  <c r="HC254" i="1" s="1"/>
  <c r="GX254" i="1" s="1"/>
  <c r="C255" i="1"/>
  <c r="D255" i="1"/>
  <c r="U255" i="1"/>
  <c r="G817" i="6" s="1"/>
  <c r="V255" i="1"/>
  <c r="G820" i="6" s="1"/>
  <c r="AC255" i="1"/>
  <c r="AE255" i="1"/>
  <c r="AD255" i="1" s="1"/>
  <c r="AF255" i="1"/>
  <c r="AG255" i="1"/>
  <c r="CU255" i="1" s="1"/>
  <c r="T255" i="1" s="1"/>
  <c r="AH255" i="1"/>
  <c r="AI255" i="1"/>
  <c r="AJ255" i="1"/>
  <c r="CX255" i="1" s="1"/>
  <c r="W255" i="1" s="1"/>
  <c r="CQ255" i="1"/>
  <c r="CR255" i="1"/>
  <c r="CS255" i="1"/>
  <c r="CT255" i="1"/>
  <c r="CV255" i="1"/>
  <c r="CW255" i="1"/>
  <c r="FR255" i="1"/>
  <c r="GL255" i="1"/>
  <c r="GO255" i="1"/>
  <c r="GP255" i="1"/>
  <c r="GV255" i="1"/>
  <c r="HC255" i="1" s="1"/>
  <c r="GX255" i="1"/>
  <c r="C256" i="1"/>
  <c r="D256" i="1"/>
  <c r="I256" i="1"/>
  <c r="K256" i="1"/>
  <c r="T256" i="1"/>
  <c r="AC256" i="1"/>
  <c r="AE256" i="1"/>
  <c r="AD256" i="1" s="1"/>
  <c r="AF256" i="1"/>
  <c r="AG256" i="1"/>
  <c r="AH256" i="1"/>
  <c r="AI256" i="1"/>
  <c r="AJ256" i="1"/>
  <c r="CQ256" i="1"/>
  <c r="CR256" i="1"/>
  <c r="CS256" i="1"/>
  <c r="CT256" i="1"/>
  <c r="CU256" i="1"/>
  <c r="CV256" i="1"/>
  <c r="CW256" i="1"/>
  <c r="CX256" i="1"/>
  <c r="W256" i="1" s="1"/>
  <c r="FR256" i="1"/>
  <c r="GL256" i="1"/>
  <c r="GO256" i="1"/>
  <c r="GP256" i="1"/>
  <c r="GV256" i="1"/>
  <c r="HC256" i="1" s="1"/>
  <c r="GX256" i="1" s="1"/>
  <c r="I257" i="1"/>
  <c r="P257" i="1"/>
  <c r="CP257" i="1" s="1"/>
  <c r="O257" i="1" s="1"/>
  <c r="S257" i="1"/>
  <c r="T257" i="1"/>
  <c r="V257" i="1"/>
  <c r="AC257" i="1"/>
  <c r="AB257" i="1" s="1"/>
  <c r="AD257" i="1"/>
  <c r="AE257" i="1"/>
  <c r="AF257" i="1"/>
  <c r="AG257" i="1"/>
  <c r="AH257" i="1"/>
  <c r="CV257" i="1" s="1"/>
  <c r="U257" i="1" s="1"/>
  <c r="AI257" i="1"/>
  <c r="CW257" i="1" s="1"/>
  <c r="AJ257" i="1"/>
  <c r="CX257" i="1" s="1"/>
  <c r="W257" i="1" s="1"/>
  <c r="CQ257" i="1"/>
  <c r="CR257" i="1"/>
  <c r="Q257" i="1" s="1"/>
  <c r="CS257" i="1"/>
  <c r="R257" i="1" s="1"/>
  <c r="CT257" i="1"/>
  <c r="CU257" i="1"/>
  <c r="FR257" i="1"/>
  <c r="GL257" i="1"/>
  <c r="GO257" i="1"/>
  <c r="GP257" i="1"/>
  <c r="GV257" i="1"/>
  <c r="GX257" i="1"/>
  <c r="HC257" i="1"/>
  <c r="I258" i="1"/>
  <c r="AC258" i="1"/>
  <c r="AD258" i="1"/>
  <c r="AE258" i="1"/>
  <c r="AF258" i="1"/>
  <c r="AG258" i="1"/>
  <c r="CU258" i="1" s="1"/>
  <c r="AH258" i="1"/>
  <c r="CV258" i="1" s="1"/>
  <c r="AI258" i="1"/>
  <c r="CW258" i="1" s="1"/>
  <c r="AJ258" i="1"/>
  <c r="CX258" i="1" s="1"/>
  <c r="CQ258" i="1"/>
  <c r="CR258" i="1"/>
  <c r="CS258" i="1"/>
  <c r="CT258" i="1"/>
  <c r="FR258" i="1"/>
  <c r="GL258" i="1"/>
  <c r="GO258" i="1"/>
  <c r="GP258" i="1"/>
  <c r="GV258" i="1"/>
  <c r="HC258" i="1" s="1"/>
  <c r="GX258" i="1" s="1"/>
  <c r="I259" i="1"/>
  <c r="R259" i="1"/>
  <c r="S259" i="1"/>
  <c r="AB259" i="1"/>
  <c r="AC259" i="1"/>
  <c r="AD259" i="1"/>
  <c r="AE259" i="1"/>
  <c r="AF259" i="1"/>
  <c r="AG259" i="1"/>
  <c r="AH259" i="1"/>
  <c r="AI259" i="1"/>
  <c r="AJ259" i="1"/>
  <c r="CQ259" i="1"/>
  <c r="P259" i="1" s="1"/>
  <c r="CP259" i="1" s="1"/>
  <c r="O259" i="1" s="1"/>
  <c r="CR259" i="1"/>
  <c r="Q259" i="1" s="1"/>
  <c r="CS259" i="1"/>
  <c r="CT259" i="1"/>
  <c r="CU259" i="1"/>
  <c r="T259" i="1" s="1"/>
  <c r="CV259" i="1"/>
  <c r="U259" i="1" s="1"/>
  <c r="CW259" i="1"/>
  <c r="V259" i="1" s="1"/>
  <c r="CX259" i="1"/>
  <c r="W259" i="1" s="1"/>
  <c r="CY259" i="1"/>
  <c r="X259" i="1" s="1"/>
  <c r="CZ259" i="1"/>
  <c r="Y259" i="1" s="1"/>
  <c r="GM259" i="1" s="1"/>
  <c r="GN259" i="1" s="1"/>
  <c r="FR259" i="1"/>
  <c r="GL259" i="1"/>
  <c r="GO259" i="1"/>
  <c r="GP259" i="1"/>
  <c r="GV259" i="1"/>
  <c r="HC259" i="1"/>
  <c r="GX259" i="1" s="1"/>
  <c r="C260" i="1"/>
  <c r="D260" i="1"/>
  <c r="T260" i="1"/>
  <c r="U260" i="1"/>
  <c r="G859" i="6" s="1"/>
  <c r="V260" i="1"/>
  <c r="G862" i="6" s="1"/>
  <c r="AC260" i="1"/>
  <c r="AE260" i="1"/>
  <c r="AD260" i="1" s="1"/>
  <c r="AF260" i="1"/>
  <c r="AG260" i="1"/>
  <c r="AH260" i="1"/>
  <c r="AI260" i="1"/>
  <c r="AJ260" i="1"/>
  <c r="CX260" i="1" s="1"/>
  <c r="W260" i="1" s="1"/>
  <c r="CQ260" i="1"/>
  <c r="CR260" i="1"/>
  <c r="CS260" i="1"/>
  <c r="CT260" i="1"/>
  <c r="CU260" i="1"/>
  <c r="CV260" i="1"/>
  <c r="CW260" i="1"/>
  <c r="FR260" i="1"/>
  <c r="GL260" i="1"/>
  <c r="GO260" i="1"/>
  <c r="GP260" i="1"/>
  <c r="GV260" i="1"/>
  <c r="GX260" i="1"/>
  <c r="HC260" i="1"/>
  <c r="C261" i="1"/>
  <c r="D261" i="1"/>
  <c r="U261" i="1"/>
  <c r="G874" i="6" s="1"/>
  <c r="V261" i="1"/>
  <c r="G877" i="6" s="1"/>
  <c r="AC261" i="1"/>
  <c r="AE261" i="1"/>
  <c r="AD261" i="1" s="1"/>
  <c r="AF261" i="1"/>
  <c r="AG261" i="1"/>
  <c r="CU261" i="1" s="1"/>
  <c r="T261" i="1" s="1"/>
  <c r="AH261" i="1"/>
  <c r="AI261" i="1"/>
  <c r="AJ261" i="1"/>
  <c r="CX261" i="1" s="1"/>
  <c r="W261" i="1" s="1"/>
  <c r="CQ261" i="1"/>
  <c r="CR261" i="1"/>
  <c r="CS261" i="1"/>
  <c r="CT261" i="1"/>
  <c r="CV261" i="1"/>
  <c r="CW261" i="1"/>
  <c r="FR261" i="1"/>
  <c r="GL261" i="1"/>
  <c r="GO261" i="1"/>
  <c r="GP261" i="1"/>
  <c r="GV261" i="1"/>
  <c r="HC261" i="1"/>
  <c r="GX261" i="1" s="1"/>
  <c r="C262" i="1"/>
  <c r="D262" i="1"/>
  <c r="I262" i="1"/>
  <c r="I263" i="1" s="1"/>
  <c r="K262" i="1"/>
  <c r="W262" i="1"/>
  <c r="AC262" i="1"/>
  <c r="AE262" i="1"/>
  <c r="AD262" i="1" s="1"/>
  <c r="AF262" i="1"/>
  <c r="AG262" i="1"/>
  <c r="AH262" i="1"/>
  <c r="AI262" i="1"/>
  <c r="AJ262" i="1"/>
  <c r="CQ262" i="1"/>
  <c r="CR262" i="1"/>
  <c r="CS262" i="1"/>
  <c r="CT262" i="1"/>
  <c r="CU262" i="1"/>
  <c r="T262" i="1" s="1"/>
  <c r="CV262" i="1"/>
  <c r="CW262" i="1"/>
  <c r="CX262" i="1"/>
  <c r="FR262" i="1"/>
  <c r="GL262" i="1"/>
  <c r="GO262" i="1"/>
  <c r="GP262" i="1"/>
  <c r="GV262" i="1"/>
  <c r="HC262" i="1" s="1"/>
  <c r="GX262" i="1" s="1"/>
  <c r="S263" i="1"/>
  <c r="T263" i="1"/>
  <c r="U263" i="1"/>
  <c r="AC263" i="1"/>
  <c r="AE263" i="1"/>
  <c r="AD263" i="1" s="1"/>
  <c r="AB263" i="1" s="1"/>
  <c r="AF263" i="1"/>
  <c r="AG263" i="1"/>
  <c r="AH263" i="1"/>
  <c r="AI263" i="1"/>
  <c r="CW263" i="1" s="1"/>
  <c r="V263" i="1" s="1"/>
  <c r="AJ263" i="1"/>
  <c r="CX263" i="1" s="1"/>
  <c r="W263" i="1" s="1"/>
  <c r="CQ263" i="1"/>
  <c r="P263" i="1" s="1"/>
  <c r="CP263" i="1" s="1"/>
  <c r="O263" i="1" s="1"/>
  <c r="CR263" i="1"/>
  <c r="Q263" i="1" s="1"/>
  <c r="CS263" i="1"/>
  <c r="R263" i="1" s="1"/>
  <c r="CT263" i="1"/>
  <c r="CU263" i="1"/>
  <c r="CV263" i="1"/>
  <c r="FR263" i="1"/>
  <c r="GL263" i="1"/>
  <c r="GO263" i="1"/>
  <c r="GP263" i="1"/>
  <c r="GV263" i="1"/>
  <c r="HC263" i="1"/>
  <c r="GX263" i="1" s="1"/>
  <c r="I264" i="1"/>
  <c r="Q264" i="1" s="1"/>
  <c r="P264" i="1"/>
  <c r="AC264" i="1"/>
  <c r="AE264" i="1"/>
  <c r="AD264" i="1" s="1"/>
  <c r="AF264" i="1"/>
  <c r="AG264" i="1"/>
  <c r="CU264" i="1" s="1"/>
  <c r="AH264" i="1"/>
  <c r="CV264" i="1" s="1"/>
  <c r="AI264" i="1"/>
  <c r="CW264" i="1" s="1"/>
  <c r="AJ264" i="1"/>
  <c r="CX264" i="1" s="1"/>
  <c r="CQ264" i="1"/>
  <c r="CR264" i="1"/>
  <c r="CS264" i="1"/>
  <c r="CT264" i="1"/>
  <c r="FR264" i="1"/>
  <c r="GL264" i="1"/>
  <c r="GO264" i="1"/>
  <c r="GP264" i="1"/>
  <c r="GV264" i="1"/>
  <c r="HC264" i="1" s="1"/>
  <c r="GX264" i="1" s="1"/>
  <c r="AC265" i="1"/>
  <c r="AB265" i="1" s="1"/>
  <c r="AD265" i="1"/>
  <c r="AE265" i="1"/>
  <c r="AF265" i="1"/>
  <c r="AG265" i="1"/>
  <c r="CU265" i="1" s="1"/>
  <c r="AH265" i="1"/>
  <c r="AI265" i="1"/>
  <c r="AJ265" i="1"/>
  <c r="CQ265" i="1"/>
  <c r="CR265" i="1"/>
  <c r="CS265" i="1"/>
  <c r="CT265" i="1"/>
  <c r="CV265" i="1"/>
  <c r="CW265" i="1"/>
  <c r="CX265" i="1"/>
  <c r="FR265" i="1"/>
  <c r="GL265" i="1"/>
  <c r="GO265" i="1"/>
  <c r="GP265" i="1"/>
  <c r="GV265" i="1"/>
  <c r="HC265" i="1"/>
  <c r="B267" i="1"/>
  <c r="B244" i="1" s="1"/>
  <c r="C267" i="1"/>
  <c r="C244" i="1" s="1"/>
  <c r="D267" i="1"/>
  <c r="D244" i="1" s="1"/>
  <c r="F267" i="1"/>
  <c r="F244" i="1" s="1"/>
  <c r="G267" i="1"/>
  <c r="G244" i="1" s="1"/>
  <c r="BB267" i="1"/>
  <c r="BB244" i="1" s="1"/>
  <c r="BC267" i="1"/>
  <c r="BD267" i="1"/>
  <c r="BD244" i="1" s="1"/>
  <c r="BX267" i="1"/>
  <c r="CK267" i="1"/>
  <c r="CK244" i="1" s="1"/>
  <c r="CL267" i="1"/>
  <c r="CL244" i="1" s="1"/>
  <c r="CM267" i="1"/>
  <c r="CM244" i="1" s="1"/>
  <c r="F292" i="1"/>
  <c r="D297" i="1"/>
  <c r="E299" i="1"/>
  <c r="Z299" i="1"/>
  <c r="AA299" i="1"/>
  <c r="AM299" i="1"/>
  <c r="AN299" i="1"/>
  <c r="BC299" i="1"/>
  <c r="BE299" i="1"/>
  <c r="BF299" i="1"/>
  <c r="BG299" i="1"/>
  <c r="BH299" i="1"/>
  <c r="BI299" i="1"/>
  <c r="BJ299" i="1"/>
  <c r="BK299" i="1"/>
  <c r="BL299" i="1"/>
  <c r="BM299" i="1"/>
  <c r="BN299" i="1"/>
  <c r="BO299" i="1"/>
  <c r="BP299" i="1"/>
  <c r="BQ299" i="1"/>
  <c r="BR299" i="1"/>
  <c r="BS299" i="1"/>
  <c r="BT299" i="1"/>
  <c r="BU299" i="1"/>
  <c r="BV299" i="1"/>
  <c r="BW299" i="1"/>
  <c r="BX299" i="1"/>
  <c r="CK299" i="1"/>
  <c r="CL299" i="1"/>
  <c r="CN299" i="1"/>
  <c r="CO299" i="1"/>
  <c r="CP299" i="1"/>
  <c r="CQ299" i="1"/>
  <c r="CR299" i="1"/>
  <c r="CS299" i="1"/>
  <c r="CT299" i="1"/>
  <c r="CU299" i="1"/>
  <c r="CV299" i="1"/>
  <c r="CW299" i="1"/>
  <c r="CX299" i="1"/>
  <c r="CY299" i="1"/>
  <c r="CZ299" i="1"/>
  <c r="DA299" i="1"/>
  <c r="DB299" i="1"/>
  <c r="DC299" i="1"/>
  <c r="DD299" i="1"/>
  <c r="DE299" i="1"/>
  <c r="DF299" i="1"/>
  <c r="DG299" i="1"/>
  <c r="DH299" i="1"/>
  <c r="DI299" i="1"/>
  <c r="DJ299" i="1"/>
  <c r="DK299" i="1"/>
  <c r="DL299" i="1"/>
  <c r="DM299" i="1"/>
  <c r="DN299" i="1"/>
  <c r="DO299" i="1"/>
  <c r="DP299" i="1"/>
  <c r="DQ299" i="1"/>
  <c r="DR299" i="1"/>
  <c r="DS299" i="1"/>
  <c r="DT299" i="1"/>
  <c r="DU299" i="1"/>
  <c r="DV299" i="1"/>
  <c r="DW299" i="1"/>
  <c r="DX299" i="1"/>
  <c r="DY299" i="1"/>
  <c r="DZ299" i="1"/>
  <c r="EA299" i="1"/>
  <c r="EB299" i="1"/>
  <c r="EC299" i="1"/>
  <c r="ED299" i="1"/>
  <c r="EE299" i="1"/>
  <c r="EF299" i="1"/>
  <c r="EG299" i="1"/>
  <c r="EH299" i="1"/>
  <c r="EI299" i="1"/>
  <c r="EJ299" i="1"/>
  <c r="EK299" i="1"/>
  <c r="EL299" i="1"/>
  <c r="EM299" i="1"/>
  <c r="EN299" i="1"/>
  <c r="EO299" i="1"/>
  <c r="EP299" i="1"/>
  <c r="EQ299" i="1"/>
  <c r="ER299" i="1"/>
  <c r="ES299" i="1"/>
  <c r="ET299" i="1"/>
  <c r="EU299" i="1"/>
  <c r="EV299" i="1"/>
  <c r="EW299" i="1"/>
  <c r="EX299" i="1"/>
  <c r="EY299" i="1"/>
  <c r="EZ299" i="1"/>
  <c r="FA299" i="1"/>
  <c r="FB299" i="1"/>
  <c r="FC299" i="1"/>
  <c r="FD299" i="1"/>
  <c r="FE299" i="1"/>
  <c r="FF299" i="1"/>
  <c r="FG299" i="1"/>
  <c r="FH299" i="1"/>
  <c r="FI299" i="1"/>
  <c r="FJ299" i="1"/>
  <c r="FK299" i="1"/>
  <c r="FL299" i="1"/>
  <c r="FM299" i="1"/>
  <c r="FN299" i="1"/>
  <c r="FO299" i="1"/>
  <c r="FP299" i="1"/>
  <c r="FQ299" i="1"/>
  <c r="FR299" i="1"/>
  <c r="FS299" i="1"/>
  <c r="FT299" i="1"/>
  <c r="FU299" i="1"/>
  <c r="FV299" i="1"/>
  <c r="FW299" i="1"/>
  <c r="FX299" i="1"/>
  <c r="FY299" i="1"/>
  <c r="FZ299" i="1"/>
  <c r="GA299" i="1"/>
  <c r="GB299" i="1"/>
  <c r="GC299" i="1"/>
  <c r="GD299" i="1"/>
  <c r="GE299" i="1"/>
  <c r="GF299" i="1"/>
  <c r="GG299" i="1"/>
  <c r="GH299" i="1"/>
  <c r="GI299" i="1"/>
  <c r="GJ299" i="1"/>
  <c r="GK299" i="1"/>
  <c r="GL299" i="1"/>
  <c r="GM299" i="1"/>
  <c r="GN299" i="1"/>
  <c r="GO299" i="1"/>
  <c r="GP299" i="1"/>
  <c r="GQ299" i="1"/>
  <c r="GR299" i="1"/>
  <c r="GS299" i="1"/>
  <c r="GT299" i="1"/>
  <c r="GU299" i="1"/>
  <c r="GV299" i="1"/>
  <c r="GW299" i="1"/>
  <c r="GX299" i="1"/>
  <c r="C301" i="1"/>
  <c r="D301" i="1"/>
  <c r="V301" i="1"/>
  <c r="G952" i="6" s="1"/>
  <c r="AC301" i="1"/>
  <c r="AE301" i="1"/>
  <c r="AD301" i="1" s="1"/>
  <c r="AF301" i="1"/>
  <c r="AG301" i="1"/>
  <c r="AH301" i="1"/>
  <c r="AI301" i="1"/>
  <c r="AJ301" i="1"/>
  <c r="CQ301" i="1"/>
  <c r="CR301" i="1"/>
  <c r="CS301" i="1"/>
  <c r="CT301" i="1"/>
  <c r="CU301" i="1"/>
  <c r="T301" i="1" s="1"/>
  <c r="CV301" i="1"/>
  <c r="CW301" i="1"/>
  <c r="CX301" i="1"/>
  <c r="W301" i="1" s="1"/>
  <c r="FR301" i="1"/>
  <c r="GL301" i="1"/>
  <c r="GO301" i="1"/>
  <c r="GP301" i="1"/>
  <c r="GV301" i="1"/>
  <c r="HC301" i="1" s="1"/>
  <c r="GX301" i="1" s="1"/>
  <c r="C302" i="1"/>
  <c r="D302" i="1"/>
  <c r="T302" i="1"/>
  <c r="U302" i="1"/>
  <c r="G964" i="6" s="1"/>
  <c r="AC302" i="1"/>
  <c r="AE302" i="1"/>
  <c r="AD302" i="1" s="1"/>
  <c r="AF302" i="1"/>
  <c r="AG302" i="1"/>
  <c r="AH302" i="1"/>
  <c r="AI302" i="1"/>
  <c r="AJ302" i="1"/>
  <c r="CX302" i="1" s="1"/>
  <c r="W302" i="1" s="1"/>
  <c r="CQ302" i="1"/>
  <c r="CR302" i="1"/>
  <c r="CS302" i="1"/>
  <c r="CT302" i="1"/>
  <c r="CU302" i="1"/>
  <c r="CV302" i="1"/>
  <c r="CW302" i="1"/>
  <c r="FR302" i="1"/>
  <c r="GL302" i="1"/>
  <c r="GO302" i="1"/>
  <c r="GP302" i="1"/>
  <c r="GV302" i="1"/>
  <c r="HC302" i="1"/>
  <c r="GX302" i="1" s="1"/>
  <c r="C303" i="1"/>
  <c r="D303" i="1"/>
  <c r="U303" i="1"/>
  <c r="G979" i="6" s="1"/>
  <c r="V303" i="1"/>
  <c r="G982" i="6" s="1"/>
  <c r="AC303" i="1"/>
  <c r="AD303" i="1"/>
  <c r="AE303" i="1"/>
  <c r="AF303" i="1"/>
  <c r="AG303" i="1"/>
  <c r="CU303" i="1" s="1"/>
  <c r="T303" i="1" s="1"/>
  <c r="AH303" i="1"/>
  <c r="AI303" i="1"/>
  <c r="AJ303" i="1"/>
  <c r="CX303" i="1" s="1"/>
  <c r="W303" i="1" s="1"/>
  <c r="CQ303" i="1"/>
  <c r="CR303" i="1"/>
  <c r="CS303" i="1"/>
  <c r="CT303" i="1"/>
  <c r="CV303" i="1"/>
  <c r="CW303" i="1"/>
  <c r="FR303" i="1"/>
  <c r="GL303" i="1"/>
  <c r="GO303" i="1"/>
  <c r="GP303" i="1"/>
  <c r="GV303" i="1"/>
  <c r="HC303" i="1" s="1"/>
  <c r="GX303" i="1" s="1"/>
  <c r="C304" i="1"/>
  <c r="D304" i="1"/>
  <c r="I304" i="1"/>
  <c r="K304" i="1"/>
  <c r="T304" i="1"/>
  <c r="W304" i="1"/>
  <c r="AC304" i="1"/>
  <c r="AE304" i="1"/>
  <c r="AD304" i="1" s="1"/>
  <c r="AF304" i="1"/>
  <c r="AG304" i="1"/>
  <c r="AH304" i="1"/>
  <c r="AI304" i="1"/>
  <c r="AJ304" i="1"/>
  <c r="CQ304" i="1"/>
  <c r="CR304" i="1"/>
  <c r="CS304" i="1"/>
  <c r="CT304" i="1"/>
  <c r="CU304" i="1"/>
  <c r="CV304" i="1"/>
  <c r="CW304" i="1"/>
  <c r="CX304" i="1"/>
  <c r="FR304" i="1"/>
  <c r="GL304" i="1"/>
  <c r="GO304" i="1"/>
  <c r="GP304" i="1"/>
  <c r="GV304" i="1"/>
  <c r="HC304" i="1"/>
  <c r="GX304" i="1" s="1"/>
  <c r="I305" i="1"/>
  <c r="AC305" i="1"/>
  <c r="AB305" i="1" s="1"/>
  <c r="AD305" i="1"/>
  <c r="AE305" i="1"/>
  <c r="AF305" i="1"/>
  <c r="AG305" i="1"/>
  <c r="CU305" i="1" s="1"/>
  <c r="AH305" i="1"/>
  <c r="CV305" i="1" s="1"/>
  <c r="AI305" i="1"/>
  <c r="CW305" i="1" s="1"/>
  <c r="AJ305" i="1"/>
  <c r="CX305" i="1" s="1"/>
  <c r="CQ305" i="1"/>
  <c r="CR305" i="1"/>
  <c r="Q305" i="1" s="1"/>
  <c r="CS305" i="1"/>
  <c r="CT305" i="1"/>
  <c r="FR305" i="1"/>
  <c r="GL305" i="1"/>
  <c r="GO305" i="1"/>
  <c r="GP305" i="1"/>
  <c r="GV305" i="1"/>
  <c r="HC305" i="1" s="1"/>
  <c r="I306" i="1"/>
  <c r="R306" i="1" s="1"/>
  <c r="AC306" i="1"/>
  <c r="AB306" i="1" s="1"/>
  <c r="AD306" i="1"/>
  <c r="AE306" i="1"/>
  <c r="AF306" i="1"/>
  <c r="AG306" i="1"/>
  <c r="CU306" i="1" s="1"/>
  <c r="AH306" i="1"/>
  <c r="CV306" i="1" s="1"/>
  <c r="U306" i="1" s="1"/>
  <c r="AI306" i="1"/>
  <c r="CW306" i="1" s="1"/>
  <c r="V306" i="1" s="1"/>
  <c r="AJ306" i="1"/>
  <c r="CX306" i="1" s="1"/>
  <c r="W306" i="1" s="1"/>
  <c r="CQ306" i="1"/>
  <c r="CR306" i="1"/>
  <c r="Q306" i="1" s="1"/>
  <c r="CS306" i="1"/>
  <c r="CT306" i="1"/>
  <c r="S306" i="1" s="1"/>
  <c r="FR306" i="1"/>
  <c r="GL306" i="1"/>
  <c r="GO306" i="1"/>
  <c r="GP306" i="1"/>
  <c r="GV306" i="1"/>
  <c r="HC306" i="1" s="1"/>
  <c r="GX306" i="1" s="1"/>
  <c r="AB307" i="1"/>
  <c r="AC307" i="1"/>
  <c r="AE307" i="1"/>
  <c r="AD307" i="1" s="1"/>
  <c r="AF307" i="1"/>
  <c r="AG307" i="1"/>
  <c r="AH307" i="1"/>
  <c r="AI307" i="1"/>
  <c r="AJ307" i="1"/>
  <c r="CQ307" i="1"/>
  <c r="CR307" i="1"/>
  <c r="CS307" i="1"/>
  <c r="CT307" i="1"/>
  <c r="CU307" i="1"/>
  <c r="CV307" i="1"/>
  <c r="CW307" i="1"/>
  <c r="CX307" i="1"/>
  <c r="FR307" i="1"/>
  <c r="GL307" i="1"/>
  <c r="GO307" i="1"/>
  <c r="GP307" i="1"/>
  <c r="GV307" i="1"/>
  <c r="HC307" i="1" s="1"/>
  <c r="C308" i="1"/>
  <c r="D308" i="1"/>
  <c r="T308" i="1"/>
  <c r="U308" i="1"/>
  <c r="G1021" i="6" s="1"/>
  <c r="V308" i="1"/>
  <c r="G1024" i="6" s="1"/>
  <c r="AC308" i="1"/>
  <c r="AE308" i="1"/>
  <c r="AD308" i="1" s="1"/>
  <c r="AB308" i="1" s="1"/>
  <c r="AF308" i="1"/>
  <c r="AG308" i="1"/>
  <c r="AH308" i="1"/>
  <c r="AI308" i="1"/>
  <c r="AJ308" i="1"/>
  <c r="CX308" i="1" s="1"/>
  <c r="W308" i="1" s="1"/>
  <c r="CQ308" i="1"/>
  <c r="CR308" i="1"/>
  <c r="CS308" i="1"/>
  <c r="CT308" i="1"/>
  <c r="CU308" i="1"/>
  <c r="CV308" i="1"/>
  <c r="CW308" i="1"/>
  <c r="FR308" i="1"/>
  <c r="GL308" i="1"/>
  <c r="GO308" i="1"/>
  <c r="GP308" i="1"/>
  <c r="GV308" i="1"/>
  <c r="HC308" i="1"/>
  <c r="GX308" i="1" s="1"/>
  <c r="C309" i="1"/>
  <c r="D309" i="1"/>
  <c r="U309" i="1"/>
  <c r="G1036" i="6" s="1"/>
  <c r="V309" i="1"/>
  <c r="G1039" i="6" s="1"/>
  <c r="W309" i="1"/>
  <c r="AC309" i="1"/>
  <c r="AE309" i="1"/>
  <c r="AD309" i="1" s="1"/>
  <c r="AF309" i="1"/>
  <c r="AG309" i="1"/>
  <c r="CU309" i="1" s="1"/>
  <c r="T309" i="1" s="1"/>
  <c r="AH309" i="1"/>
  <c r="AI309" i="1"/>
  <c r="AJ309" i="1"/>
  <c r="CX309" i="1" s="1"/>
  <c r="CQ309" i="1"/>
  <c r="CR309" i="1"/>
  <c r="CS309" i="1"/>
  <c r="CT309" i="1"/>
  <c r="CV309" i="1"/>
  <c r="CW309" i="1"/>
  <c r="FR309" i="1"/>
  <c r="GL309" i="1"/>
  <c r="GO309" i="1"/>
  <c r="GP309" i="1"/>
  <c r="GV309" i="1"/>
  <c r="HC309" i="1" s="1"/>
  <c r="GX309" i="1" s="1"/>
  <c r="C310" i="1"/>
  <c r="D310" i="1"/>
  <c r="U310" i="1"/>
  <c r="G1051" i="6" s="1"/>
  <c r="AC310" i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T310" i="1" s="1"/>
  <c r="CV310" i="1"/>
  <c r="CW310" i="1"/>
  <c r="CX310" i="1"/>
  <c r="W310" i="1" s="1"/>
  <c r="FR310" i="1"/>
  <c r="GL310" i="1"/>
  <c r="GO310" i="1"/>
  <c r="GP310" i="1"/>
  <c r="GV310" i="1"/>
  <c r="HC310" i="1"/>
  <c r="GX310" i="1" s="1"/>
  <c r="C311" i="1"/>
  <c r="D311" i="1"/>
  <c r="U311" i="1"/>
  <c r="G1075" i="6" s="1"/>
  <c r="V311" i="1"/>
  <c r="G1078" i="6" s="1"/>
  <c r="W311" i="1"/>
  <c r="AC311" i="1"/>
  <c r="AE311" i="1"/>
  <c r="AD311" i="1" s="1"/>
  <c r="AB311" i="1" s="1"/>
  <c r="AF311" i="1"/>
  <c r="AG311" i="1"/>
  <c r="AH311" i="1"/>
  <c r="AI311" i="1"/>
  <c r="AJ311" i="1"/>
  <c r="CX311" i="1" s="1"/>
  <c r="CQ311" i="1"/>
  <c r="CR311" i="1"/>
  <c r="CS311" i="1"/>
  <c r="CT311" i="1"/>
  <c r="CU311" i="1"/>
  <c r="T311" i="1" s="1"/>
  <c r="CV311" i="1"/>
  <c r="CW311" i="1"/>
  <c r="FR311" i="1"/>
  <c r="GL311" i="1"/>
  <c r="GO311" i="1"/>
  <c r="GP311" i="1"/>
  <c r="GV311" i="1"/>
  <c r="HC311" i="1" s="1"/>
  <c r="GX311" i="1" s="1"/>
  <c r="B313" i="1"/>
  <c r="B299" i="1" s="1"/>
  <c r="C313" i="1"/>
  <c r="C299" i="1" s="1"/>
  <c r="D313" i="1"/>
  <c r="D299" i="1" s="1"/>
  <c r="F313" i="1"/>
  <c r="F299" i="1" s="1"/>
  <c r="G313" i="1"/>
  <c r="G299" i="1" s="1"/>
  <c r="AO313" i="1"/>
  <c r="BB313" i="1"/>
  <c r="BB299" i="1" s="1"/>
  <c r="BX313" i="1"/>
  <c r="CK313" i="1"/>
  <c r="CL313" i="1"/>
  <c r="BC313" i="1" s="1"/>
  <c r="CM313" i="1"/>
  <c r="BD313" i="1" s="1"/>
  <c r="BD299" i="1" s="1"/>
  <c r="F326" i="1"/>
  <c r="F329" i="1"/>
  <c r="F338" i="1"/>
  <c r="D343" i="1"/>
  <c r="D345" i="1"/>
  <c r="E345" i="1"/>
  <c r="Z345" i="1"/>
  <c r="AA345" i="1"/>
  <c r="AM345" i="1"/>
  <c r="AN345" i="1"/>
  <c r="BE345" i="1"/>
  <c r="BF345" i="1"/>
  <c r="BG345" i="1"/>
  <c r="BH345" i="1"/>
  <c r="BI345" i="1"/>
  <c r="BJ345" i="1"/>
  <c r="BK345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CN345" i="1"/>
  <c r="CO345" i="1"/>
  <c r="CP345" i="1"/>
  <c r="CQ345" i="1"/>
  <c r="CR345" i="1"/>
  <c r="CS345" i="1"/>
  <c r="CT345" i="1"/>
  <c r="CU345" i="1"/>
  <c r="CV345" i="1"/>
  <c r="CW345" i="1"/>
  <c r="CX345" i="1"/>
  <c r="CY345" i="1"/>
  <c r="CZ345" i="1"/>
  <c r="DA345" i="1"/>
  <c r="DB345" i="1"/>
  <c r="DC345" i="1"/>
  <c r="DD345" i="1"/>
  <c r="DE345" i="1"/>
  <c r="DF345" i="1"/>
  <c r="DG345" i="1"/>
  <c r="DH345" i="1"/>
  <c r="DI345" i="1"/>
  <c r="DJ345" i="1"/>
  <c r="DK345" i="1"/>
  <c r="DL345" i="1"/>
  <c r="DM345" i="1"/>
  <c r="DN345" i="1"/>
  <c r="DO345" i="1"/>
  <c r="DP345" i="1"/>
  <c r="DQ345" i="1"/>
  <c r="DR345" i="1"/>
  <c r="DS345" i="1"/>
  <c r="DT345" i="1"/>
  <c r="DU345" i="1"/>
  <c r="DV345" i="1"/>
  <c r="DW345" i="1"/>
  <c r="DX345" i="1"/>
  <c r="DY345" i="1"/>
  <c r="DZ345" i="1"/>
  <c r="EA345" i="1"/>
  <c r="EB345" i="1"/>
  <c r="EC345" i="1"/>
  <c r="ED345" i="1"/>
  <c r="EE345" i="1"/>
  <c r="EF345" i="1"/>
  <c r="EG345" i="1"/>
  <c r="EH345" i="1"/>
  <c r="EI345" i="1"/>
  <c r="EJ345" i="1"/>
  <c r="EK345" i="1"/>
  <c r="EL345" i="1"/>
  <c r="EM345" i="1"/>
  <c r="EN345" i="1"/>
  <c r="EO345" i="1"/>
  <c r="EP345" i="1"/>
  <c r="EQ345" i="1"/>
  <c r="ER345" i="1"/>
  <c r="ES345" i="1"/>
  <c r="ET345" i="1"/>
  <c r="EU345" i="1"/>
  <c r="EV345" i="1"/>
  <c r="EW345" i="1"/>
  <c r="EX345" i="1"/>
  <c r="EY345" i="1"/>
  <c r="EZ345" i="1"/>
  <c r="FA345" i="1"/>
  <c r="FB345" i="1"/>
  <c r="FC345" i="1"/>
  <c r="FD345" i="1"/>
  <c r="FE345" i="1"/>
  <c r="FF345" i="1"/>
  <c r="FG345" i="1"/>
  <c r="FH345" i="1"/>
  <c r="FI345" i="1"/>
  <c r="FJ345" i="1"/>
  <c r="FK345" i="1"/>
  <c r="FL345" i="1"/>
  <c r="FM345" i="1"/>
  <c r="FN345" i="1"/>
  <c r="FO345" i="1"/>
  <c r="FP345" i="1"/>
  <c r="FQ345" i="1"/>
  <c r="FR345" i="1"/>
  <c r="FS345" i="1"/>
  <c r="FT345" i="1"/>
  <c r="FU345" i="1"/>
  <c r="FV345" i="1"/>
  <c r="FW345" i="1"/>
  <c r="FX345" i="1"/>
  <c r="FY345" i="1"/>
  <c r="FZ345" i="1"/>
  <c r="GA345" i="1"/>
  <c r="GB345" i="1"/>
  <c r="GC345" i="1"/>
  <c r="GD345" i="1"/>
  <c r="GE345" i="1"/>
  <c r="GF345" i="1"/>
  <c r="GG345" i="1"/>
  <c r="GH345" i="1"/>
  <c r="GI345" i="1"/>
  <c r="GJ345" i="1"/>
  <c r="GK345" i="1"/>
  <c r="GL345" i="1"/>
  <c r="GM345" i="1"/>
  <c r="GN345" i="1"/>
  <c r="GO345" i="1"/>
  <c r="GP345" i="1"/>
  <c r="GQ345" i="1"/>
  <c r="GR345" i="1"/>
  <c r="GS345" i="1"/>
  <c r="GT345" i="1"/>
  <c r="GU345" i="1"/>
  <c r="GV345" i="1"/>
  <c r="GW345" i="1"/>
  <c r="GX345" i="1"/>
  <c r="C347" i="1"/>
  <c r="D347" i="1"/>
  <c r="T347" i="1"/>
  <c r="U347" i="1"/>
  <c r="G1129" i="6" s="1"/>
  <c r="V347" i="1"/>
  <c r="G1132" i="6" s="1"/>
  <c r="AC347" i="1"/>
  <c r="AE347" i="1"/>
  <c r="AD347" i="1" s="1"/>
  <c r="AF347" i="1"/>
  <c r="AG347" i="1"/>
  <c r="CU347" i="1" s="1"/>
  <c r="AH347" i="1"/>
  <c r="AI347" i="1"/>
  <c r="AJ347" i="1"/>
  <c r="CQ347" i="1"/>
  <c r="CR347" i="1"/>
  <c r="CS347" i="1"/>
  <c r="CT347" i="1"/>
  <c r="CV347" i="1"/>
  <c r="CW347" i="1"/>
  <c r="CX347" i="1"/>
  <c r="W347" i="1" s="1"/>
  <c r="FR347" i="1"/>
  <c r="GL347" i="1"/>
  <c r="GO347" i="1"/>
  <c r="GP347" i="1"/>
  <c r="GV347" i="1"/>
  <c r="HC347" i="1" s="1"/>
  <c r="GX347" i="1" s="1"/>
  <c r="C348" i="1"/>
  <c r="D348" i="1"/>
  <c r="T348" i="1"/>
  <c r="U348" i="1"/>
  <c r="G1142" i="6" s="1"/>
  <c r="V348" i="1"/>
  <c r="G1145" i="6" s="1"/>
  <c r="AC348" i="1"/>
  <c r="AE348" i="1"/>
  <c r="AD348" i="1" s="1"/>
  <c r="AF348" i="1"/>
  <c r="AG348" i="1"/>
  <c r="CU348" i="1" s="1"/>
  <c r="AH348" i="1"/>
  <c r="AI348" i="1"/>
  <c r="AJ348" i="1"/>
  <c r="CQ348" i="1"/>
  <c r="CR348" i="1"/>
  <c r="CS348" i="1"/>
  <c r="CT348" i="1"/>
  <c r="CV348" i="1"/>
  <c r="CW348" i="1"/>
  <c r="CX348" i="1"/>
  <c r="W348" i="1" s="1"/>
  <c r="FR348" i="1"/>
  <c r="GL348" i="1"/>
  <c r="GO348" i="1"/>
  <c r="GP348" i="1"/>
  <c r="GV348" i="1"/>
  <c r="HC348" i="1" s="1"/>
  <c r="GX348" i="1" s="1"/>
  <c r="CJ352" i="1" s="1"/>
  <c r="C349" i="1"/>
  <c r="D349" i="1"/>
  <c r="V349" i="1"/>
  <c r="G1165" i="6" s="1"/>
  <c r="AB349" i="1"/>
  <c r="AC349" i="1"/>
  <c r="AE349" i="1"/>
  <c r="AD349" i="1" s="1"/>
  <c r="AF349" i="1"/>
  <c r="AG349" i="1"/>
  <c r="AH349" i="1"/>
  <c r="AI349" i="1"/>
  <c r="AJ349" i="1"/>
  <c r="CQ349" i="1"/>
  <c r="CR349" i="1"/>
  <c r="CS349" i="1"/>
  <c r="CT349" i="1"/>
  <c r="CU349" i="1"/>
  <c r="T349" i="1" s="1"/>
  <c r="CV349" i="1"/>
  <c r="CW349" i="1"/>
  <c r="CX349" i="1"/>
  <c r="W349" i="1" s="1"/>
  <c r="FR349" i="1"/>
  <c r="GL349" i="1"/>
  <c r="GO349" i="1"/>
  <c r="GP349" i="1"/>
  <c r="GV349" i="1"/>
  <c r="HC349" i="1"/>
  <c r="GX349" i="1" s="1"/>
  <c r="C350" i="1"/>
  <c r="D350" i="1"/>
  <c r="U350" i="1"/>
  <c r="G1175" i="6" s="1"/>
  <c r="W350" i="1"/>
  <c r="AJ352" i="1" s="1"/>
  <c r="AC350" i="1"/>
  <c r="AE350" i="1"/>
  <c r="AD350" i="1" s="1"/>
  <c r="AF350" i="1"/>
  <c r="AG350" i="1"/>
  <c r="AH350" i="1"/>
  <c r="AI350" i="1"/>
  <c r="AJ350" i="1"/>
  <c r="CQ350" i="1"/>
  <c r="CR350" i="1"/>
  <c r="CS350" i="1"/>
  <c r="CT350" i="1"/>
  <c r="CU350" i="1"/>
  <c r="T350" i="1" s="1"/>
  <c r="CV350" i="1"/>
  <c r="CW350" i="1"/>
  <c r="CX350" i="1"/>
  <c r="FR350" i="1"/>
  <c r="GL350" i="1"/>
  <c r="GO350" i="1"/>
  <c r="GP350" i="1"/>
  <c r="GV350" i="1"/>
  <c r="HC350" i="1"/>
  <c r="GX350" i="1" s="1"/>
  <c r="B352" i="1"/>
  <c r="B345" i="1" s="1"/>
  <c r="C352" i="1"/>
  <c r="C345" i="1" s="1"/>
  <c r="D352" i="1"/>
  <c r="F352" i="1"/>
  <c r="F345" i="1" s="1"/>
  <c r="G352" i="1"/>
  <c r="G345" i="1" s="1"/>
  <c r="BB352" i="1"/>
  <c r="BC352" i="1"/>
  <c r="BC345" i="1" s="1"/>
  <c r="BX352" i="1"/>
  <c r="AO352" i="1" s="1"/>
  <c r="CK352" i="1"/>
  <c r="CK345" i="1" s="1"/>
  <c r="CL352" i="1"/>
  <c r="CL345" i="1" s="1"/>
  <c r="CM352" i="1"/>
  <c r="CM345" i="1" s="1"/>
  <c r="F368" i="1"/>
  <c r="D382" i="1"/>
  <c r="E384" i="1"/>
  <c r="F384" i="1"/>
  <c r="G384" i="1"/>
  <c r="Z384" i="1"/>
  <c r="AA384" i="1"/>
  <c r="AM384" i="1"/>
  <c r="AN384" i="1"/>
  <c r="BB384" i="1"/>
  <c r="BC384" i="1"/>
  <c r="BE384" i="1"/>
  <c r="BF384" i="1"/>
  <c r="BG384" i="1"/>
  <c r="BH384" i="1"/>
  <c r="BI384" i="1"/>
  <c r="BJ384" i="1"/>
  <c r="BK384" i="1"/>
  <c r="BL384" i="1"/>
  <c r="BM384" i="1"/>
  <c r="BN384" i="1"/>
  <c r="BO384" i="1"/>
  <c r="BP384" i="1"/>
  <c r="BQ384" i="1"/>
  <c r="BR384" i="1"/>
  <c r="BS384" i="1"/>
  <c r="BT384" i="1"/>
  <c r="BU384" i="1"/>
  <c r="BV384" i="1"/>
  <c r="BW384" i="1"/>
  <c r="CK384" i="1"/>
  <c r="CL384" i="1"/>
  <c r="CN384" i="1"/>
  <c r="CO384" i="1"/>
  <c r="CP384" i="1"/>
  <c r="CQ384" i="1"/>
  <c r="CR384" i="1"/>
  <c r="CS384" i="1"/>
  <c r="CT384" i="1"/>
  <c r="CU384" i="1"/>
  <c r="CV384" i="1"/>
  <c r="CW384" i="1"/>
  <c r="CX384" i="1"/>
  <c r="CY384" i="1"/>
  <c r="CZ384" i="1"/>
  <c r="DA384" i="1"/>
  <c r="DB384" i="1"/>
  <c r="DC384" i="1"/>
  <c r="DD384" i="1"/>
  <c r="DE384" i="1"/>
  <c r="DF384" i="1"/>
  <c r="DG384" i="1"/>
  <c r="DH384" i="1"/>
  <c r="DI384" i="1"/>
  <c r="DJ384" i="1"/>
  <c r="DK384" i="1"/>
  <c r="DL384" i="1"/>
  <c r="DM384" i="1"/>
  <c r="DN384" i="1"/>
  <c r="DO384" i="1"/>
  <c r="DP384" i="1"/>
  <c r="DQ384" i="1"/>
  <c r="DR384" i="1"/>
  <c r="DS384" i="1"/>
  <c r="DT384" i="1"/>
  <c r="DU384" i="1"/>
  <c r="DV384" i="1"/>
  <c r="DW384" i="1"/>
  <c r="DX384" i="1"/>
  <c r="DY384" i="1"/>
  <c r="DZ384" i="1"/>
  <c r="EA384" i="1"/>
  <c r="EB384" i="1"/>
  <c r="EC384" i="1"/>
  <c r="ED384" i="1"/>
  <c r="EE384" i="1"/>
  <c r="EF384" i="1"/>
  <c r="EG384" i="1"/>
  <c r="EH384" i="1"/>
  <c r="EI384" i="1"/>
  <c r="EJ384" i="1"/>
  <c r="EK384" i="1"/>
  <c r="EL384" i="1"/>
  <c r="EM384" i="1"/>
  <c r="EN384" i="1"/>
  <c r="EO384" i="1"/>
  <c r="EP384" i="1"/>
  <c r="EQ384" i="1"/>
  <c r="ER384" i="1"/>
  <c r="ES384" i="1"/>
  <c r="ET384" i="1"/>
  <c r="EU384" i="1"/>
  <c r="EV384" i="1"/>
  <c r="EW384" i="1"/>
  <c r="EX384" i="1"/>
  <c r="EY384" i="1"/>
  <c r="EZ384" i="1"/>
  <c r="FA384" i="1"/>
  <c r="FB384" i="1"/>
  <c r="FC384" i="1"/>
  <c r="FD384" i="1"/>
  <c r="FE384" i="1"/>
  <c r="FF384" i="1"/>
  <c r="FG384" i="1"/>
  <c r="FH384" i="1"/>
  <c r="FI384" i="1"/>
  <c r="FJ384" i="1"/>
  <c r="FK384" i="1"/>
  <c r="FL384" i="1"/>
  <c r="FM384" i="1"/>
  <c r="FN384" i="1"/>
  <c r="FO384" i="1"/>
  <c r="FP384" i="1"/>
  <c r="FQ384" i="1"/>
  <c r="FR384" i="1"/>
  <c r="FS384" i="1"/>
  <c r="FT384" i="1"/>
  <c r="FU384" i="1"/>
  <c r="FV384" i="1"/>
  <c r="FW384" i="1"/>
  <c r="FX384" i="1"/>
  <c r="FY384" i="1"/>
  <c r="FZ384" i="1"/>
  <c r="GA384" i="1"/>
  <c r="GB384" i="1"/>
  <c r="GC384" i="1"/>
  <c r="GD384" i="1"/>
  <c r="GE384" i="1"/>
  <c r="GF384" i="1"/>
  <c r="GG384" i="1"/>
  <c r="GH384" i="1"/>
  <c r="GI384" i="1"/>
  <c r="GJ384" i="1"/>
  <c r="GK384" i="1"/>
  <c r="GL384" i="1"/>
  <c r="GM384" i="1"/>
  <c r="GN384" i="1"/>
  <c r="GO384" i="1"/>
  <c r="GP384" i="1"/>
  <c r="GQ384" i="1"/>
  <c r="GR384" i="1"/>
  <c r="GS384" i="1"/>
  <c r="GT384" i="1"/>
  <c r="GU384" i="1"/>
  <c r="GV384" i="1"/>
  <c r="GW384" i="1"/>
  <c r="GX384" i="1"/>
  <c r="C386" i="1"/>
  <c r="D386" i="1"/>
  <c r="U386" i="1"/>
  <c r="G1228" i="6" s="1"/>
  <c r="V386" i="1"/>
  <c r="G1231" i="6" s="1"/>
  <c r="AC386" i="1"/>
  <c r="AE386" i="1"/>
  <c r="AD386" i="1" s="1"/>
  <c r="AF386" i="1"/>
  <c r="AG386" i="1"/>
  <c r="AH386" i="1"/>
  <c r="AI386" i="1"/>
  <c r="AJ386" i="1"/>
  <c r="CX386" i="1" s="1"/>
  <c r="W386" i="1" s="1"/>
  <c r="AJ393" i="1" s="1"/>
  <c r="W393" i="1" s="1"/>
  <c r="CQ386" i="1"/>
  <c r="CR386" i="1"/>
  <c r="CS386" i="1"/>
  <c r="CT386" i="1"/>
  <c r="CU386" i="1"/>
  <c r="T386" i="1" s="1"/>
  <c r="AG393" i="1" s="1"/>
  <c r="CV386" i="1"/>
  <c r="CW386" i="1"/>
  <c r="FR386" i="1"/>
  <c r="GL386" i="1"/>
  <c r="GO386" i="1"/>
  <c r="GP386" i="1"/>
  <c r="GV386" i="1"/>
  <c r="HC386" i="1"/>
  <c r="GX386" i="1" s="1"/>
  <c r="CJ393" i="1" s="1"/>
  <c r="C387" i="1"/>
  <c r="D387" i="1"/>
  <c r="U387" i="1"/>
  <c r="G1243" i="6" s="1"/>
  <c r="V387" i="1"/>
  <c r="G1246" i="6" s="1"/>
  <c r="AC387" i="1"/>
  <c r="AE387" i="1"/>
  <c r="AD387" i="1" s="1"/>
  <c r="AF387" i="1"/>
  <c r="AG387" i="1"/>
  <c r="CU387" i="1" s="1"/>
  <c r="T387" i="1" s="1"/>
  <c r="AH387" i="1"/>
  <c r="AI387" i="1"/>
  <c r="AJ387" i="1"/>
  <c r="CX387" i="1" s="1"/>
  <c r="W387" i="1" s="1"/>
  <c r="CQ387" i="1"/>
  <c r="CR387" i="1"/>
  <c r="CS387" i="1"/>
  <c r="CT387" i="1"/>
  <c r="CV387" i="1"/>
  <c r="CW387" i="1"/>
  <c r="FR387" i="1"/>
  <c r="GL387" i="1"/>
  <c r="GO387" i="1"/>
  <c r="GP387" i="1"/>
  <c r="GV387" i="1"/>
  <c r="HC387" i="1" s="1"/>
  <c r="GX387" i="1" s="1"/>
  <c r="C388" i="1"/>
  <c r="D388" i="1"/>
  <c r="W388" i="1"/>
  <c r="AC388" i="1"/>
  <c r="AE388" i="1"/>
  <c r="AD388" i="1" s="1"/>
  <c r="AF388" i="1"/>
  <c r="AG388" i="1"/>
  <c r="AH388" i="1"/>
  <c r="AI388" i="1"/>
  <c r="AJ388" i="1"/>
  <c r="CQ388" i="1"/>
  <c r="CR388" i="1"/>
  <c r="CS388" i="1"/>
  <c r="CT388" i="1"/>
  <c r="CU388" i="1"/>
  <c r="T388" i="1" s="1"/>
  <c r="CV388" i="1"/>
  <c r="CW388" i="1"/>
  <c r="CX388" i="1"/>
  <c r="FR388" i="1"/>
  <c r="GL388" i="1"/>
  <c r="GO388" i="1"/>
  <c r="GP388" i="1"/>
  <c r="GV388" i="1"/>
  <c r="GX388" i="1"/>
  <c r="HC388" i="1"/>
  <c r="C389" i="1"/>
  <c r="D389" i="1"/>
  <c r="U389" i="1"/>
  <c r="G1273" i="6" s="1"/>
  <c r="W389" i="1"/>
  <c r="AC389" i="1"/>
  <c r="AE389" i="1"/>
  <c r="AD389" i="1" s="1"/>
  <c r="AF389" i="1"/>
  <c r="AG389" i="1"/>
  <c r="AH389" i="1"/>
  <c r="AI389" i="1"/>
  <c r="AJ389" i="1"/>
  <c r="CX389" i="1" s="1"/>
  <c r="CQ389" i="1"/>
  <c r="CR389" i="1"/>
  <c r="CS389" i="1"/>
  <c r="CT389" i="1"/>
  <c r="CU389" i="1"/>
  <c r="T389" i="1" s="1"/>
  <c r="CV389" i="1"/>
  <c r="CW389" i="1"/>
  <c r="FR389" i="1"/>
  <c r="GL389" i="1"/>
  <c r="GO389" i="1"/>
  <c r="GP389" i="1"/>
  <c r="GV389" i="1"/>
  <c r="HC389" i="1"/>
  <c r="GX389" i="1" s="1"/>
  <c r="O390" i="1"/>
  <c r="P390" i="1"/>
  <c r="Q390" i="1"/>
  <c r="R390" i="1"/>
  <c r="S390" i="1"/>
  <c r="T390" i="1"/>
  <c r="U390" i="1"/>
  <c r="V390" i="1"/>
  <c r="W390" i="1"/>
  <c r="X390" i="1"/>
  <c r="Y390" i="1"/>
  <c r="AB390" i="1"/>
  <c r="AC390" i="1"/>
  <c r="AD390" i="1"/>
  <c r="AE390" i="1"/>
  <c r="AF390" i="1"/>
  <c r="AG390" i="1"/>
  <c r="AH390" i="1"/>
  <c r="AI390" i="1"/>
  <c r="AJ390" i="1"/>
  <c r="CP390" i="1"/>
  <c r="GM390" i="1" s="1"/>
  <c r="FR390" i="1"/>
  <c r="GL390" i="1"/>
  <c r="GO390" i="1"/>
  <c r="GP390" i="1"/>
  <c r="GV390" i="1"/>
  <c r="GX390" i="1"/>
  <c r="O391" i="1"/>
  <c r="P391" i="1"/>
  <c r="Q391" i="1"/>
  <c r="R391" i="1"/>
  <c r="S391" i="1"/>
  <c r="T391" i="1"/>
  <c r="U391" i="1"/>
  <c r="V391" i="1"/>
  <c r="W391" i="1"/>
  <c r="X391" i="1"/>
  <c r="Y391" i="1"/>
  <c r="AB391" i="1"/>
  <c r="CP391" i="1" s="1"/>
  <c r="AC391" i="1"/>
  <c r="AD391" i="1"/>
  <c r="AE391" i="1"/>
  <c r="AF391" i="1"/>
  <c r="AG391" i="1"/>
  <c r="AH391" i="1"/>
  <c r="AI391" i="1"/>
  <c r="AJ391" i="1"/>
  <c r="FR391" i="1"/>
  <c r="GL391" i="1"/>
  <c r="GM391" i="1"/>
  <c r="GN391" i="1" s="1"/>
  <c r="GO391" i="1"/>
  <c r="GP391" i="1"/>
  <c r="GV391" i="1"/>
  <c r="GX391" i="1"/>
  <c r="HD391" i="1"/>
  <c r="B393" i="1"/>
  <c r="B384" i="1" s="1"/>
  <c r="C393" i="1"/>
  <c r="C384" i="1" s="1"/>
  <c r="D393" i="1"/>
  <c r="D384" i="1" s="1"/>
  <c r="F393" i="1"/>
  <c r="G393" i="1"/>
  <c r="AO393" i="1"/>
  <c r="AO384" i="1" s="1"/>
  <c r="BB393" i="1"/>
  <c r="BC393" i="1"/>
  <c r="F409" i="1" s="1"/>
  <c r="BX393" i="1"/>
  <c r="BX384" i="1" s="1"/>
  <c r="CK393" i="1"/>
  <c r="CL393" i="1"/>
  <c r="F406" i="1"/>
  <c r="D423" i="1"/>
  <c r="C425" i="1"/>
  <c r="E425" i="1"/>
  <c r="Z425" i="1"/>
  <c r="AA425" i="1"/>
  <c r="AM425" i="1"/>
  <c r="AN425" i="1"/>
  <c r="BE425" i="1"/>
  <c r="BF425" i="1"/>
  <c r="BG425" i="1"/>
  <c r="BH425" i="1"/>
  <c r="BI425" i="1"/>
  <c r="BJ425" i="1"/>
  <c r="BK425" i="1"/>
  <c r="BL425" i="1"/>
  <c r="BM425" i="1"/>
  <c r="BN425" i="1"/>
  <c r="BO425" i="1"/>
  <c r="BP425" i="1"/>
  <c r="BQ425" i="1"/>
  <c r="BR425" i="1"/>
  <c r="BS425" i="1"/>
  <c r="BT425" i="1"/>
  <c r="BU425" i="1"/>
  <c r="BV425" i="1"/>
  <c r="BW425" i="1"/>
  <c r="BX425" i="1"/>
  <c r="CN425" i="1"/>
  <c r="CO425" i="1"/>
  <c r="CP425" i="1"/>
  <c r="CQ425" i="1"/>
  <c r="CR425" i="1"/>
  <c r="CS425" i="1"/>
  <c r="CT425" i="1"/>
  <c r="CU425" i="1"/>
  <c r="CV425" i="1"/>
  <c r="CW425" i="1"/>
  <c r="CX425" i="1"/>
  <c r="CY425" i="1"/>
  <c r="CZ425" i="1"/>
  <c r="DA425" i="1"/>
  <c r="DB425" i="1"/>
  <c r="DC425" i="1"/>
  <c r="DD425" i="1"/>
  <c r="DE425" i="1"/>
  <c r="DF425" i="1"/>
  <c r="DG425" i="1"/>
  <c r="DH425" i="1"/>
  <c r="DI425" i="1"/>
  <c r="DJ425" i="1"/>
  <c r="DK425" i="1"/>
  <c r="DL425" i="1"/>
  <c r="DM425" i="1"/>
  <c r="DN425" i="1"/>
  <c r="DO425" i="1"/>
  <c r="DP425" i="1"/>
  <c r="DQ425" i="1"/>
  <c r="DR425" i="1"/>
  <c r="DS425" i="1"/>
  <c r="DT425" i="1"/>
  <c r="DU425" i="1"/>
  <c r="DV425" i="1"/>
  <c r="DW425" i="1"/>
  <c r="DX425" i="1"/>
  <c r="DY425" i="1"/>
  <c r="DZ425" i="1"/>
  <c r="EA425" i="1"/>
  <c r="EB425" i="1"/>
  <c r="EC425" i="1"/>
  <c r="ED425" i="1"/>
  <c r="EE425" i="1"/>
  <c r="EF425" i="1"/>
  <c r="EG425" i="1"/>
  <c r="EH425" i="1"/>
  <c r="EI425" i="1"/>
  <c r="EJ425" i="1"/>
  <c r="EK425" i="1"/>
  <c r="EL425" i="1"/>
  <c r="EM425" i="1"/>
  <c r="EN425" i="1"/>
  <c r="EO425" i="1"/>
  <c r="EP425" i="1"/>
  <c r="EQ425" i="1"/>
  <c r="ER425" i="1"/>
  <c r="ES425" i="1"/>
  <c r="ET425" i="1"/>
  <c r="EU425" i="1"/>
  <c r="EV425" i="1"/>
  <c r="EW425" i="1"/>
  <c r="EX425" i="1"/>
  <c r="EY425" i="1"/>
  <c r="EZ425" i="1"/>
  <c r="FA425" i="1"/>
  <c r="FB425" i="1"/>
  <c r="FC425" i="1"/>
  <c r="FD425" i="1"/>
  <c r="FE425" i="1"/>
  <c r="FF425" i="1"/>
  <c r="FG425" i="1"/>
  <c r="FH425" i="1"/>
  <c r="FI425" i="1"/>
  <c r="FJ425" i="1"/>
  <c r="FK425" i="1"/>
  <c r="FL425" i="1"/>
  <c r="FM425" i="1"/>
  <c r="FN425" i="1"/>
  <c r="FO425" i="1"/>
  <c r="FP425" i="1"/>
  <c r="FQ425" i="1"/>
  <c r="FR425" i="1"/>
  <c r="FS425" i="1"/>
  <c r="FT425" i="1"/>
  <c r="FU425" i="1"/>
  <c r="FV425" i="1"/>
  <c r="FW425" i="1"/>
  <c r="FX425" i="1"/>
  <c r="FY425" i="1"/>
  <c r="FZ425" i="1"/>
  <c r="GA425" i="1"/>
  <c r="GB425" i="1"/>
  <c r="GC425" i="1"/>
  <c r="GD425" i="1"/>
  <c r="GE425" i="1"/>
  <c r="GF425" i="1"/>
  <c r="GG425" i="1"/>
  <c r="GH425" i="1"/>
  <c r="GI425" i="1"/>
  <c r="GJ425" i="1"/>
  <c r="GK425" i="1"/>
  <c r="GL425" i="1"/>
  <c r="GM425" i="1"/>
  <c r="GN425" i="1"/>
  <c r="GO425" i="1"/>
  <c r="GP425" i="1"/>
  <c r="GQ425" i="1"/>
  <c r="GR425" i="1"/>
  <c r="GS425" i="1"/>
  <c r="GT425" i="1"/>
  <c r="GU425" i="1"/>
  <c r="GV425" i="1"/>
  <c r="GW425" i="1"/>
  <c r="GX425" i="1"/>
  <c r="C427" i="1"/>
  <c r="D427" i="1"/>
  <c r="U427" i="1"/>
  <c r="G1325" i="6" s="1"/>
  <c r="V427" i="1"/>
  <c r="G1328" i="6" s="1"/>
  <c r="AC427" i="1"/>
  <c r="AE427" i="1"/>
  <c r="AD427" i="1" s="1"/>
  <c r="AF427" i="1"/>
  <c r="AG427" i="1"/>
  <c r="CU427" i="1" s="1"/>
  <c r="T427" i="1" s="1"/>
  <c r="AH427" i="1"/>
  <c r="AI427" i="1"/>
  <c r="AJ427" i="1"/>
  <c r="CQ427" i="1"/>
  <c r="CR427" i="1"/>
  <c r="CS427" i="1"/>
  <c r="CT427" i="1"/>
  <c r="CV427" i="1"/>
  <c r="CW427" i="1"/>
  <c r="CX427" i="1"/>
  <c r="W427" i="1" s="1"/>
  <c r="FR427" i="1"/>
  <c r="GL427" i="1"/>
  <c r="GO427" i="1"/>
  <c r="GP427" i="1"/>
  <c r="GV427" i="1"/>
  <c r="GX427" i="1"/>
  <c r="HC427" i="1"/>
  <c r="C428" i="1"/>
  <c r="D428" i="1"/>
  <c r="T428" i="1"/>
  <c r="U428" i="1"/>
  <c r="G1340" i="6" s="1"/>
  <c r="V428" i="1"/>
  <c r="G1343" i="6" s="1"/>
  <c r="AC428" i="1"/>
  <c r="AE428" i="1"/>
  <c r="AD428" i="1" s="1"/>
  <c r="AF428" i="1"/>
  <c r="AG428" i="1"/>
  <c r="AH428" i="1"/>
  <c r="AI428" i="1"/>
  <c r="AJ428" i="1"/>
  <c r="CQ428" i="1"/>
  <c r="CR428" i="1"/>
  <c r="CS428" i="1"/>
  <c r="CT428" i="1"/>
  <c r="CU428" i="1"/>
  <c r="CV428" i="1"/>
  <c r="CW428" i="1"/>
  <c r="CX428" i="1"/>
  <c r="W428" i="1" s="1"/>
  <c r="FR428" i="1"/>
  <c r="GL428" i="1"/>
  <c r="GO428" i="1"/>
  <c r="GP428" i="1"/>
  <c r="GV428" i="1"/>
  <c r="HC428" i="1" s="1"/>
  <c r="GX428" i="1" s="1"/>
  <c r="C429" i="1"/>
  <c r="D429" i="1"/>
  <c r="U429" i="1"/>
  <c r="G1357" i="6" s="1"/>
  <c r="V429" i="1"/>
  <c r="G1360" i="6" s="1"/>
  <c r="AC429" i="1"/>
  <c r="AE429" i="1"/>
  <c r="AD429" i="1" s="1"/>
  <c r="AB429" i="1" s="1"/>
  <c r="AF429" i="1"/>
  <c r="AG429" i="1"/>
  <c r="CU429" i="1" s="1"/>
  <c r="T429" i="1" s="1"/>
  <c r="AH429" i="1"/>
  <c r="AI429" i="1"/>
  <c r="AJ429" i="1"/>
  <c r="CX429" i="1" s="1"/>
  <c r="W429" i="1" s="1"/>
  <c r="CQ429" i="1"/>
  <c r="CR429" i="1"/>
  <c r="CS429" i="1"/>
  <c r="CT429" i="1"/>
  <c r="CV429" i="1"/>
  <c r="CW429" i="1"/>
  <c r="FR429" i="1"/>
  <c r="GL429" i="1"/>
  <c r="GO429" i="1"/>
  <c r="GP429" i="1"/>
  <c r="GV429" i="1"/>
  <c r="GX429" i="1"/>
  <c r="HC429" i="1"/>
  <c r="C430" i="1"/>
  <c r="D430" i="1"/>
  <c r="I430" i="1"/>
  <c r="K430" i="1"/>
  <c r="AC430" i="1"/>
  <c r="AE430" i="1"/>
  <c r="AD430" i="1" s="1"/>
  <c r="AF430" i="1"/>
  <c r="AG430" i="1"/>
  <c r="CU430" i="1" s="1"/>
  <c r="AH430" i="1"/>
  <c r="AI430" i="1"/>
  <c r="AJ430" i="1"/>
  <c r="CQ430" i="1"/>
  <c r="CR430" i="1"/>
  <c r="CS430" i="1"/>
  <c r="CT430" i="1"/>
  <c r="CV430" i="1"/>
  <c r="CW430" i="1"/>
  <c r="CX430" i="1"/>
  <c r="FR430" i="1"/>
  <c r="GL430" i="1"/>
  <c r="GN430" i="1"/>
  <c r="GP430" i="1"/>
  <c r="GV430" i="1"/>
  <c r="HC430" i="1"/>
  <c r="C431" i="1"/>
  <c r="D431" i="1"/>
  <c r="U431" i="1"/>
  <c r="G1394" i="6" s="1"/>
  <c r="V431" i="1"/>
  <c r="G1397" i="6" s="1"/>
  <c r="AC431" i="1"/>
  <c r="AE431" i="1"/>
  <c r="AD431" i="1" s="1"/>
  <c r="AF431" i="1"/>
  <c r="AG431" i="1"/>
  <c r="AH431" i="1"/>
  <c r="AI431" i="1"/>
  <c r="AJ431" i="1"/>
  <c r="CQ431" i="1"/>
  <c r="CR431" i="1"/>
  <c r="CS431" i="1"/>
  <c r="CT431" i="1"/>
  <c r="CU431" i="1"/>
  <c r="T431" i="1" s="1"/>
  <c r="CV431" i="1"/>
  <c r="CW431" i="1"/>
  <c r="CX431" i="1"/>
  <c r="W431" i="1" s="1"/>
  <c r="FR431" i="1"/>
  <c r="GL431" i="1"/>
  <c r="GO431" i="1"/>
  <c r="GP431" i="1"/>
  <c r="GV431" i="1"/>
  <c r="HC431" i="1"/>
  <c r="GX431" i="1" s="1"/>
  <c r="C432" i="1"/>
  <c r="D432" i="1"/>
  <c r="V432" i="1"/>
  <c r="G1419" i="6" s="1"/>
  <c r="AC432" i="1"/>
  <c r="AE432" i="1"/>
  <c r="AD432" i="1" s="1"/>
  <c r="AF432" i="1"/>
  <c r="AG432" i="1"/>
  <c r="CU432" i="1" s="1"/>
  <c r="T432" i="1" s="1"/>
  <c r="AH432" i="1"/>
  <c r="AI432" i="1"/>
  <c r="AJ432" i="1"/>
  <c r="CX432" i="1" s="1"/>
  <c r="W432" i="1" s="1"/>
  <c r="CQ432" i="1"/>
  <c r="CR432" i="1"/>
  <c r="CS432" i="1"/>
  <c r="CT432" i="1"/>
  <c r="CV432" i="1"/>
  <c r="CW432" i="1"/>
  <c r="FR432" i="1"/>
  <c r="GL432" i="1"/>
  <c r="GO432" i="1"/>
  <c r="GP432" i="1"/>
  <c r="GV432" i="1"/>
  <c r="HC432" i="1"/>
  <c r="GX432" i="1" s="1"/>
  <c r="C433" i="1"/>
  <c r="D433" i="1"/>
  <c r="U433" i="1"/>
  <c r="G1430" i="6" s="1"/>
  <c r="V433" i="1"/>
  <c r="G1433" i="6" s="1"/>
  <c r="AC433" i="1"/>
  <c r="AE433" i="1"/>
  <c r="AD433" i="1" s="1"/>
  <c r="AF433" i="1"/>
  <c r="AG433" i="1"/>
  <c r="CU433" i="1" s="1"/>
  <c r="T433" i="1" s="1"/>
  <c r="AH433" i="1"/>
  <c r="AI433" i="1"/>
  <c r="AJ433" i="1"/>
  <c r="CQ433" i="1"/>
  <c r="CR433" i="1"/>
  <c r="CS433" i="1"/>
  <c r="CT433" i="1"/>
  <c r="CV433" i="1"/>
  <c r="CW433" i="1"/>
  <c r="CX433" i="1"/>
  <c r="W433" i="1" s="1"/>
  <c r="FR433" i="1"/>
  <c r="GL433" i="1"/>
  <c r="GO433" i="1"/>
  <c r="GP433" i="1"/>
  <c r="GV433" i="1"/>
  <c r="HC433" i="1"/>
  <c r="GX433" i="1" s="1"/>
  <c r="C434" i="1"/>
  <c r="D434" i="1"/>
  <c r="U434" i="1"/>
  <c r="G1446" i="6" s="1"/>
  <c r="V434" i="1"/>
  <c r="G1449" i="6" s="1"/>
  <c r="AC434" i="1"/>
  <c r="AE434" i="1"/>
  <c r="AD434" i="1" s="1"/>
  <c r="AF434" i="1"/>
  <c r="AG434" i="1"/>
  <c r="AH434" i="1"/>
  <c r="AI434" i="1"/>
  <c r="AJ434" i="1"/>
  <c r="CQ434" i="1"/>
  <c r="CR434" i="1"/>
  <c r="CS434" i="1"/>
  <c r="CT434" i="1"/>
  <c r="CU434" i="1"/>
  <c r="T434" i="1" s="1"/>
  <c r="CV434" i="1"/>
  <c r="CW434" i="1"/>
  <c r="CX434" i="1"/>
  <c r="W434" i="1" s="1"/>
  <c r="FR434" i="1"/>
  <c r="GL434" i="1"/>
  <c r="GO434" i="1"/>
  <c r="GP434" i="1"/>
  <c r="GV434" i="1"/>
  <c r="HC434" i="1"/>
  <c r="GX434" i="1" s="1"/>
  <c r="C435" i="1"/>
  <c r="D435" i="1"/>
  <c r="U435" i="1"/>
  <c r="G1460" i="6" s="1"/>
  <c r="V435" i="1"/>
  <c r="G1463" i="6" s="1"/>
  <c r="AC435" i="1"/>
  <c r="AE435" i="1"/>
  <c r="AD435" i="1" s="1"/>
  <c r="AF435" i="1"/>
  <c r="AG435" i="1"/>
  <c r="CU435" i="1" s="1"/>
  <c r="T435" i="1" s="1"/>
  <c r="AH435" i="1"/>
  <c r="AI435" i="1"/>
  <c r="AJ435" i="1"/>
  <c r="CX435" i="1" s="1"/>
  <c r="W435" i="1" s="1"/>
  <c r="CQ435" i="1"/>
  <c r="CR435" i="1"/>
  <c r="CS435" i="1"/>
  <c r="CT435" i="1"/>
  <c r="CV435" i="1"/>
  <c r="CW435" i="1"/>
  <c r="FR435" i="1"/>
  <c r="GL435" i="1"/>
  <c r="GO435" i="1"/>
  <c r="GP435" i="1"/>
  <c r="GV435" i="1"/>
  <c r="HC435" i="1"/>
  <c r="GX435" i="1" s="1"/>
  <c r="O436" i="1"/>
  <c r="P436" i="1"/>
  <c r="Q436" i="1"/>
  <c r="R436" i="1"/>
  <c r="S436" i="1"/>
  <c r="T436" i="1"/>
  <c r="U436" i="1"/>
  <c r="V436" i="1"/>
  <c r="W436" i="1"/>
  <c r="X436" i="1"/>
  <c r="Y436" i="1"/>
  <c r="AB436" i="1"/>
  <c r="CP436" i="1" s="1"/>
  <c r="GM436" i="1" s="1"/>
  <c r="AC436" i="1"/>
  <c r="AD436" i="1"/>
  <c r="AE436" i="1"/>
  <c r="AF436" i="1"/>
  <c r="AG436" i="1"/>
  <c r="AH436" i="1"/>
  <c r="AI436" i="1"/>
  <c r="AJ436" i="1"/>
  <c r="FR436" i="1"/>
  <c r="GL436" i="1"/>
  <c r="GO436" i="1"/>
  <c r="GP436" i="1"/>
  <c r="GV436" i="1"/>
  <c r="GX436" i="1"/>
  <c r="O437" i="1"/>
  <c r="P437" i="1"/>
  <c r="Q437" i="1"/>
  <c r="R437" i="1"/>
  <c r="S437" i="1"/>
  <c r="T437" i="1"/>
  <c r="U437" i="1"/>
  <c r="V437" i="1"/>
  <c r="W437" i="1"/>
  <c r="X437" i="1"/>
  <c r="Y437" i="1"/>
  <c r="AB437" i="1"/>
  <c r="AC437" i="1"/>
  <c r="AD437" i="1"/>
  <c r="AE437" i="1"/>
  <c r="AF437" i="1"/>
  <c r="AG437" i="1"/>
  <c r="AH437" i="1"/>
  <c r="AI437" i="1"/>
  <c r="AJ437" i="1"/>
  <c r="CP437" i="1"/>
  <c r="FR437" i="1"/>
  <c r="GL437" i="1"/>
  <c r="GM437" i="1"/>
  <c r="HD437" i="1" s="1"/>
  <c r="GO437" i="1"/>
  <c r="GP437" i="1"/>
  <c r="GV437" i="1"/>
  <c r="GX437" i="1"/>
  <c r="O438" i="1"/>
  <c r="P438" i="1"/>
  <c r="Q438" i="1"/>
  <c r="R438" i="1"/>
  <c r="S438" i="1"/>
  <c r="T438" i="1"/>
  <c r="U438" i="1"/>
  <c r="V438" i="1"/>
  <c r="W438" i="1"/>
  <c r="X438" i="1"/>
  <c r="Y438" i="1"/>
  <c r="AB438" i="1"/>
  <c r="CP438" i="1" s="1"/>
  <c r="GM438" i="1" s="1"/>
  <c r="AC438" i="1"/>
  <c r="AD438" i="1"/>
  <c r="AE438" i="1"/>
  <c r="AF438" i="1"/>
  <c r="AG438" i="1"/>
  <c r="AH438" i="1"/>
  <c r="AI438" i="1"/>
  <c r="AJ438" i="1"/>
  <c r="FR438" i="1"/>
  <c r="GL438" i="1"/>
  <c r="GO438" i="1"/>
  <c r="GP438" i="1"/>
  <c r="GV438" i="1"/>
  <c r="GX438" i="1"/>
  <c r="O439" i="1"/>
  <c r="P439" i="1"/>
  <c r="Q439" i="1"/>
  <c r="R439" i="1"/>
  <c r="S439" i="1"/>
  <c r="T439" i="1"/>
  <c r="U439" i="1"/>
  <c r="V439" i="1"/>
  <c r="W439" i="1"/>
  <c r="X439" i="1"/>
  <c r="Y439" i="1"/>
  <c r="AB439" i="1"/>
  <c r="CP439" i="1" s="1"/>
  <c r="AC439" i="1"/>
  <c r="AD439" i="1"/>
  <c r="AE439" i="1"/>
  <c r="AF439" i="1"/>
  <c r="AG439" i="1"/>
  <c r="AH439" i="1"/>
  <c r="AI439" i="1"/>
  <c r="AJ439" i="1"/>
  <c r="FR439" i="1"/>
  <c r="GL439" i="1"/>
  <c r="GM439" i="1"/>
  <c r="GO439" i="1"/>
  <c r="GP439" i="1"/>
  <c r="GV439" i="1"/>
  <c r="GX439" i="1"/>
  <c r="B441" i="1"/>
  <c r="B425" i="1" s="1"/>
  <c r="C441" i="1"/>
  <c r="D441" i="1"/>
  <c r="D425" i="1" s="1"/>
  <c r="F441" i="1"/>
  <c r="F425" i="1" s="1"/>
  <c r="G441" i="1"/>
  <c r="G425" i="1" s="1"/>
  <c r="BX441" i="1"/>
  <c r="AO441" i="1" s="1"/>
  <c r="F445" i="1" s="1"/>
  <c r="CK441" i="1"/>
  <c r="CL441" i="1"/>
  <c r="D471" i="1"/>
  <c r="D473" i="1"/>
  <c r="E473" i="1"/>
  <c r="G473" i="1"/>
  <c r="Z473" i="1"/>
  <c r="AA473" i="1"/>
  <c r="AM473" i="1"/>
  <c r="AN473" i="1"/>
  <c r="BE473" i="1"/>
  <c r="BF473" i="1"/>
  <c r="BG473" i="1"/>
  <c r="BH473" i="1"/>
  <c r="BI473" i="1"/>
  <c r="BJ473" i="1"/>
  <c r="BK473" i="1"/>
  <c r="BL473" i="1"/>
  <c r="BM473" i="1"/>
  <c r="BN473" i="1"/>
  <c r="BO473" i="1"/>
  <c r="BP473" i="1"/>
  <c r="BQ473" i="1"/>
  <c r="BR473" i="1"/>
  <c r="BS473" i="1"/>
  <c r="BT473" i="1"/>
  <c r="BU473" i="1"/>
  <c r="BV473" i="1"/>
  <c r="BW473" i="1"/>
  <c r="CL473" i="1"/>
  <c r="CN473" i="1"/>
  <c r="CO473" i="1"/>
  <c r="CP473" i="1"/>
  <c r="CQ473" i="1"/>
  <c r="CR473" i="1"/>
  <c r="CS473" i="1"/>
  <c r="CT473" i="1"/>
  <c r="CU473" i="1"/>
  <c r="CV473" i="1"/>
  <c r="CW473" i="1"/>
  <c r="CX473" i="1"/>
  <c r="CY473" i="1"/>
  <c r="CZ473" i="1"/>
  <c r="DA473" i="1"/>
  <c r="DB473" i="1"/>
  <c r="DC473" i="1"/>
  <c r="DD473" i="1"/>
  <c r="DE473" i="1"/>
  <c r="DF473" i="1"/>
  <c r="DG473" i="1"/>
  <c r="DH473" i="1"/>
  <c r="DI473" i="1"/>
  <c r="DJ473" i="1"/>
  <c r="DK473" i="1"/>
  <c r="DL473" i="1"/>
  <c r="DM473" i="1"/>
  <c r="DN473" i="1"/>
  <c r="DO473" i="1"/>
  <c r="DP473" i="1"/>
  <c r="DQ473" i="1"/>
  <c r="DR473" i="1"/>
  <c r="DS473" i="1"/>
  <c r="DT473" i="1"/>
  <c r="DU473" i="1"/>
  <c r="DV473" i="1"/>
  <c r="DW473" i="1"/>
  <c r="DX473" i="1"/>
  <c r="DY473" i="1"/>
  <c r="DZ473" i="1"/>
  <c r="EA473" i="1"/>
  <c r="EB473" i="1"/>
  <c r="EC473" i="1"/>
  <c r="ED473" i="1"/>
  <c r="EE473" i="1"/>
  <c r="EF473" i="1"/>
  <c r="EG473" i="1"/>
  <c r="EH473" i="1"/>
  <c r="EI473" i="1"/>
  <c r="EJ473" i="1"/>
  <c r="EK473" i="1"/>
  <c r="EL473" i="1"/>
  <c r="EM473" i="1"/>
  <c r="EN473" i="1"/>
  <c r="EO473" i="1"/>
  <c r="EP473" i="1"/>
  <c r="EQ473" i="1"/>
  <c r="ER473" i="1"/>
  <c r="ES473" i="1"/>
  <c r="ET473" i="1"/>
  <c r="EU473" i="1"/>
  <c r="EV473" i="1"/>
  <c r="EW473" i="1"/>
  <c r="EX473" i="1"/>
  <c r="EY473" i="1"/>
  <c r="EZ473" i="1"/>
  <c r="FA473" i="1"/>
  <c r="FB473" i="1"/>
  <c r="FC473" i="1"/>
  <c r="FD473" i="1"/>
  <c r="FE473" i="1"/>
  <c r="FF473" i="1"/>
  <c r="FG473" i="1"/>
  <c r="FH473" i="1"/>
  <c r="FI473" i="1"/>
  <c r="FJ473" i="1"/>
  <c r="FK473" i="1"/>
  <c r="FL473" i="1"/>
  <c r="FM473" i="1"/>
  <c r="FN473" i="1"/>
  <c r="FO473" i="1"/>
  <c r="FP473" i="1"/>
  <c r="FQ473" i="1"/>
  <c r="FR473" i="1"/>
  <c r="FS473" i="1"/>
  <c r="FT473" i="1"/>
  <c r="FU473" i="1"/>
  <c r="FV473" i="1"/>
  <c r="FW473" i="1"/>
  <c r="FX473" i="1"/>
  <c r="FY473" i="1"/>
  <c r="FZ473" i="1"/>
  <c r="GA473" i="1"/>
  <c r="GB473" i="1"/>
  <c r="GC473" i="1"/>
  <c r="GD473" i="1"/>
  <c r="GE473" i="1"/>
  <c r="GF473" i="1"/>
  <c r="GG473" i="1"/>
  <c r="GH473" i="1"/>
  <c r="GI473" i="1"/>
  <c r="GJ473" i="1"/>
  <c r="GK473" i="1"/>
  <c r="GL473" i="1"/>
  <c r="GM473" i="1"/>
  <c r="GN473" i="1"/>
  <c r="GO473" i="1"/>
  <c r="GP473" i="1"/>
  <c r="GQ473" i="1"/>
  <c r="GR473" i="1"/>
  <c r="GS473" i="1"/>
  <c r="GT473" i="1"/>
  <c r="GU473" i="1"/>
  <c r="GV473" i="1"/>
  <c r="GW473" i="1"/>
  <c r="GX473" i="1"/>
  <c r="C475" i="1"/>
  <c r="D475" i="1"/>
  <c r="T475" i="1"/>
  <c r="U475" i="1"/>
  <c r="G1515" i="6" s="1"/>
  <c r="V475" i="1"/>
  <c r="G1518" i="6" s="1"/>
  <c r="AC475" i="1"/>
  <c r="AD475" i="1"/>
  <c r="AE475" i="1"/>
  <c r="AF475" i="1"/>
  <c r="AG475" i="1"/>
  <c r="AH475" i="1"/>
  <c r="AI475" i="1"/>
  <c r="AJ475" i="1"/>
  <c r="CX475" i="1" s="1"/>
  <c r="W475" i="1" s="1"/>
  <c r="CQ475" i="1"/>
  <c r="CR475" i="1"/>
  <c r="CS475" i="1"/>
  <c r="CT475" i="1"/>
  <c r="CU475" i="1"/>
  <c r="CV475" i="1"/>
  <c r="CW475" i="1"/>
  <c r="FR475" i="1"/>
  <c r="GL475" i="1"/>
  <c r="GO475" i="1"/>
  <c r="GP475" i="1"/>
  <c r="GV475" i="1"/>
  <c r="HC475" i="1" s="1"/>
  <c r="GX475" i="1" s="1"/>
  <c r="C476" i="1"/>
  <c r="D476" i="1"/>
  <c r="I476" i="1"/>
  <c r="K476" i="1"/>
  <c r="AC476" i="1"/>
  <c r="AE476" i="1"/>
  <c r="AD476" i="1" s="1"/>
  <c r="AF476" i="1"/>
  <c r="AG476" i="1"/>
  <c r="CU476" i="1" s="1"/>
  <c r="AH476" i="1"/>
  <c r="AI476" i="1"/>
  <c r="AJ476" i="1"/>
  <c r="CQ476" i="1"/>
  <c r="CR476" i="1"/>
  <c r="CS476" i="1"/>
  <c r="CT476" i="1"/>
  <c r="CV476" i="1"/>
  <c r="CW476" i="1"/>
  <c r="CX476" i="1"/>
  <c r="FR476" i="1"/>
  <c r="GL476" i="1"/>
  <c r="GN476" i="1"/>
  <c r="GP476" i="1"/>
  <c r="GV476" i="1"/>
  <c r="HC476" i="1" s="1"/>
  <c r="I477" i="1"/>
  <c r="T477" i="1" s="1"/>
  <c r="W477" i="1"/>
  <c r="X477" i="1"/>
  <c r="AB477" i="1"/>
  <c r="AC477" i="1"/>
  <c r="AD477" i="1"/>
  <c r="AE477" i="1"/>
  <c r="AF477" i="1"/>
  <c r="AG477" i="1"/>
  <c r="AH477" i="1"/>
  <c r="AI477" i="1"/>
  <c r="AJ477" i="1"/>
  <c r="CP477" i="1"/>
  <c r="CQ477" i="1"/>
  <c r="CR477" i="1"/>
  <c r="Q477" i="1" s="1"/>
  <c r="CS477" i="1"/>
  <c r="R477" i="1" s="1"/>
  <c r="CT477" i="1"/>
  <c r="S477" i="1" s="1"/>
  <c r="CU477" i="1"/>
  <c r="CV477" i="1"/>
  <c r="U477" i="1" s="1"/>
  <c r="CW477" i="1"/>
  <c r="V477" i="1" s="1"/>
  <c r="CX477" i="1"/>
  <c r="CY477" i="1"/>
  <c r="CZ477" i="1"/>
  <c r="Y477" i="1" s="1"/>
  <c r="FR477" i="1"/>
  <c r="GL477" i="1"/>
  <c r="GN477" i="1"/>
  <c r="GP477" i="1"/>
  <c r="GV477" i="1"/>
  <c r="HC477" i="1"/>
  <c r="C478" i="1"/>
  <c r="D478" i="1"/>
  <c r="I478" i="1"/>
  <c r="K478" i="1"/>
  <c r="AC478" i="1"/>
  <c r="AE478" i="1"/>
  <c r="AD478" i="1" s="1"/>
  <c r="AF478" i="1"/>
  <c r="AG478" i="1"/>
  <c r="CU478" i="1" s="1"/>
  <c r="T478" i="1" s="1"/>
  <c r="AH478" i="1"/>
  <c r="AI478" i="1"/>
  <c r="AJ478" i="1"/>
  <c r="CX478" i="1" s="1"/>
  <c r="CQ478" i="1"/>
  <c r="CR478" i="1"/>
  <c r="CS478" i="1"/>
  <c r="CT478" i="1"/>
  <c r="CV478" i="1"/>
  <c r="CW478" i="1"/>
  <c r="FR478" i="1"/>
  <c r="GL478" i="1"/>
  <c r="GN478" i="1"/>
  <c r="GP478" i="1"/>
  <c r="GV478" i="1"/>
  <c r="HC478" i="1"/>
  <c r="GX478" i="1" s="1"/>
  <c r="I479" i="1"/>
  <c r="S479" i="1"/>
  <c r="Y479" i="1"/>
  <c r="AC479" i="1"/>
  <c r="AE479" i="1"/>
  <c r="AD479" i="1" s="1"/>
  <c r="AB479" i="1" s="1"/>
  <c r="AF479" i="1"/>
  <c r="AG479" i="1"/>
  <c r="AH479" i="1"/>
  <c r="AI479" i="1"/>
  <c r="AJ479" i="1"/>
  <c r="CP479" i="1"/>
  <c r="CQ479" i="1"/>
  <c r="CR479" i="1"/>
  <c r="Q479" i="1" s="1"/>
  <c r="CS479" i="1"/>
  <c r="R479" i="1" s="1"/>
  <c r="CT479" i="1"/>
  <c r="CU479" i="1"/>
  <c r="CV479" i="1"/>
  <c r="CW479" i="1"/>
  <c r="V479" i="1" s="1"/>
  <c r="CX479" i="1"/>
  <c r="CY479" i="1"/>
  <c r="X479" i="1" s="1"/>
  <c r="CZ479" i="1"/>
  <c r="FR479" i="1"/>
  <c r="GL479" i="1"/>
  <c r="GN479" i="1"/>
  <c r="GP479" i="1"/>
  <c r="GV479" i="1"/>
  <c r="HC479" i="1"/>
  <c r="GX479" i="1" s="1"/>
  <c r="B481" i="1"/>
  <c r="B473" i="1" s="1"/>
  <c r="C481" i="1"/>
  <c r="C473" i="1" s="1"/>
  <c r="D481" i="1"/>
  <c r="F481" i="1"/>
  <c r="F473" i="1" s="1"/>
  <c r="G481" i="1"/>
  <c r="AO481" i="1"/>
  <c r="AO473" i="1" s="1"/>
  <c r="BC481" i="1"/>
  <c r="BX481" i="1"/>
  <c r="CK481" i="1"/>
  <c r="BB481" i="1" s="1"/>
  <c r="F494" i="1" s="1"/>
  <c r="CL481" i="1"/>
  <c r="CM481" i="1"/>
  <c r="CM473" i="1" s="1"/>
  <c r="F485" i="1"/>
  <c r="D511" i="1"/>
  <c r="E513" i="1"/>
  <c r="Z513" i="1"/>
  <c r="AA513" i="1"/>
  <c r="AM513" i="1"/>
  <c r="AN513" i="1"/>
  <c r="BD513" i="1"/>
  <c r="BE513" i="1"/>
  <c r="BF513" i="1"/>
  <c r="BG513" i="1"/>
  <c r="BH513" i="1"/>
  <c r="BI513" i="1"/>
  <c r="BJ513" i="1"/>
  <c r="BK513" i="1"/>
  <c r="BL513" i="1"/>
  <c r="BM513" i="1"/>
  <c r="BN513" i="1"/>
  <c r="BO513" i="1"/>
  <c r="BP513" i="1"/>
  <c r="BQ513" i="1"/>
  <c r="BR513" i="1"/>
  <c r="BS513" i="1"/>
  <c r="BT513" i="1"/>
  <c r="BU513" i="1"/>
  <c r="BV513" i="1"/>
  <c r="BW513" i="1"/>
  <c r="CM513" i="1"/>
  <c r="CN513" i="1"/>
  <c r="CO513" i="1"/>
  <c r="CP513" i="1"/>
  <c r="CQ513" i="1"/>
  <c r="CR513" i="1"/>
  <c r="CS513" i="1"/>
  <c r="CT513" i="1"/>
  <c r="CU513" i="1"/>
  <c r="CV513" i="1"/>
  <c r="CW513" i="1"/>
  <c r="CX513" i="1"/>
  <c r="CY513" i="1"/>
  <c r="CZ513" i="1"/>
  <c r="DA513" i="1"/>
  <c r="DB513" i="1"/>
  <c r="DC513" i="1"/>
  <c r="DD513" i="1"/>
  <c r="DE513" i="1"/>
  <c r="DF513" i="1"/>
  <c r="DG513" i="1"/>
  <c r="DH513" i="1"/>
  <c r="DI513" i="1"/>
  <c r="DJ513" i="1"/>
  <c r="DK513" i="1"/>
  <c r="DL513" i="1"/>
  <c r="DM513" i="1"/>
  <c r="DN513" i="1"/>
  <c r="DO513" i="1"/>
  <c r="DP513" i="1"/>
  <c r="DQ513" i="1"/>
  <c r="DR513" i="1"/>
  <c r="DS513" i="1"/>
  <c r="DT513" i="1"/>
  <c r="DU513" i="1"/>
  <c r="DV513" i="1"/>
  <c r="DW513" i="1"/>
  <c r="DX513" i="1"/>
  <c r="DY513" i="1"/>
  <c r="DZ513" i="1"/>
  <c r="EA513" i="1"/>
  <c r="EB513" i="1"/>
  <c r="EC513" i="1"/>
  <c r="ED513" i="1"/>
  <c r="EE513" i="1"/>
  <c r="EF513" i="1"/>
  <c r="EG513" i="1"/>
  <c r="EH513" i="1"/>
  <c r="EI513" i="1"/>
  <c r="EJ513" i="1"/>
  <c r="EK513" i="1"/>
  <c r="EL513" i="1"/>
  <c r="EM513" i="1"/>
  <c r="EN513" i="1"/>
  <c r="EO513" i="1"/>
  <c r="EP513" i="1"/>
  <c r="EQ513" i="1"/>
  <c r="ER513" i="1"/>
  <c r="ES513" i="1"/>
  <c r="ET513" i="1"/>
  <c r="EU513" i="1"/>
  <c r="EV513" i="1"/>
  <c r="EW513" i="1"/>
  <c r="EX513" i="1"/>
  <c r="EY513" i="1"/>
  <c r="EZ513" i="1"/>
  <c r="FA513" i="1"/>
  <c r="FB513" i="1"/>
  <c r="FC513" i="1"/>
  <c r="FD513" i="1"/>
  <c r="FE513" i="1"/>
  <c r="FF513" i="1"/>
  <c r="FG513" i="1"/>
  <c r="FH513" i="1"/>
  <c r="FI513" i="1"/>
  <c r="FJ513" i="1"/>
  <c r="FK513" i="1"/>
  <c r="FL513" i="1"/>
  <c r="FM513" i="1"/>
  <c r="FN513" i="1"/>
  <c r="FO513" i="1"/>
  <c r="FP513" i="1"/>
  <c r="FQ513" i="1"/>
  <c r="FR513" i="1"/>
  <c r="FS513" i="1"/>
  <c r="FT513" i="1"/>
  <c r="FU513" i="1"/>
  <c r="FV513" i="1"/>
  <c r="FW513" i="1"/>
  <c r="FX513" i="1"/>
  <c r="FY513" i="1"/>
  <c r="FZ513" i="1"/>
  <c r="GA513" i="1"/>
  <c r="GB513" i="1"/>
  <c r="GC513" i="1"/>
  <c r="GD513" i="1"/>
  <c r="GE513" i="1"/>
  <c r="GF513" i="1"/>
  <c r="GG513" i="1"/>
  <c r="GH513" i="1"/>
  <c r="GI513" i="1"/>
  <c r="GJ513" i="1"/>
  <c r="GK513" i="1"/>
  <c r="GL513" i="1"/>
  <c r="GM513" i="1"/>
  <c r="GN513" i="1"/>
  <c r="GO513" i="1"/>
  <c r="GP513" i="1"/>
  <c r="GQ513" i="1"/>
  <c r="GR513" i="1"/>
  <c r="GS513" i="1"/>
  <c r="GT513" i="1"/>
  <c r="GU513" i="1"/>
  <c r="GV513" i="1"/>
  <c r="GW513" i="1"/>
  <c r="GX513" i="1"/>
  <c r="C515" i="1"/>
  <c r="D515" i="1"/>
  <c r="I515" i="1"/>
  <c r="K515" i="1"/>
  <c r="AC515" i="1"/>
  <c r="AE515" i="1"/>
  <c r="AD515" i="1" s="1"/>
  <c r="AF515" i="1"/>
  <c r="AG515" i="1"/>
  <c r="AH515" i="1"/>
  <c r="AI515" i="1"/>
  <c r="AJ515" i="1"/>
  <c r="CQ515" i="1"/>
  <c r="CR515" i="1"/>
  <c r="CS515" i="1"/>
  <c r="CT515" i="1"/>
  <c r="CU515" i="1"/>
  <c r="T515" i="1" s="1"/>
  <c r="CV515" i="1"/>
  <c r="CW515" i="1"/>
  <c r="CX515" i="1"/>
  <c r="W515" i="1" s="1"/>
  <c r="FR515" i="1"/>
  <c r="BY517" i="1" s="1"/>
  <c r="GL515" i="1"/>
  <c r="BZ517" i="1" s="1"/>
  <c r="AQ517" i="1" s="1"/>
  <c r="GO515" i="1"/>
  <c r="GP515" i="1"/>
  <c r="CD517" i="1" s="1"/>
  <c r="GV515" i="1"/>
  <c r="HC515" i="1" s="1"/>
  <c r="GX515" i="1" s="1"/>
  <c r="CJ517" i="1" s="1"/>
  <c r="CJ513" i="1" s="1"/>
  <c r="B517" i="1"/>
  <c r="B513" i="1" s="1"/>
  <c r="C517" i="1"/>
  <c r="C513" i="1" s="1"/>
  <c r="D517" i="1"/>
  <c r="D513" i="1" s="1"/>
  <c r="F517" i="1"/>
  <c r="F513" i="1" s="1"/>
  <c r="G517" i="1"/>
  <c r="G513" i="1" s="1"/>
  <c r="AG517" i="1"/>
  <c r="AJ517" i="1"/>
  <c r="BD517" i="1"/>
  <c r="F542" i="1" s="1"/>
  <c r="BX517" i="1"/>
  <c r="CC517" i="1"/>
  <c r="CC513" i="1" s="1"/>
  <c r="CK517" i="1"/>
  <c r="CK513" i="1" s="1"/>
  <c r="CL517" i="1"/>
  <c r="CL513" i="1" s="1"/>
  <c r="CM517" i="1"/>
  <c r="D547" i="1"/>
  <c r="C549" i="1"/>
  <c r="E549" i="1"/>
  <c r="G549" i="1"/>
  <c r="Z549" i="1"/>
  <c r="AA549" i="1"/>
  <c r="AM549" i="1"/>
  <c r="AN549" i="1"/>
  <c r="BC549" i="1"/>
  <c r="BD549" i="1"/>
  <c r="BE549" i="1"/>
  <c r="BF549" i="1"/>
  <c r="BG549" i="1"/>
  <c r="BH549" i="1"/>
  <c r="BI549" i="1"/>
  <c r="BJ549" i="1"/>
  <c r="BK549" i="1"/>
  <c r="BL549" i="1"/>
  <c r="BM549" i="1"/>
  <c r="BN549" i="1"/>
  <c r="BO549" i="1"/>
  <c r="BP549" i="1"/>
  <c r="BQ549" i="1"/>
  <c r="BR549" i="1"/>
  <c r="BS549" i="1"/>
  <c r="BT549" i="1"/>
  <c r="BU549" i="1"/>
  <c r="BV549" i="1"/>
  <c r="BW549" i="1"/>
  <c r="CK549" i="1"/>
  <c r="CL549" i="1"/>
  <c r="CM549" i="1"/>
  <c r="CN549" i="1"/>
  <c r="CO549" i="1"/>
  <c r="CP549" i="1"/>
  <c r="CQ549" i="1"/>
  <c r="CR549" i="1"/>
  <c r="CS549" i="1"/>
  <c r="CT549" i="1"/>
  <c r="CU549" i="1"/>
  <c r="CV549" i="1"/>
  <c r="CW549" i="1"/>
  <c r="CX549" i="1"/>
  <c r="CY549" i="1"/>
  <c r="CZ549" i="1"/>
  <c r="DA549" i="1"/>
  <c r="DB549" i="1"/>
  <c r="DC549" i="1"/>
  <c r="DD549" i="1"/>
  <c r="DE549" i="1"/>
  <c r="DF549" i="1"/>
  <c r="DG549" i="1"/>
  <c r="DH549" i="1"/>
  <c r="DI549" i="1"/>
  <c r="DJ549" i="1"/>
  <c r="DK549" i="1"/>
  <c r="DL549" i="1"/>
  <c r="DM549" i="1"/>
  <c r="DN549" i="1"/>
  <c r="DO549" i="1"/>
  <c r="DP549" i="1"/>
  <c r="DQ549" i="1"/>
  <c r="DR549" i="1"/>
  <c r="DS549" i="1"/>
  <c r="DT549" i="1"/>
  <c r="DU549" i="1"/>
  <c r="DV549" i="1"/>
  <c r="DW549" i="1"/>
  <c r="DX549" i="1"/>
  <c r="DY549" i="1"/>
  <c r="DZ549" i="1"/>
  <c r="EA549" i="1"/>
  <c r="EB549" i="1"/>
  <c r="EC549" i="1"/>
  <c r="ED549" i="1"/>
  <c r="EE549" i="1"/>
  <c r="EF549" i="1"/>
  <c r="EG549" i="1"/>
  <c r="EH549" i="1"/>
  <c r="EI549" i="1"/>
  <c r="EJ549" i="1"/>
  <c r="EK549" i="1"/>
  <c r="EL549" i="1"/>
  <c r="EM549" i="1"/>
  <c r="EN549" i="1"/>
  <c r="EO549" i="1"/>
  <c r="EP549" i="1"/>
  <c r="EQ549" i="1"/>
  <c r="ER549" i="1"/>
  <c r="ES549" i="1"/>
  <c r="ET549" i="1"/>
  <c r="EU549" i="1"/>
  <c r="EV549" i="1"/>
  <c r="EW549" i="1"/>
  <c r="EX549" i="1"/>
  <c r="EY549" i="1"/>
  <c r="EZ549" i="1"/>
  <c r="FA549" i="1"/>
  <c r="FB549" i="1"/>
  <c r="FC549" i="1"/>
  <c r="FD549" i="1"/>
  <c r="FE549" i="1"/>
  <c r="FF549" i="1"/>
  <c r="FG549" i="1"/>
  <c r="FH549" i="1"/>
  <c r="FI549" i="1"/>
  <c r="FJ549" i="1"/>
  <c r="FK549" i="1"/>
  <c r="FL549" i="1"/>
  <c r="FM549" i="1"/>
  <c r="FN549" i="1"/>
  <c r="FO549" i="1"/>
  <c r="FP549" i="1"/>
  <c r="FQ549" i="1"/>
  <c r="FR549" i="1"/>
  <c r="FS549" i="1"/>
  <c r="FT549" i="1"/>
  <c r="FU549" i="1"/>
  <c r="FV549" i="1"/>
  <c r="FW549" i="1"/>
  <c r="FX549" i="1"/>
  <c r="FY549" i="1"/>
  <c r="FZ549" i="1"/>
  <c r="GA549" i="1"/>
  <c r="GB549" i="1"/>
  <c r="GC549" i="1"/>
  <c r="GD549" i="1"/>
  <c r="GE549" i="1"/>
  <c r="GF549" i="1"/>
  <c r="GG549" i="1"/>
  <c r="GH549" i="1"/>
  <c r="GI549" i="1"/>
  <c r="GJ549" i="1"/>
  <c r="GK549" i="1"/>
  <c r="GL549" i="1"/>
  <c r="GM549" i="1"/>
  <c r="GN549" i="1"/>
  <c r="GO549" i="1"/>
  <c r="GP549" i="1"/>
  <c r="GQ549" i="1"/>
  <c r="GR549" i="1"/>
  <c r="GS549" i="1"/>
  <c r="GT549" i="1"/>
  <c r="GU549" i="1"/>
  <c r="GV549" i="1"/>
  <c r="GW549" i="1"/>
  <c r="GX549" i="1"/>
  <c r="I551" i="1"/>
  <c r="K551" i="1"/>
  <c r="R551" i="1"/>
  <c r="S551" i="1"/>
  <c r="V551" i="1"/>
  <c r="X551" i="1"/>
  <c r="Y551" i="1"/>
  <c r="AC551" i="1"/>
  <c r="AB551" i="1" s="1"/>
  <c r="AD551" i="1"/>
  <c r="AE551" i="1"/>
  <c r="AF551" i="1"/>
  <c r="AG551" i="1"/>
  <c r="AH551" i="1"/>
  <c r="AI551" i="1"/>
  <c r="AJ551" i="1"/>
  <c r="CQ551" i="1"/>
  <c r="P551" i="1" s="1"/>
  <c r="CR551" i="1"/>
  <c r="Q551" i="1" s="1"/>
  <c r="CS551" i="1"/>
  <c r="CT551" i="1"/>
  <c r="CU551" i="1"/>
  <c r="T551" i="1" s="1"/>
  <c r="CV551" i="1"/>
  <c r="U551" i="1" s="1"/>
  <c r="CW551" i="1"/>
  <c r="CX551" i="1"/>
  <c r="W551" i="1" s="1"/>
  <c r="CY551" i="1"/>
  <c r="CZ551" i="1"/>
  <c r="FR551" i="1"/>
  <c r="GL551" i="1"/>
  <c r="GN551" i="1"/>
  <c r="GP551" i="1"/>
  <c r="GV551" i="1"/>
  <c r="HC551" i="1"/>
  <c r="GX551" i="1" s="1"/>
  <c r="I552" i="1"/>
  <c r="R552" i="1" s="1"/>
  <c r="K552" i="1"/>
  <c r="X552" i="1"/>
  <c r="AK557" i="1" s="1"/>
  <c r="AK549" i="1" s="1"/>
  <c r="Y552" i="1"/>
  <c r="AC552" i="1"/>
  <c r="AE552" i="1"/>
  <c r="AD552" i="1" s="1"/>
  <c r="AB552" i="1" s="1"/>
  <c r="AF552" i="1"/>
  <c r="AG552" i="1"/>
  <c r="CU552" i="1" s="1"/>
  <c r="T552" i="1" s="1"/>
  <c r="AH552" i="1"/>
  <c r="CV552" i="1" s="1"/>
  <c r="U552" i="1" s="1"/>
  <c r="AI552" i="1"/>
  <c r="CW552" i="1" s="1"/>
  <c r="V552" i="1" s="1"/>
  <c r="AJ552" i="1"/>
  <c r="CX552" i="1" s="1"/>
  <c r="W552" i="1" s="1"/>
  <c r="CQ552" i="1"/>
  <c r="CR552" i="1"/>
  <c r="Q552" i="1" s="1"/>
  <c r="CS552" i="1"/>
  <c r="CT552" i="1"/>
  <c r="CY552" i="1"/>
  <c r="CZ552" i="1"/>
  <c r="FR552" i="1"/>
  <c r="GL552" i="1"/>
  <c r="GN552" i="1"/>
  <c r="GP552" i="1"/>
  <c r="CD557" i="1" s="1"/>
  <c r="CD549" i="1" s="1"/>
  <c r="GV552" i="1"/>
  <c r="HC552" i="1" s="1"/>
  <c r="I553" i="1"/>
  <c r="K553" i="1"/>
  <c r="X553" i="1"/>
  <c r="Y553" i="1"/>
  <c r="AC553" i="1"/>
  <c r="AE553" i="1"/>
  <c r="AD553" i="1" s="1"/>
  <c r="AF553" i="1"/>
  <c r="AG553" i="1"/>
  <c r="CU553" i="1" s="1"/>
  <c r="AH553" i="1"/>
  <c r="AI553" i="1"/>
  <c r="AJ553" i="1"/>
  <c r="CQ553" i="1"/>
  <c r="P553" i="1" s="1"/>
  <c r="CR553" i="1"/>
  <c r="CS553" i="1"/>
  <c r="CT553" i="1"/>
  <c r="CV553" i="1"/>
  <c r="CW553" i="1"/>
  <c r="CX553" i="1"/>
  <c r="W553" i="1" s="1"/>
  <c r="CY553" i="1"/>
  <c r="CZ553" i="1"/>
  <c r="FR553" i="1"/>
  <c r="BY557" i="1" s="1"/>
  <c r="GL553" i="1"/>
  <c r="GN553" i="1"/>
  <c r="GP553" i="1"/>
  <c r="GV553" i="1"/>
  <c r="HC553" i="1"/>
  <c r="I554" i="1"/>
  <c r="K554" i="1"/>
  <c r="R554" i="1"/>
  <c r="S554" i="1"/>
  <c r="V554" i="1"/>
  <c r="X554" i="1"/>
  <c r="Y554" i="1"/>
  <c r="AC554" i="1"/>
  <c r="AB554" i="1" s="1"/>
  <c r="AD554" i="1"/>
  <c r="AE554" i="1"/>
  <c r="AF554" i="1"/>
  <c r="AG554" i="1"/>
  <c r="AH554" i="1"/>
  <c r="AI554" i="1"/>
  <c r="AJ554" i="1"/>
  <c r="CQ554" i="1"/>
  <c r="P554" i="1" s="1"/>
  <c r="CR554" i="1"/>
  <c r="Q554" i="1" s="1"/>
  <c r="CS554" i="1"/>
  <c r="CT554" i="1"/>
  <c r="CU554" i="1"/>
  <c r="T554" i="1" s="1"/>
  <c r="CV554" i="1"/>
  <c r="U554" i="1" s="1"/>
  <c r="CW554" i="1"/>
  <c r="CX554" i="1"/>
  <c r="W554" i="1" s="1"/>
  <c r="CY554" i="1"/>
  <c r="CZ554" i="1"/>
  <c r="FR554" i="1"/>
  <c r="GL554" i="1"/>
  <c r="GO554" i="1"/>
  <c r="GP554" i="1"/>
  <c r="GV554" i="1"/>
  <c r="HC554" i="1"/>
  <c r="GX554" i="1" s="1"/>
  <c r="I555" i="1"/>
  <c r="R555" i="1" s="1"/>
  <c r="K555" i="1"/>
  <c r="X555" i="1"/>
  <c r="Y555" i="1"/>
  <c r="AC555" i="1"/>
  <c r="AE555" i="1"/>
  <c r="AD555" i="1" s="1"/>
  <c r="AB555" i="1" s="1"/>
  <c r="AF555" i="1"/>
  <c r="AG555" i="1"/>
  <c r="CU555" i="1" s="1"/>
  <c r="AH555" i="1"/>
  <c r="CV555" i="1" s="1"/>
  <c r="AI555" i="1"/>
  <c r="CW555" i="1" s="1"/>
  <c r="AJ555" i="1"/>
  <c r="CX555" i="1" s="1"/>
  <c r="CQ555" i="1"/>
  <c r="CR555" i="1"/>
  <c r="Q555" i="1" s="1"/>
  <c r="CS555" i="1"/>
  <c r="CT555" i="1"/>
  <c r="CY555" i="1"/>
  <c r="CZ555" i="1"/>
  <c r="FR555" i="1"/>
  <c r="GL555" i="1"/>
  <c r="GN555" i="1"/>
  <c r="GP555" i="1"/>
  <c r="GV555" i="1"/>
  <c r="HC555" i="1" s="1"/>
  <c r="GX555" i="1" s="1"/>
  <c r="B557" i="1"/>
  <c r="B549" i="1" s="1"/>
  <c r="C557" i="1"/>
  <c r="D557" i="1"/>
  <c r="D549" i="1" s="1"/>
  <c r="F557" i="1"/>
  <c r="F549" i="1" s="1"/>
  <c r="G557" i="1"/>
  <c r="X557" i="1"/>
  <c r="X549" i="1" s="1"/>
  <c r="BC557" i="1"/>
  <c r="F573" i="1" s="1"/>
  <c r="BD557" i="1"/>
  <c r="BX557" i="1"/>
  <c r="BX549" i="1" s="1"/>
  <c r="CK557" i="1"/>
  <c r="BB557" i="1" s="1"/>
  <c r="F570" i="1" s="1"/>
  <c r="CL557" i="1"/>
  <c r="CM557" i="1"/>
  <c r="F582" i="1"/>
  <c r="D587" i="1"/>
  <c r="B589" i="1"/>
  <c r="E589" i="1"/>
  <c r="Z589" i="1"/>
  <c r="AA589" i="1"/>
  <c r="AM589" i="1"/>
  <c r="AN589" i="1"/>
  <c r="BE589" i="1"/>
  <c r="BF589" i="1"/>
  <c r="BG589" i="1"/>
  <c r="BH589" i="1"/>
  <c r="BI589" i="1"/>
  <c r="BJ589" i="1"/>
  <c r="BK589" i="1"/>
  <c r="BL589" i="1"/>
  <c r="BM589" i="1"/>
  <c r="BN589" i="1"/>
  <c r="BO589" i="1"/>
  <c r="BP589" i="1"/>
  <c r="BQ589" i="1"/>
  <c r="BR589" i="1"/>
  <c r="BS589" i="1"/>
  <c r="BT589" i="1"/>
  <c r="BU589" i="1"/>
  <c r="BV589" i="1"/>
  <c r="BW589" i="1"/>
  <c r="CN589" i="1"/>
  <c r="CO589" i="1"/>
  <c r="CP589" i="1"/>
  <c r="CQ589" i="1"/>
  <c r="CR589" i="1"/>
  <c r="CS589" i="1"/>
  <c r="CT589" i="1"/>
  <c r="CU589" i="1"/>
  <c r="CV589" i="1"/>
  <c r="CW589" i="1"/>
  <c r="CX589" i="1"/>
  <c r="CY589" i="1"/>
  <c r="CZ589" i="1"/>
  <c r="DA589" i="1"/>
  <c r="DB589" i="1"/>
  <c r="DC589" i="1"/>
  <c r="DD589" i="1"/>
  <c r="DE589" i="1"/>
  <c r="DF589" i="1"/>
  <c r="DG589" i="1"/>
  <c r="DH589" i="1"/>
  <c r="DI589" i="1"/>
  <c r="DJ589" i="1"/>
  <c r="DK589" i="1"/>
  <c r="DL589" i="1"/>
  <c r="DM589" i="1"/>
  <c r="DN589" i="1"/>
  <c r="DO589" i="1"/>
  <c r="DP589" i="1"/>
  <c r="DQ589" i="1"/>
  <c r="DR589" i="1"/>
  <c r="DS589" i="1"/>
  <c r="DT589" i="1"/>
  <c r="DU589" i="1"/>
  <c r="DV589" i="1"/>
  <c r="DW589" i="1"/>
  <c r="DX589" i="1"/>
  <c r="DY589" i="1"/>
  <c r="DZ589" i="1"/>
  <c r="EA589" i="1"/>
  <c r="EB589" i="1"/>
  <c r="EC589" i="1"/>
  <c r="ED589" i="1"/>
  <c r="EE589" i="1"/>
  <c r="EF589" i="1"/>
  <c r="EG589" i="1"/>
  <c r="EH589" i="1"/>
  <c r="EI589" i="1"/>
  <c r="EJ589" i="1"/>
  <c r="EK589" i="1"/>
  <c r="EL589" i="1"/>
  <c r="EM589" i="1"/>
  <c r="EN589" i="1"/>
  <c r="EO589" i="1"/>
  <c r="EP589" i="1"/>
  <c r="EQ589" i="1"/>
  <c r="ER589" i="1"/>
  <c r="ES589" i="1"/>
  <c r="ET589" i="1"/>
  <c r="EU589" i="1"/>
  <c r="EV589" i="1"/>
  <c r="EW589" i="1"/>
  <c r="EX589" i="1"/>
  <c r="EY589" i="1"/>
  <c r="EZ589" i="1"/>
  <c r="FA589" i="1"/>
  <c r="FB589" i="1"/>
  <c r="FC589" i="1"/>
  <c r="FD589" i="1"/>
  <c r="FE589" i="1"/>
  <c r="FF589" i="1"/>
  <c r="FG589" i="1"/>
  <c r="FH589" i="1"/>
  <c r="FI589" i="1"/>
  <c r="FJ589" i="1"/>
  <c r="FK589" i="1"/>
  <c r="FL589" i="1"/>
  <c r="FM589" i="1"/>
  <c r="FN589" i="1"/>
  <c r="FO589" i="1"/>
  <c r="FP589" i="1"/>
  <c r="FQ589" i="1"/>
  <c r="FR589" i="1"/>
  <c r="FS589" i="1"/>
  <c r="FT589" i="1"/>
  <c r="FU589" i="1"/>
  <c r="FV589" i="1"/>
  <c r="FW589" i="1"/>
  <c r="FX589" i="1"/>
  <c r="FY589" i="1"/>
  <c r="FZ589" i="1"/>
  <c r="GA589" i="1"/>
  <c r="GB589" i="1"/>
  <c r="GC589" i="1"/>
  <c r="GD589" i="1"/>
  <c r="GE589" i="1"/>
  <c r="GF589" i="1"/>
  <c r="GG589" i="1"/>
  <c r="GH589" i="1"/>
  <c r="GI589" i="1"/>
  <c r="GJ589" i="1"/>
  <c r="GK589" i="1"/>
  <c r="GL589" i="1"/>
  <c r="GM589" i="1"/>
  <c r="GN589" i="1"/>
  <c r="GO589" i="1"/>
  <c r="GP589" i="1"/>
  <c r="GQ589" i="1"/>
  <c r="GR589" i="1"/>
  <c r="GS589" i="1"/>
  <c r="GT589" i="1"/>
  <c r="GU589" i="1"/>
  <c r="GV589" i="1"/>
  <c r="GW589" i="1"/>
  <c r="GX589" i="1"/>
  <c r="Q591" i="1"/>
  <c r="R591" i="1"/>
  <c r="AC591" i="1"/>
  <c r="AB591" i="1" s="1"/>
  <c r="AE591" i="1"/>
  <c r="AD591" i="1" s="1"/>
  <c r="AF591" i="1"/>
  <c r="AG591" i="1"/>
  <c r="CU591" i="1" s="1"/>
  <c r="T591" i="1" s="1"/>
  <c r="AH591" i="1"/>
  <c r="CV591" i="1" s="1"/>
  <c r="U591" i="1" s="1"/>
  <c r="AI591" i="1"/>
  <c r="CW591" i="1" s="1"/>
  <c r="V591" i="1" s="1"/>
  <c r="AJ591" i="1"/>
  <c r="CX591" i="1" s="1"/>
  <c r="W591" i="1" s="1"/>
  <c r="AJ616" i="1" s="1"/>
  <c r="CQ591" i="1"/>
  <c r="P591" i="1" s="1"/>
  <c r="CR591" i="1"/>
  <c r="CS591" i="1"/>
  <c r="CT591" i="1"/>
  <c r="S591" i="1" s="1"/>
  <c r="FR591" i="1"/>
  <c r="GL591" i="1"/>
  <c r="GO591" i="1"/>
  <c r="GP591" i="1"/>
  <c r="GV591" i="1"/>
  <c r="HC591" i="1"/>
  <c r="GX591" i="1" s="1"/>
  <c r="HG591" i="1"/>
  <c r="R592" i="1"/>
  <c r="CY592" i="1" s="1"/>
  <c r="S592" i="1"/>
  <c r="X592" i="1"/>
  <c r="Y592" i="1"/>
  <c r="AC592" i="1"/>
  <c r="AE592" i="1"/>
  <c r="AD592" i="1" s="1"/>
  <c r="AF592" i="1"/>
  <c r="AG592" i="1"/>
  <c r="CU592" i="1" s="1"/>
  <c r="T592" i="1" s="1"/>
  <c r="AH592" i="1"/>
  <c r="CV592" i="1" s="1"/>
  <c r="U592" i="1" s="1"/>
  <c r="AI592" i="1"/>
  <c r="AJ592" i="1"/>
  <c r="CQ592" i="1"/>
  <c r="P592" i="1" s="1"/>
  <c r="CP592" i="1" s="1"/>
  <c r="O592" i="1" s="1"/>
  <c r="CR592" i="1"/>
  <c r="Q592" i="1" s="1"/>
  <c r="CS592" i="1"/>
  <c r="CT592" i="1"/>
  <c r="CW592" i="1"/>
  <c r="V592" i="1" s="1"/>
  <c r="CX592" i="1"/>
  <c r="W592" i="1" s="1"/>
  <c r="CZ592" i="1"/>
  <c r="FR592" i="1"/>
  <c r="GL592" i="1"/>
  <c r="GO592" i="1"/>
  <c r="GP592" i="1"/>
  <c r="GV592" i="1"/>
  <c r="HC592" i="1"/>
  <c r="GX592" i="1" s="1"/>
  <c r="HG592" i="1"/>
  <c r="S593" i="1"/>
  <c r="CZ593" i="1" s="1"/>
  <c r="Y593" i="1" s="1"/>
  <c r="W593" i="1"/>
  <c r="AB593" i="1"/>
  <c r="AC593" i="1"/>
  <c r="AD593" i="1"/>
  <c r="AE593" i="1"/>
  <c r="AF593" i="1"/>
  <c r="AG593" i="1"/>
  <c r="AH593" i="1"/>
  <c r="AI593" i="1"/>
  <c r="AJ593" i="1"/>
  <c r="CQ593" i="1"/>
  <c r="P593" i="1" s="1"/>
  <c r="CR593" i="1"/>
  <c r="Q593" i="1" s="1"/>
  <c r="CS593" i="1"/>
  <c r="R593" i="1" s="1"/>
  <c r="CT593" i="1"/>
  <c r="CU593" i="1"/>
  <c r="T593" i="1" s="1"/>
  <c r="CV593" i="1"/>
  <c r="U593" i="1" s="1"/>
  <c r="CW593" i="1"/>
  <c r="V593" i="1" s="1"/>
  <c r="CX593" i="1"/>
  <c r="FR593" i="1"/>
  <c r="GL593" i="1"/>
  <c r="GO593" i="1"/>
  <c r="GP593" i="1"/>
  <c r="GV593" i="1"/>
  <c r="HC593" i="1"/>
  <c r="GX593" i="1" s="1"/>
  <c r="HG593" i="1"/>
  <c r="Q594" i="1"/>
  <c r="R594" i="1"/>
  <c r="S594" i="1"/>
  <c r="T594" i="1"/>
  <c r="U594" i="1"/>
  <c r="AB594" i="1"/>
  <c r="AC594" i="1"/>
  <c r="AD594" i="1"/>
  <c r="AE594" i="1"/>
  <c r="AF594" i="1"/>
  <c r="AG594" i="1"/>
  <c r="AH594" i="1"/>
  <c r="CV594" i="1" s="1"/>
  <c r="AI594" i="1"/>
  <c r="CW594" i="1" s="1"/>
  <c r="V594" i="1" s="1"/>
  <c r="AJ594" i="1"/>
  <c r="CX594" i="1" s="1"/>
  <c r="W594" i="1" s="1"/>
  <c r="CQ594" i="1"/>
  <c r="P594" i="1" s="1"/>
  <c r="CP594" i="1" s="1"/>
  <c r="O594" i="1" s="1"/>
  <c r="CR594" i="1"/>
  <c r="CS594" i="1"/>
  <c r="CT594" i="1"/>
  <c r="CU594" i="1"/>
  <c r="FR594" i="1"/>
  <c r="GL594" i="1"/>
  <c r="GO594" i="1"/>
  <c r="CC616" i="1" s="1"/>
  <c r="GP594" i="1"/>
  <c r="CD616" i="1" s="1"/>
  <c r="GV594" i="1"/>
  <c r="GX594" i="1"/>
  <c r="HC594" i="1"/>
  <c r="HG594" i="1"/>
  <c r="P595" i="1"/>
  <c r="CP595" i="1" s="1"/>
  <c r="O595" i="1" s="1"/>
  <c r="Q595" i="1"/>
  <c r="R595" i="1"/>
  <c r="AC595" i="1"/>
  <c r="AD595" i="1"/>
  <c r="AE595" i="1"/>
  <c r="AF595" i="1"/>
  <c r="AG595" i="1"/>
  <c r="CU595" i="1" s="1"/>
  <c r="T595" i="1" s="1"/>
  <c r="AH595" i="1"/>
  <c r="CV595" i="1" s="1"/>
  <c r="U595" i="1" s="1"/>
  <c r="AI595" i="1"/>
  <c r="CW595" i="1" s="1"/>
  <c r="V595" i="1" s="1"/>
  <c r="AJ595" i="1"/>
  <c r="CX595" i="1" s="1"/>
  <c r="W595" i="1" s="1"/>
  <c r="CQ595" i="1"/>
  <c r="CR595" i="1"/>
  <c r="CS595" i="1"/>
  <c r="CT595" i="1"/>
  <c r="S595" i="1" s="1"/>
  <c r="CY595" i="1" s="1"/>
  <c r="X595" i="1" s="1"/>
  <c r="FR595" i="1"/>
  <c r="GL595" i="1"/>
  <c r="GO595" i="1"/>
  <c r="GP595" i="1"/>
  <c r="GV595" i="1"/>
  <c r="HC595" i="1" s="1"/>
  <c r="GX595" i="1" s="1"/>
  <c r="HG595" i="1"/>
  <c r="P596" i="1"/>
  <c r="CP596" i="1" s="1"/>
  <c r="O596" i="1" s="1"/>
  <c r="Q596" i="1"/>
  <c r="R596" i="1"/>
  <c r="V596" i="1"/>
  <c r="W596" i="1"/>
  <c r="AB596" i="1"/>
  <c r="AC596" i="1"/>
  <c r="AE596" i="1"/>
  <c r="AD596" i="1" s="1"/>
  <c r="AF596" i="1"/>
  <c r="AG596" i="1"/>
  <c r="AH596" i="1"/>
  <c r="AI596" i="1"/>
  <c r="AJ596" i="1"/>
  <c r="CQ596" i="1"/>
  <c r="CR596" i="1"/>
  <c r="CS596" i="1"/>
  <c r="CT596" i="1"/>
  <c r="S596" i="1" s="1"/>
  <c r="CU596" i="1"/>
  <c r="T596" i="1" s="1"/>
  <c r="CV596" i="1"/>
  <c r="U596" i="1" s="1"/>
  <c r="CW596" i="1"/>
  <c r="CX596" i="1"/>
  <c r="CY596" i="1"/>
  <c r="X596" i="1" s="1"/>
  <c r="CZ596" i="1"/>
  <c r="Y596" i="1" s="1"/>
  <c r="FR596" i="1"/>
  <c r="GL596" i="1"/>
  <c r="GO596" i="1"/>
  <c r="GP596" i="1"/>
  <c r="GV596" i="1"/>
  <c r="HC596" i="1" s="1"/>
  <c r="GX596" i="1" s="1"/>
  <c r="HG596" i="1"/>
  <c r="Q597" i="1"/>
  <c r="U597" i="1"/>
  <c r="V597" i="1"/>
  <c r="W597" i="1"/>
  <c r="AC597" i="1"/>
  <c r="AE597" i="1"/>
  <c r="AD597" i="1" s="1"/>
  <c r="AB597" i="1" s="1"/>
  <c r="AF597" i="1"/>
  <c r="AG597" i="1"/>
  <c r="AH597" i="1"/>
  <c r="AI597" i="1"/>
  <c r="AJ597" i="1"/>
  <c r="CQ597" i="1"/>
  <c r="P597" i="1" s="1"/>
  <c r="CR597" i="1"/>
  <c r="CS597" i="1"/>
  <c r="R597" i="1" s="1"/>
  <c r="CT597" i="1"/>
  <c r="S597" i="1" s="1"/>
  <c r="CU597" i="1"/>
  <c r="T597" i="1" s="1"/>
  <c r="CV597" i="1"/>
  <c r="CW597" i="1"/>
  <c r="CX597" i="1"/>
  <c r="FR597" i="1"/>
  <c r="GL597" i="1"/>
  <c r="BZ616" i="1" s="1"/>
  <c r="GO597" i="1"/>
  <c r="GP597" i="1"/>
  <c r="GV597" i="1"/>
  <c r="HC597" i="1"/>
  <c r="GX597" i="1" s="1"/>
  <c r="HG597" i="1"/>
  <c r="P598" i="1"/>
  <c r="R598" i="1"/>
  <c r="S598" i="1"/>
  <c r="AC598" i="1"/>
  <c r="AE598" i="1"/>
  <c r="AD598" i="1" s="1"/>
  <c r="AB598" i="1" s="1"/>
  <c r="AF598" i="1"/>
  <c r="AG598" i="1"/>
  <c r="CU598" i="1" s="1"/>
  <c r="T598" i="1" s="1"/>
  <c r="AH598" i="1"/>
  <c r="CV598" i="1" s="1"/>
  <c r="U598" i="1" s="1"/>
  <c r="AI598" i="1"/>
  <c r="CW598" i="1" s="1"/>
  <c r="V598" i="1" s="1"/>
  <c r="AJ598" i="1"/>
  <c r="CX598" i="1" s="1"/>
  <c r="W598" i="1" s="1"/>
  <c r="CQ598" i="1"/>
  <c r="CR598" i="1"/>
  <c r="Q598" i="1" s="1"/>
  <c r="CS598" i="1"/>
  <c r="CT598" i="1"/>
  <c r="FR598" i="1"/>
  <c r="GL598" i="1"/>
  <c r="GO598" i="1"/>
  <c r="GP598" i="1"/>
  <c r="GV598" i="1"/>
  <c r="HC598" i="1" s="1"/>
  <c r="GX598" i="1" s="1"/>
  <c r="HG598" i="1"/>
  <c r="P599" i="1"/>
  <c r="S599" i="1"/>
  <c r="CZ599" i="1" s="1"/>
  <c r="Y599" i="1" s="1"/>
  <c r="AC599" i="1"/>
  <c r="AE599" i="1"/>
  <c r="AD599" i="1" s="1"/>
  <c r="AB599" i="1" s="1"/>
  <c r="AF599" i="1"/>
  <c r="AG599" i="1"/>
  <c r="CU599" i="1" s="1"/>
  <c r="T599" i="1" s="1"/>
  <c r="AH599" i="1"/>
  <c r="CV599" i="1" s="1"/>
  <c r="U599" i="1" s="1"/>
  <c r="AI599" i="1"/>
  <c r="AJ599" i="1"/>
  <c r="CQ599" i="1"/>
  <c r="CR599" i="1"/>
  <c r="Q599" i="1" s="1"/>
  <c r="CS599" i="1"/>
  <c r="R599" i="1" s="1"/>
  <c r="CT599" i="1"/>
  <c r="CW599" i="1"/>
  <c r="V599" i="1" s="1"/>
  <c r="CX599" i="1"/>
  <c r="W599" i="1" s="1"/>
  <c r="FR599" i="1"/>
  <c r="BY616" i="1" s="1"/>
  <c r="GL599" i="1"/>
  <c r="GO599" i="1"/>
  <c r="GP599" i="1"/>
  <c r="GV599" i="1"/>
  <c r="HC599" i="1" s="1"/>
  <c r="GX599" i="1" s="1"/>
  <c r="HG599" i="1"/>
  <c r="P600" i="1"/>
  <c r="T600" i="1"/>
  <c r="AC600" i="1"/>
  <c r="AB600" i="1" s="1"/>
  <c r="AE600" i="1"/>
  <c r="AD600" i="1" s="1"/>
  <c r="AF600" i="1"/>
  <c r="AG600" i="1"/>
  <c r="AH600" i="1"/>
  <c r="CV600" i="1" s="1"/>
  <c r="U600" i="1" s="1"/>
  <c r="AI600" i="1"/>
  <c r="AJ600" i="1"/>
  <c r="CQ600" i="1"/>
  <c r="CR600" i="1"/>
  <c r="Q600" i="1" s="1"/>
  <c r="CS600" i="1"/>
  <c r="R600" i="1" s="1"/>
  <c r="CT600" i="1"/>
  <c r="S600" i="1" s="1"/>
  <c r="CY600" i="1" s="1"/>
  <c r="X600" i="1" s="1"/>
  <c r="CU600" i="1"/>
  <c r="CW600" i="1"/>
  <c r="V600" i="1" s="1"/>
  <c r="CX600" i="1"/>
  <c r="W600" i="1" s="1"/>
  <c r="FR600" i="1"/>
  <c r="GL600" i="1"/>
  <c r="GO600" i="1"/>
  <c r="GP600" i="1"/>
  <c r="GV600" i="1"/>
  <c r="HC600" i="1" s="1"/>
  <c r="GX600" i="1" s="1"/>
  <c r="HG600" i="1"/>
  <c r="P601" i="1"/>
  <c r="R601" i="1"/>
  <c r="S601" i="1"/>
  <c r="CY601" i="1" s="1"/>
  <c r="X601" i="1" s="1"/>
  <c r="T601" i="1"/>
  <c r="U601" i="1"/>
  <c r="V601" i="1"/>
  <c r="AC601" i="1"/>
  <c r="AB601" i="1" s="1"/>
  <c r="AE601" i="1"/>
  <c r="AD601" i="1" s="1"/>
  <c r="AF601" i="1"/>
  <c r="AG601" i="1"/>
  <c r="AH601" i="1"/>
  <c r="AI601" i="1"/>
  <c r="CW601" i="1" s="1"/>
  <c r="AJ601" i="1"/>
  <c r="CX601" i="1" s="1"/>
  <c r="W601" i="1" s="1"/>
  <c r="CQ601" i="1"/>
  <c r="CR601" i="1"/>
  <c r="Q601" i="1" s="1"/>
  <c r="CS601" i="1"/>
  <c r="CT601" i="1"/>
  <c r="CU601" i="1"/>
  <c r="CV601" i="1"/>
  <c r="FR601" i="1"/>
  <c r="GL601" i="1"/>
  <c r="GO601" i="1"/>
  <c r="GP601" i="1"/>
  <c r="GV601" i="1"/>
  <c r="HC601" i="1" s="1"/>
  <c r="GX601" i="1" s="1"/>
  <c r="HG601" i="1"/>
  <c r="P602" i="1"/>
  <c r="Q602" i="1"/>
  <c r="S602" i="1"/>
  <c r="AC602" i="1"/>
  <c r="AE602" i="1"/>
  <c r="AD602" i="1" s="1"/>
  <c r="AF602" i="1"/>
  <c r="AG602" i="1"/>
  <c r="CU602" i="1" s="1"/>
  <c r="T602" i="1" s="1"/>
  <c r="AH602" i="1"/>
  <c r="CV602" i="1" s="1"/>
  <c r="U602" i="1" s="1"/>
  <c r="AI602" i="1"/>
  <c r="CW602" i="1" s="1"/>
  <c r="V602" i="1" s="1"/>
  <c r="AJ602" i="1"/>
  <c r="CX602" i="1" s="1"/>
  <c r="W602" i="1" s="1"/>
  <c r="CP602" i="1"/>
  <c r="O602" i="1" s="1"/>
  <c r="CQ602" i="1"/>
  <c r="CR602" i="1"/>
  <c r="CS602" i="1"/>
  <c r="R602" i="1" s="1"/>
  <c r="CT602" i="1"/>
  <c r="FR602" i="1"/>
  <c r="GL602" i="1"/>
  <c r="GO602" i="1"/>
  <c r="GP602" i="1"/>
  <c r="GV602" i="1"/>
  <c r="HC602" i="1" s="1"/>
  <c r="GX602" i="1"/>
  <c r="HG602" i="1"/>
  <c r="Q603" i="1"/>
  <c r="CP603" i="1" s="1"/>
  <c r="O603" i="1" s="1"/>
  <c r="S603" i="1"/>
  <c r="W603" i="1"/>
  <c r="AC603" i="1"/>
  <c r="AB603" i="1" s="1"/>
  <c r="AD603" i="1"/>
  <c r="AE603" i="1"/>
  <c r="AF603" i="1"/>
  <c r="AG603" i="1"/>
  <c r="AH603" i="1"/>
  <c r="AI603" i="1"/>
  <c r="AJ603" i="1"/>
  <c r="CQ603" i="1"/>
  <c r="P603" i="1" s="1"/>
  <c r="CR603" i="1"/>
  <c r="CS603" i="1"/>
  <c r="R603" i="1" s="1"/>
  <c r="CT603" i="1"/>
  <c r="CU603" i="1"/>
  <c r="T603" i="1" s="1"/>
  <c r="CV603" i="1"/>
  <c r="U603" i="1" s="1"/>
  <c r="CW603" i="1"/>
  <c r="V603" i="1" s="1"/>
  <c r="CX603" i="1"/>
  <c r="CY603" i="1"/>
  <c r="X603" i="1" s="1"/>
  <c r="CZ603" i="1"/>
  <c r="Y603" i="1" s="1"/>
  <c r="FR603" i="1"/>
  <c r="GL603" i="1"/>
  <c r="GO603" i="1"/>
  <c r="GP603" i="1"/>
  <c r="GV603" i="1"/>
  <c r="GX603" i="1"/>
  <c r="HC603" i="1"/>
  <c r="HG603" i="1"/>
  <c r="R604" i="1"/>
  <c r="U604" i="1"/>
  <c r="V604" i="1"/>
  <c r="W604" i="1"/>
  <c r="AC604" i="1"/>
  <c r="AE604" i="1"/>
  <c r="AD604" i="1" s="1"/>
  <c r="AF604" i="1"/>
  <c r="AG604" i="1"/>
  <c r="AH604" i="1"/>
  <c r="AI604" i="1"/>
  <c r="AJ604" i="1"/>
  <c r="CQ604" i="1"/>
  <c r="P604" i="1" s="1"/>
  <c r="CR604" i="1"/>
  <c r="Q604" i="1" s="1"/>
  <c r="CS604" i="1"/>
  <c r="CT604" i="1"/>
  <c r="S604" i="1" s="1"/>
  <c r="CU604" i="1"/>
  <c r="T604" i="1" s="1"/>
  <c r="CV604" i="1"/>
  <c r="CW604" i="1"/>
  <c r="CX604" i="1"/>
  <c r="FR604" i="1"/>
  <c r="GL604" i="1"/>
  <c r="GO604" i="1"/>
  <c r="GP604" i="1"/>
  <c r="GV604" i="1"/>
  <c r="HC604" i="1"/>
  <c r="GX604" i="1" s="1"/>
  <c r="HG604" i="1"/>
  <c r="Q605" i="1"/>
  <c r="S605" i="1"/>
  <c r="AC605" i="1"/>
  <c r="AB605" i="1" s="1"/>
  <c r="AE605" i="1"/>
  <c r="AD605" i="1" s="1"/>
  <c r="AF605" i="1"/>
  <c r="AG605" i="1"/>
  <c r="CU605" i="1" s="1"/>
  <c r="T605" i="1" s="1"/>
  <c r="AH605" i="1"/>
  <c r="CV605" i="1" s="1"/>
  <c r="U605" i="1" s="1"/>
  <c r="AI605" i="1"/>
  <c r="CW605" i="1" s="1"/>
  <c r="V605" i="1" s="1"/>
  <c r="AJ605" i="1"/>
  <c r="CX605" i="1" s="1"/>
  <c r="W605" i="1" s="1"/>
  <c r="CQ605" i="1"/>
  <c r="P605" i="1" s="1"/>
  <c r="CR605" i="1"/>
  <c r="CS605" i="1"/>
  <c r="R605" i="1" s="1"/>
  <c r="CZ605" i="1" s="1"/>
  <c r="Y605" i="1" s="1"/>
  <c r="CT605" i="1"/>
  <c r="FR605" i="1"/>
  <c r="GL605" i="1"/>
  <c r="GO605" i="1"/>
  <c r="GP605" i="1"/>
  <c r="GV605" i="1"/>
  <c r="HC605" i="1" s="1"/>
  <c r="GX605" i="1" s="1"/>
  <c r="HG605" i="1"/>
  <c r="AC606" i="1"/>
  <c r="AB606" i="1" s="1"/>
  <c r="AE606" i="1"/>
  <c r="AD606" i="1" s="1"/>
  <c r="AF606" i="1"/>
  <c r="AG606" i="1"/>
  <c r="CU606" i="1" s="1"/>
  <c r="T606" i="1" s="1"/>
  <c r="AH606" i="1"/>
  <c r="CV606" i="1" s="1"/>
  <c r="U606" i="1" s="1"/>
  <c r="AI606" i="1"/>
  <c r="CW606" i="1" s="1"/>
  <c r="V606" i="1" s="1"/>
  <c r="AJ606" i="1"/>
  <c r="CQ606" i="1"/>
  <c r="P606" i="1" s="1"/>
  <c r="CR606" i="1"/>
  <c r="Q606" i="1" s="1"/>
  <c r="CS606" i="1"/>
  <c r="R606" i="1" s="1"/>
  <c r="CT606" i="1"/>
  <c r="S606" i="1" s="1"/>
  <c r="CY606" i="1" s="1"/>
  <c r="X606" i="1" s="1"/>
  <c r="CX606" i="1"/>
  <c r="W606" i="1" s="1"/>
  <c r="FR606" i="1"/>
  <c r="GL606" i="1"/>
  <c r="GO606" i="1"/>
  <c r="GP606" i="1"/>
  <c r="GV606" i="1"/>
  <c r="HC606" i="1" s="1"/>
  <c r="GX606" i="1" s="1"/>
  <c r="HG606" i="1"/>
  <c r="Q607" i="1"/>
  <c r="U607" i="1"/>
  <c r="AB607" i="1"/>
  <c r="AC607" i="1"/>
  <c r="AD607" i="1"/>
  <c r="AE607" i="1"/>
  <c r="AF607" i="1"/>
  <c r="AG607" i="1"/>
  <c r="AH607" i="1"/>
  <c r="AI607" i="1"/>
  <c r="CW607" i="1" s="1"/>
  <c r="V607" i="1" s="1"/>
  <c r="AJ607" i="1"/>
  <c r="CQ607" i="1"/>
  <c r="P607" i="1" s="1"/>
  <c r="CR607" i="1"/>
  <c r="CS607" i="1"/>
  <c r="R607" i="1" s="1"/>
  <c r="CT607" i="1"/>
  <c r="S607" i="1" s="1"/>
  <c r="CY607" i="1" s="1"/>
  <c r="X607" i="1" s="1"/>
  <c r="CU607" i="1"/>
  <c r="T607" i="1" s="1"/>
  <c r="CV607" i="1"/>
  <c r="CX607" i="1"/>
  <c r="W607" i="1" s="1"/>
  <c r="FR607" i="1"/>
  <c r="GL607" i="1"/>
  <c r="GO607" i="1"/>
  <c r="GP607" i="1"/>
  <c r="GV607" i="1"/>
  <c r="HC607" i="1" s="1"/>
  <c r="GX607" i="1" s="1"/>
  <c r="HG607" i="1"/>
  <c r="P608" i="1"/>
  <c r="CP608" i="1" s="1"/>
  <c r="O608" i="1" s="1"/>
  <c r="Q608" i="1"/>
  <c r="S608" i="1"/>
  <c r="T608" i="1"/>
  <c r="U608" i="1"/>
  <c r="V608" i="1"/>
  <c r="W608" i="1"/>
  <c r="AC608" i="1"/>
  <c r="AD608" i="1"/>
  <c r="AB608" i="1" s="1"/>
  <c r="AE608" i="1"/>
  <c r="AF608" i="1"/>
  <c r="AG608" i="1"/>
  <c r="AH608" i="1"/>
  <c r="AI608" i="1"/>
  <c r="AJ608" i="1"/>
  <c r="CX608" i="1" s="1"/>
  <c r="CQ608" i="1"/>
  <c r="CR608" i="1"/>
  <c r="CS608" i="1"/>
  <c r="R608" i="1" s="1"/>
  <c r="CT608" i="1"/>
  <c r="CU608" i="1"/>
  <c r="CV608" i="1"/>
  <c r="CW608" i="1"/>
  <c r="FR608" i="1"/>
  <c r="GL608" i="1"/>
  <c r="GO608" i="1"/>
  <c r="GP608" i="1"/>
  <c r="GV608" i="1"/>
  <c r="HC608" i="1" s="1"/>
  <c r="GX608" i="1"/>
  <c r="HG608" i="1"/>
  <c r="Q609" i="1"/>
  <c r="R609" i="1"/>
  <c r="AC609" i="1"/>
  <c r="AE609" i="1"/>
  <c r="AD609" i="1" s="1"/>
  <c r="AF609" i="1"/>
  <c r="AG609" i="1"/>
  <c r="AH609" i="1"/>
  <c r="CV609" i="1" s="1"/>
  <c r="U609" i="1" s="1"/>
  <c r="AI609" i="1"/>
  <c r="CW609" i="1" s="1"/>
  <c r="V609" i="1" s="1"/>
  <c r="AJ609" i="1"/>
  <c r="CX609" i="1" s="1"/>
  <c r="W609" i="1" s="1"/>
  <c r="CQ609" i="1"/>
  <c r="P609" i="1" s="1"/>
  <c r="CP609" i="1" s="1"/>
  <c r="O609" i="1" s="1"/>
  <c r="CR609" i="1"/>
  <c r="CS609" i="1"/>
  <c r="CT609" i="1"/>
  <c r="S609" i="1" s="1"/>
  <c r="CU609" i="1"/>
  <c r="T609" i="1" s="1"/>
  <c r="FR609" i="1"/>
  <c r="GL609" i="1"/>
  <c r="GO609" i="1"/>
  <c r="GP609" i="1"/>
  <c r="GV609" i="1"/>
  <c r="HC609" i="1" s="1"/>
  <c r="GX609" i="1" s="1"/>
  <c r="HG609" i="1"/>
  <c r="R610" i="1"/>
  <c r="CZ610" i="1" s="1"/>
  <c r="Y610" i="1" s="1"/>
  <c r="AC610" i="1"/>
  <c r="AB610" i="1" s="1"/>
  <c r="AD610" i="1"/>
  <c r="AE610" i="1"/>
  <c r="AF610" i="1"/>
  <c r="AG610" i="1"/>
  <c r="CU610" i="1" s="1"/>
  <c r="T610" i="1" s="1"/>
  <c r="AH610" i="1"/>
  <c r="CV610" i="1" s="1"/>
  <c r="U610" i="1" s="1"/>
  <c r="AI610" i="1"/>
  <c r="AJ610" i="1"/>
  <c r="CQ610" i="1"/>
  <c r="P610" i="1" s="1"/>
  <c r="CR610" i="1"/>
  <c r="Q610" i="1" s="1"/>
  <c r="CS610" i="1"/>
  <c r="CT610" i="1"/>
  <c r="S610" i="1" s="1"/>
  <c r="CW610" i="1"/>
  <c r="V610" i="1" s="1"/>
  <c r="CX610" i="1"/>
  <c r="W610" i="1" s="1"/>
  <c r="FR610" i="1"/>
  <c r="GL610" i="1"/>
  <c r="GO610" i="1"/>
  <c r="GP610" i="1"/>
  <c r="GV610" i="1"/>
  <c r="HC610" i="1"/>
  <c r="GX610" i="1" s="1"/>
  <c r="HG610" i="1"/>
  <c r="S611" i="1"/>
  <c r="CZ611" i="1" s="1"/>
  <c r="Y611" i="1" s="1"/>
  <c r="V611" i="1"/>
  <c r="W611" i="1"/>
  <c r="AC611" i="1"/>
  <c r="AE611" i="1"/>
  <c r="AD611" i="1" s="1"/>
  <c r="AB611" i="1" s="1"/>
  <c r="AF611" i="1"/>
  <c r="AG611" i="1"/>
  <c r="CU611" i="1" s="1"/>
  <c r="T611" i="1" s="1"/>
  <c r="AH611" i="1"/>
  <c r="AI611" i="1"/>
  <c r="AJ611" i="1"/>
  <c r="CQ611" i="1"/>
  <c r="P611" i="1" s="1"/>
  <c r="CP611" i="1" s="1"/>
  <c r="O611" i="1" s="1"/>
  <c r="CR611" i="1"/>
  <c r="Q611" i="1" s="1"/>
  <c r="CS611" i="1"/>
  <c r="R611" i="1" s="1"/>
  <c r="CT611" i="1"/>
  <c r="CV611" i="1"/>
  <c r="U611" i="1" s="1"/>
  <c r="CW611" i="1"/>
  <c r="CX611" i="1"/>
  <c r="FR611" i="1"/>
  <c r="GL611" i="1"/>
  <c r="GO611" i="1"/>
  <c r="GP611" i="1"/>
  <c r="GV611" i="1"/>
  <c r="HC611" i="1"/>
  <c r="GX611" i="1" s="1"/>
  <c r="HG611" i="1"/>
  <c r="Q612" i="1"/>
  <c r="R612" i="1"/>
  <c r="T612" i="1"/>
  <c r="AB612" i="1"/>
  <c r="AC612" i="1"/>
  <c r="AD612" i="1"/>
  <c r="AE612" i="1"/>
  <c r="AF612" i="1"/>
  <c r="AG612" i="1"/>
  <c r="AH612" i="1"/>
  <c r="CV612" i="1" s="1"/>
  <c r="U612" i="1" s="1"/>
  <c r="AI612" i="1"/>
  <c r="CW612" i="1" s="1"/>
  <c r="V612" i="1" s="1"/>
  <c r="AJ612" i="1"/>
  <c r="CQ612" i="1"/>
  <c r="P612" i="1" s="1"/>
  <c r="CR612" i="1"/>
  <c r="CS612" i="1"/>
  <c r="CT612" i="1"/>
  <c r="S612" i="1" s="1"/>
  <c r="CU612" i="1"/>
  <c r="CX612" i="1"/>
  <c r="W612" i="1" s="1"/>
  <c r="FR612" i="1"/>
  <c r="GL612" i="1"/>
  <c r="GO612" i="1"/>
  <c r="GP612" i="1"/>
  <c r="GV612" i="1"/>
  <c r="HC612" i="1"/>
  <c r="GX612" i="1" s="1"/>
  <c r="HG612" i="1"/>
  <c r="P613" i="1"/>
  <c r="CP613" i="1" s="1"/>
  <c r="O613" i="1" s="1"/>
  <c r="W613" i="1"/>
  <c r="AC613" i="1"/>
  <c r="AD613" i="1"/>
  <c r="AE613" i="1"/>
  <c r="AF613" i="1"/>
  <c r="AG613" i="1"/>
  <c r="CU613" i="1" s="1"/>
  <c r="T613" i="1" s="1"/>
  <c r="AH613" i="1"/>
  <c r="CV613" i="1" s="1"/>
  <c r="U613" i="1" s="1"/>
  <c r="AI613" i="1"/>
  <c r="CW613" i="1" s="1"/>
  <c r="V613" i="1" s="1"/>
  <c r="AJ613" i="1"/>
  <c r="CX613" i="1" s="1"/>
  <c r="CQ613" i="1"/>
  <c r="CR613" i="1"/>
  <c r="Q613" i="1" s="1"/>
  <c r="CS613" i="1"/>
  <c r="R613" i="1" s="1"/>
  <c r="CT613" i="1"/>
  <c r="S613" i="1" s="1"/>
  <c r="CZ613" i="1" s="1"/>
  <c r="Y613" i="1" s="1"/>
  <c r="FR613" i="1"/>
  <c r="GL613" i="1"/>
  <c r="GO613" i="1"/>
  <c r="GP613" i="1"/>
  <c r="GV613" i="1"/>
  <c r="HC613" i="1" s="1"/>
  <c r="GX613" i="1" s="1"/>
  <c r="HG613" i="1"/>
  <c r="R614" i="1"/>
  <c r="AC614" i="1"/>
  <c r="AB614" i="1" s="1"/>
  <c r="AE614" i="1"/>
  <c r="AD614" i="1" s="1"/>
  <c r="AF614" i="1"/>
  <c r="AG614" i="1"/>
  <c r="AH614" i="1"/>
  <c r="AI614" i="1"/>
  <c r="AJ614" i="1"/>
  <c r="CX614" i="1" s="1"/>
  <c r="W614" i="1" s="1"/>
  <c r="CQ614" i="1"/>
  <c r="P614" i="1" s="1"/>
  <c r="CP614" i="1" s="1"/>
  <c r="O614" i="1" s="1"/>
  <c r="CR614" i="1"/>
  <c r="Q614" i="1" s="1"/>
  <c r="CS614" i="1"/>
  <c r="CT614" i="1"/>
  <c r="S614" i="1" s="1"/>
  <c r="CY614" i="1" s="1"/>
  <c r="X614" i="1" s="1"/>
  <c r="CU614" i="1"/>
  <c r="T614" i="1" s="1"/>
  <c r="CV614" i="1"/>
  <c r="U614" i="1" s="1"/>
  <c r="CW614" i="1"/>
  <c r="V614" i="1" s="1"/>
  <c r="FR614" i="1"/>
  <c r="GL614" i="1"/>
  <c r="GO614" i="1"/>
  <c r="GP614" i="1"/>
  <c r="GV614" i="1"/>
  <c r="HC614" i="1"/>
  <c r="GX614" i="1" s="1"/>
  <c r="HG614" i="1"/>
  <c r="B616" i="1"/>
  <c r="C616" i="1"/>
  <c r="C589" i="1" s="1"/>
  <c r="D616" i="1"/>
  <c r="D589" i="1" s="1"/>
  <c r="F616" i="1"/>
  <c r="F589" i="1" s="1"/>
  <c r="G616" i="1"/>
  <c r="G589" i="1" s="1"/>
  <c r="BX616" i="1"/>
  <c r="BX589" i="1" s="1"/>
  <c r="CK616" i="1"/>
  <c r="CK589" i="1" s="1"/>
  <c r="CL616" i="1"/>
  <c r="CL589" i="1" s="1"/>
  <c r="CM616" i="1"/>
  <c r="CM589" i="1" s="1"/>
  <c r="D646" i="1"/>
  <c r="E648" i="1"/>
  <c r="F648" i="1"/>
  <c r="G648" i="1"/>
  <c r="S648" i="1"/>
  <c r="U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AK648" i="1"/>
  <c r="AL648" i="1"/>
  <c r="AM648" i="1"/>
  <c r="AN648" i="1"/>
  <c r="AW648" i="1"/>
  <c r="AX648" i="1"/>
  <c r="AY648" i="1"/>
  <c r="AZ648" i="1"/>
  <c r="BC648" i="1"/>
  <c r="BE648" i="1"/>
  <c r="BF648" i="1"/>
  <c r="BG648" i="1"/>
  <c r="BH648" i="1"/>
  <c r="BI648" i="1"/>
  <c r="BJ648" i="1"/>
  <c r="BK648" i="1"/>
  <c r="BL648" i="1"/>
  <c r="BM648" i="1"/>
  <c r="BN648" i="1"/>
  <c r="BO648" i="1"/>
  <c r="BP648" i="1"/>
  <c r="BQ648" i="1"/>
  <c r="BR648" i="1"/>
  <c r="BS648" i="1"/>
  <c r="BT648" i="1"/>
  <c r="BU648" i="1"/>
  <c r="BV648" i="1"/>
  <c r="BW648" i="1"/>
  <c r="BX648" i="1"/>
  <c r="BY648" i="1"/>
  <c r="BZ648" i="1"/>
  <c r="CA648" i="1"/>
  <c r="CB648" i="1"/>
  <c r="CC648" i="1"/>
  <c r="CD648" i="1"/>
  <c r="CE648" i="1"/>
  <c r="CF648" i="1"/>
  <c r="CG648" i="1"/>
  <c r="CH648" i="1"/>
  <c r="CI648" i="1"/>
  <c r="CJ648" i="1"/>
  <c r="CK648" i="1"/>
  <c r="CL648" i="1"/>
  <c r="CM648" i="1"/>
  <c r="CN648" i="1"/>
  <c r="CO648" i="1"/>
  <c r="CP648" i="1"/>
  <c r="CQ648" i="1"/>
  <c r="CR648" i="1"/>
  <c r="CS648" i="1"/>
  <c r="CT648" i="1"/>
  <c r="CU648" i="1"/>
  <c r="CV648" i="1"/>
  <c r="CW648" i="1"/>
  <c r="CX648" i="1"/>
  <c r="CY648" i="1"/>
  <c r="CZ648" i="1"/>
  <c r="DA648" i="1"/>
  <c r="DB648" i="1"/>
  <c r="DC648" i="1"/>
  <c r="DD648" i="1"/>
  <c r="DE648" i="1"/>
  <c r="DF648" i="1"/>
  <c r="DG648" i="1"/>
  <c r="DH648" i="1"/>
  <c r="DI648" i="1"/>
  <c r="DJ648" i="1"/>
  <c r="DK648" i="1"/>
  <c r="DL648" i="1"/>
  <c r="DM648" i="1"/>
  <c r="DN648" i="1"/>
  <c r="DO648" i="1"/>
  <c r="DP648" i="1"/>
  <c r="DQ648" i="1"/>
  <c r="DR648" i="1"/>
  <c r="DS648" i="1"/>
  <c r="DT648" i="1"/>
  <c r="DU648" i="1"/>
  <c r="DV648" i="1"/>
  <c r="DW648" i="1"/>
  <c r="DX648" i="1"/>
  <c r="DY648" i="1"/>
  <c r="DZ648" i="1"/>
  <c r="EA648" i="1"/>
  <c r="EB648" i="1"/>
  <c r="EC648" i="1"/>
  <c r="ED648" i="1"/>
  <c r="EE648" i="1"/>
  <c r="EF648" i="1"/>
  <c r="EG648" i="1"/>
  <c r="EH648" i="1"/>
  <c r="EI648" i="1"/>
  <c r="EJ648" i="1"/>
  <c r="EK648" i="1"/>
  <c r="EL648" i="1"/>
  <c r="EM648" i="1"/>
  <c r="EN648" i="1"/>
  <c r="EO648" i="1"/>
  <c r="EP648" i="1"/>
  <c r="EQ648" i="1"/>
  <c r="ER648" i="1"/>
  <c r="ES648" i="1"/>
  <c r="ET648" i="1"/>
  <c r="EU648" i="1"/>
  <c r="EV648" i="1"/>
  <c r="EW648" i="1"/>
  <c r="EX648" i="1"/>
  <c r="EY648" i="1"/>
  <c r="EZ648" i="1"/>
  <c r="FA648" i="1"/>
  <c r="FB648" i="1"/>
  <c r="FC648" i="1"/>
  <c r="FD648" i="1"/>
  <c r="FE648" i="1"/>
  <c r="FF648" i="1"/>
  <c r="FG648" i="1"/>
  <c r="FH648" i="1"/>
  <c r="FI648" i="1"/>
  <c r="FJ648" i="1"/>
  <c r="FK648" i="1"/>
  <c r="FL648" i="1"/>
  <c r="FM648" i="1"/>
  <c r="FN648" i="1"/>
  <c r="FO648" i="1"/>
  <c r="FP648" i="1"/>
  <c r="FQ648" i="1"/>
  <c r="FR648" i="1"/>
  <c r="FS648" i="1"/>
  <c r="FT648" i="1"/>
  <c r="FU648" i="1"/>
  <c r="FV648" i="1"/>
  <c r="FW648" i="1"/>
  <c r="FX648" i="1"/>
  <c r="FY648" i="1"/>
  <c r="FZ648" i="1"/>
  <c r="GA648" i="1"/>
  <c r="GB648" i="1"/>
  <c r="GC648" i="1"/>
  <c r="GD648" i="1"/>
  <c r="GE648" i="1"/>
  <c r="GF648" i="1"/>
  <c r="GG648" i="1"/>
  <c r="GH648" i="1"/>
  <c r="GI648" i="1"/>
  <c r="GJ648" i="1"/>
  <c r="GK648" i="1"/>
  <c r="GL648" i="1"/>
  <c r="GM648" i="1"/>
  <c r="GN648" i="1"/>
  <c r="GO648" i="1"/>
  <c r="GP648" i="1"/>
  <c r="GQ648" i="1"/>
  <c r="GR648" i="1"/>
  <c r="GS648" i="1"/>
  <c r="GT648" i="1"/>
  <c r="GU648" i="1"/>
  <c r="GV648" i="1"/>
  <c r="GW648" i="1"/>
  <c r="GX648" i="1"/>
  <c r="B652" i="1"/>
  <c r="B648" i="1" s="1"/>
  <c r="C652" i="1"/>
  <c r="C648" i="1" s="1"/>
  <c r="D652" i="1"/>
  <c r="D648" i="1" s="1"/>
  <c r="F652" i="1"/>
  <c r="G652" i="1"/>
  <c r="O652" i="1"/>
  <c r="O648" i="1" s="1"/>
  <c r="P652" i="1"/>
  <c r="P648" i="1" s="1"/>
  <c r="Q652" i="1"/>
  <c r="Q648" i="1" s="1"/>
  <c r="R652" i="1"/>
  <c r="R648" i="1" s="1"/>
  <c r="S652" i="1"/>
  <c r="T652" i="1"/>
  <c r="T648" i="1" s="1"/>
  <c r="U652" i="1"/>
  <c r="V652" i="1"/>
  <c r="V648" i="1" s="1"/>
  <c r="W652" i="1"/>
  <c r="W648" i="1" s="1"/>
  <c r="X652" i="1"/>
  <c r="X648" i="1" s="1"/>
  <c r="Y652" i="1"/>
  <c r="AO652" i="1"/>
  <c r="AO648" i="1" s="1"/>
  <c r="AP652" i="1"/>
  <c r="AP648" i="1" s="1"/>
  <c r="AQ652" i="1"/>
  <c r="AQ648" i="1" s="1"/>
  <c r="AR652" i="1"/>
  <c r="AR648" i="1" s="1"/>
  <c r="AS652" i="1"/>
  <c r="F669" i="1" s="1"/>
  <c r="AT652" i="1"/>
  <c r="AT648" i="1" s="1"/>
  <c r="AU652" i="1"/>
  <c r="F671" i="1" s="1"/>
  <c r="AV652" i="1"/>
  <c r="AV648" i="1" s="1"/>
  <c r="AW652" i="1"/>
  <c r="AX652" i="1"/>
  <c r="AY652" i="1"/>
  <c r="AZ652" i="1"/>
  <c r="BA652" i="1"/>
  <c r="BA648" i="1" s="1"/>
  <c r="BB652" i="1"/>
  <c r="BB648" i="1" s="1"/>
  <c r="BC652" i="1"/>
  <c r="BD652" i="1"/>
  <c r="BD648" i="1" s="1"/>
  <c r="F656" i="1"/>
  <c r="F658" i="1"/>
  <c r="F659" i="1"/>
  <c r="F660" i="1"/>
  <c r="F661" i="1"/>
  <c r="F662" i="1"/>
  <c r="F663" i="1"/>
  <c r="F664" i="1"/>
  <c r="F665" i="1"/>
  <c r="F666" i="1"/>
  <c r="F667" i="1"/>
  <c r="F668" i="1"/>
  <c r="F674" i="1"/>
  <c r="F675" i="1"/>
  <c r="F676" i="1"/>
  <c r="F677" i="1"/>
  <c r="F678" i="1"/>
  <c r="F679" i="1"/>
  <c r="F680" i="1"/>
  <c r="B682" i="1"/>
  <c r="B22" i="1" s="1"/>
  <c r="C682" i="1"/>
  <c r="C22" i="1" s="1"/>
  <c r="D682" i="1"/>
  <c r="D22" i="1" s="1"/>
  <c r="F682" i="1"/>
  <c r="F22" i="1" s="1"/>
  <c r="G682" i="1"/>
  <c r="G22" i="1" s="1"/>
  <c r="F716" i="1"/>
  <c r="B719" i="1"/>
  <c r="B18" i="1" s="1"/>
  <c r="C719" i="1"/>
  <c r="C18" i="1" s="1"/>
  <c r="D719" i="1"/>
  <c r="D18" i="1" s="1"/>
  <c r="F719" i="1"/>
  <c r="F18" i="1" s="1"/>
  <c r="G719" i="1"/>
  <c r="G18" i="1" s="1"/>
  <c r="L910" i="6" l="1"/>
  <c r="L570" i="6"/>
  <c r="L568" i="6" s="1"/>
  <c r="L1494" i="6"/>
  <c r="L1580" i="6"/>
  <c r="L208" i="6"/>
  <c r="L1201" i="6"/>
  <c r="L384" i="6"/>
  <c r="L1368" i="6"/>
  <c r="AO757" i="6"/>
  <c r="L753" i="6"/>
  <c r="L1396" i="6"/>
  <c r="L796" i="6"/>
  <c r="L1266" i="6"/>
  <c r="AT1048" i="6"/>
  <c r="L1267" i="6"/>
  <c r="L1575" i="6"/>
  <c r="L411" i="6"/>
  <c r="L1090" i="6"/>
  <c r="L1144" i="6"/>
  <c r="AO1159" i="6" s="1"/>
  <c r="L1199" i="6" s="1"/>
  <c r="L352" i="6"/>
  <c r="L754" i="6"/>
  <c r="L209" i="6"/>
  <c r="AT871" i="6"/>
  <c r="L868" i="6" s="1"/>
  <c r="L957" i="6"/>
  <c r="AO991" i="6"/>
  <c r="L987" i="6"/>
  <c r="L1377" i="6"/>
  <c r="L1546" i="6"/>
  <c r="L810" i="6"/>
  <c r="L1168" i="6"/>
  <c r="L1208" i="6"/>
  <c r="L1188" i="6"/>
  <c r="L1566" i="6"/>
  <c r="L454" i="6"/>
  <c r="L1610" i="6"/>
  <c r="AT886" i="6"/>
  <c r="L883" i="6" s="1"/>
  <c r="L876" i="6"/>
  <c r="L1155" i="6"/>
  <c r="L509" i="6"/>
  <c r="AT1443" i="6"/>
  <c r="L1440" i="6" s="1"/>
  <c r="L631" i="6"/>
  <c r="L909" i="6"/>
  <c r="L1196" i="6"/>
  <c r="L270" i="6"/>
  <c r="L82" i="6"/>
  <c r="L852" i="6"/>
  <c r="AT727" i="6"/>
  <c r="L922" i="6" s="1"/>
  <c r="L717" i="6"/>
  <c r="AB515" i="1"/>
  <c r="CC352" i="1"/>
  <c r="AT352" i="1" s="1"/>
  <c r="AB310" i="1"/>
  <c r="AB147" i="1"/>
  <c r="AB478" i="1"/>
  <c r="AB476" i="1"/>
  <c r="AT517" i="1"/>
  <c r="AT513" i="1" s="1"/>
  <c r="AB427" i="1"/>
  <c r="AB304" i="1"/>
  <c r="AB162" i="1"/>
  <c r="AB74" i="1"/>
  <c r="AO557" i="6"/>
  <c r="L553" i="6"/>
  <c r="L1917" i="6"/>
  <c r="AO287" i="6"/>
  <c r="AO784" i="6"/>
  <c r="AO300" i="6"/>
  <c r="L296" i="6"/>
  <c r="L853" i="6"/>
  <c r="AT1354" i="6"/>
  <c r="L1351" i="6" s="1"/>
  <c r="L1342" i="6"/>
  <c r="L561" i="6"/>
  <c r="L271" i="6"/>
  <c r="AO343" i="6"/>
  <c r="L1622" i="6"/>
  <c r="L1641" i="6"/>
  <c r="L1629" i="6"/>
  <c r="AO401" i="6"/>
  <c r="L917" i="6"/>
  <c r="L724" i="6"/>
  <c r="L929" i="6"/>
  <c r="L216" i="6"/>
  <c r="AT491" i="6"/>
  <c r="L1852" i="6" s="1"/>
  <c r="L477" i="6"/>
  <c r="L811" i="6"/>
  <c r="AT976" i="6"/>
  <c r="L966" i="6"/>
  <c r="AO1457" i="6"/>
  <c r="AO1413" i="6"/>
  <c r="L1847" i="6"/>
  <c r="L1409" i="6"/>
  <c r="L683" i="6"/>
  <c r="AO414" i="6"/>
  <c r="L695" i="6"/>
  <c r="L1576" i="6"/>
  <c r="AO871" i="6"/>
  <c r="AO529" i="6"/>
  <c r="AR113" i="6"/>
  <c r="L688" i="6"/>
  <c r="L1044" i="6"/>
  <c r="L1069" i="6"/>
  <c r="L1014" i="6"/>
  <c r="L659" i="6"/>
  <c r="L65" i="6"/>
  <c r="L1907" i="6"/>
  <c r="L1304" i="6"/>
  <c r="L1838" i="6"/>
  <c r="L297" i="6"/>
  <c r="AO799" i="6"/>
  <c r="L795" i="6"/>
  <c r="L1045" i="6"/>
  <c r="L632" i="6"/>
  <c r="L554" i="6"/>
  <c r="L1275" i="6"/>
  <c r="AT1285" i="6"/>
  <c r="L1282" i="6" s="1"/>
  <c r="L1097" i="6"/>
  <c r="L958" i="6"/>
  <c r="AO1371" i="6"/>
  <c r="L1245" i="6"/>
  <c r="AT1255" i="6"/>
  <c r="L510" i="6"/>
  <c r="AO605" i="6"/>
  <c r="L601" i="6"/>
  <c r="L658" i="6"/>
  <c r="AT166" i="6"/>
  <c r="L221" i="6" s="1"/>
  <c r="L151" i="6"/>
  <c r="L1686" i="6"/>
  <c r="L1684" i="6" s="1"/>
  <c r="L1675" i="6" s="1"/>
  <c r="L1698" i="6" s="1"/>
  <c r="L339" i="6"/>
  <c r="AO471" i="6"/>
  <c r="L1568" i="6"/>
  <c r="L441" i="6"/>
  <c r="L1015" i="6"/>
  <c r="L1483" i="6"/>
  <c r="L1334" i="6"/>
  <c r="L867" i="6"/>
  <c r="L1767" i="6"/>
  <c r="L1765" i="6" s="1"/>
  <c r="L1756" i="6" s="1"/>
  <c r="L1779" i="6" s="1"/>
  <c r="AO330" i="6"/>
  <c r="L326" i="6"/>
  <c r="L1781" i="6"/>
  <c r="AO1033" i="6"/>
  <c r="L1029" i="6"/>
  <c r="L1388" i="6"/>
  <c r="AT113" i="6"/>
  <c r="L122" i="6" s="1"/>
  <c r="L95" i="6"/>
  <c r="AO113" i="6" s="1"/>
  <c r="L120" i="6" s="1"/>
  <c r="AO620" i="6"/>
  <c r="L616" i="6"/>
  <c r="L1293" i="6"/>
  <c r="L66" i="6"/>
  <c r="AO1471" i="6"/>
  <c r="L1587" i="6"/>
  <c r="AO829" i="6"/>
  <c r="L825" i="6"/>
  <c r="L1439" i="6"/>
  <c r="AB254" i="1"/>
  <c r="AB249" i="1"/>
  <c r="AB123" i="1"/>
  <c r="BZ79" i="1"/>
  <c r="CG79" i="1" s="1"/>
  <c r="AB348" i="1"/>
  <c r="AB301" i="1"/>
  <c r="AB208" i="1"/>
  <c r="AB204" i="1"/>
  <c r="CD352" i="1"/>
  <c r="AU352" i="1" s="1"/>
  <c r="BY79" i="1"/>
  <c r="BY72" i="1" s="1"/>
  <c r="AB389" i="1"/>
  <c r="AB35" i="1"/>
  <c r="CC267" i="1"/>
  <c r="BY352" i="1"/>
  <c r="AP352" i="1" s="1"/>
  <c r="AB203" i="1"/>
  <c r="AB262" i="1"/>
  <c r="AB202" i="1"/>
  <c r="AB76" i="1"/>
  <c r="CD167" i="1"/>
  <c r="AU167" i="1" s="1"/>
  <c r="AB165" i="1"/>
  <c r="BZ481" i="1"/>
  <c r="AB247" i="1"/>
  <c r="AB159" i="1"/>
  <c r="AB124" i="1"/>
  <c r="AU345" i="1"/>
  <c r="F371" i="1"/>
  <c r="BZ352" i="1"/>
  <c r="CG352" i="1" s="1"/>
  <c r="AB248" i="1"/>
  <c r="AB75" i="1"/>
  <c r="AB148" i="1"/>
  <c r="AB350" i="1"/>
  <c r="AB163" i="1"/>
  <c r="CD481" i="1"/>
  <c r="AU481" i="1" s="1"/>
  <c r="AB475" i="1"/>
  <c r="AB347" i="1"/>
  <c r="AB431" i="1"/>
  <c r="AB160" i="1"/>
  <c r="CD79" i="1"/>
  <c r="CD72" i="1" s="1"/>
  <c r="AB428" i="1"/>
  <c r="AB201" i="1"/>
  <c r="AB134" i="1"/>
  <c r="CD212" i="1"/>
  <c r="AB387" i="1"/>
  <c r="BY167" i="1"/>
  <c r="AB122" i="1"/>
  <c r="F535" i="1"/>
  <c r="AB430" i="1"/>
  <c r="AB28" i="1"/>
  <c r="AB386" i="1"/>
  <c r="CD40" i="1"/>
  <c r="CD26" i="1" s="1"/>
  <c r="AB133" i="1"/>
  <c r="AB302" i="1"/>
  <c r="AB256" i="1"/>
  <c r="AB164" i="1"/>
  <c r="BZ40" i="1"/>
  <c r="BZ26" i="1" s="1"/>
  <c r="AB161" i="1"/>
  <c r="AB432" i="1"/>
  <c r="CD441" i="1"/>
  <c r="CJ616" i="1"/>
  <c r="AG616" i="1"/>
  <c r="CP591" i="1"/>
  <c r="O591" i="1" s="1"/>
  <c r="AC616" i="1"/>
  <c r="AJ345" i="1"/>
  <c r="W352" i="1"/>
  <c r="CZ612" i="1"/>
  <c r="Y612" i="1" s="1"/>
  <c r="CY612" i="1"/>
  <c r="X612" i="1" s="1"/>
  <c r="AD616" i="1"/>
  <c r="CP598" i="1"/>
  <c r="O598" i="1" s="1"/>
  <c r="GM614" i="1"/>
  <c r="GN614" i="1" s="1"/>
  <c r="CG616" i="1"/>
  <c r="AQ616" i="1"/>
  <c r="BZ589" i="1"/>
  <c r="CP612" i="1"/>
  <c r="O612" i="1" s="1"/>
  <c r="GM612" i="1" s="1"/>
  <c r="GN612" i="1" s="1"/>
  <c r="CY604" i="1"/>
  <c r="X604" i="1" s="1"/>
  <c r="CZ604" i="1"/>
  <c r="Y604" i="1" s="1"/>
  <c r="AF616" i="1"/>
  <c r="CD589" i="1"/>
  <c r="AU616" i="1"/>
  <c r="AJ589" i="1"/>
  <c r="W616" i="1"/>
  <c r="AI616" i="1"/>
  <c r="AH616" i="1"/>
  <c r="CP597" i="1"/>
  <c r="O597" i="1" s="1"/>
  <c r="GM597" i="1" s="1"/>
  <c r="GN597" i="1" s="1"/>
  <c r="GM595" i="1"/>
  <c r="GN595" i="1" s="1"/>
  <c r="GM609" i="1"/>
  <c r="GN609" i="1" s="1"/>
  <c r="AT616" i="1"/>
  <c r="CC589" i="1"/>
  <c r="CP605" i="1"/>
  <c r="O605" i="1" s="1"/>
  <c r="GM605" i="1" s="1"/>
  <c r="GN605" i="1" s="1"/>
  <c r="GM602" i="1"/>
  <c r="GN602" i="1" s="1"/>
  <c r="GM603" i="1"/>
  <c r="GN603" i="1" s="1"/>
  <c r="BA393" i="1"/>
  <c r="CJ384" i="1"/>
  <c r="AE616" i="1"/>
  <c r="AP616" i="1"/>
  <c r="BY589" i="1"/>
  <c r="CI616" i="1"/>
  <c r="CY306" i="1"/>
  <c r="X306" i="1" s="1"/>
  <c r="CZ306" i="1"/>
  <c r="Y306" i="1" s="1"/>
  <c r="AB388" i="1"/>
  <c r="AG384" i="1"/>
  <c r="T393" i="1"/>
  <c r="AS648" i="1"/>
  <c r="CZ601" i="1"/>
  <c r="Y601" i="1" s="1"/>
  <c r="AB592" i="1"/>
  <c r="W555" i="1"/>
  <c r="AJ557" i="1" s="1"/>
  <c r="W430" i="1"/>
  <c r="DF76" i="3"/>
  <c r="DJ76" i="3" s="1"/>
  <c r="DG76" i="3"/>
  <c r="DH76" i="3"/>
  <c r="DI76" i="3"/>
  <c r="T517" i="1"/>
  <c r="AG513" i="1"/>
  <c r="AU648" i="1"/>
  <c r="CP601" i="1"/>
  <c r="O601" i="1" s="1"/>
  <c r="CY610" i="1"/>
  <c r="X610" i="1" s="1"/>
  <c r="CY599" i="1"/>
  <c r="X599" i="1" s="1"/>
  <c r="CP599" i="1"/>
  <c r="O599" i="1" s="1"/>
  <c r="GM599" i="1" s="1"/>
  <c r="GN599" i="1" s="1"/>
  <c r="U555" i="1"/>
  <c r="AH557" i="1" s="1"/>
  <c r="R553" i="1"/>
  <c r="AE557" i="1" s="1"/>
  <c r="S553" i="1"/>
  <c r="CP553" i="1" s="1"/>
  <c r="O553" i="1" s="1"/>
  <c r="GM553" i="1" s="1"/>
  <c r="GO553" i="1" s="1"/>
  <c r="AB253" i="1"/>
  <c r="AB609" i="1"/>
  <c r="AL557" i="1"/>
  <c r="F673" i="1"/>
  <c r="F655" i="1"/>
  <c r="CZ606" i="1"/>
  <c r="Y606" i="1" s="1"/>
  <c r="T555" i="1"/>
  <c r="V553" i="1"/>
  <c r="GX552" i="1"/>
  <c r="CJ557" i="1" s="1"/>
  <c r="F527" i="1"/>
  <c r="AQ513" i="1"/>
  <c r="CD393" i="1"/>
  <c r="GN438" i="1"/>
  <c r="HD438" i="1"/>
  <c r="AB604" i="1"/>
  <c r="AB553" i="1"/>
  <c r="BY549" i="1"/>
  <c r="AP557" i="1"/>
  <c r="F657" i="1"/>
  <c r="F672" i="1"/>
  <c r="F654" i="1"/>
  <c r="AB595" i="1"/>
  <c r="U553" i="1"/>
  <c r="CG517" i="1"/>
  <c r="W384" i="1"/>
  <c r="F417" i="1"/>
  <c r="CY591" i="1"/>
  <c r="X591" i="1" s="1"/>
  <c r="CZ591" i="1"/>
  <c r="Y591" i="1" s="1"/>
  <c r="CY608" i="1"/>
  <c r="X608" i="1" s="1"/>
  <c r="GM608" i="1" s="1"/>
  <c r="GN608" i="1" s="1"/>
  <c r="CZ608" i="1"/>
  <c r="Y608" i="1" s="1"/>
  <c r="CU373" i="3"/>
  <c r="CV373" i="3"/>
  <c r="U430" i="1" s="1"/>
  <c r="G1375" i="6" s="1"/>
  <c r="CX373" i="3"/>
  <c r="CW376" i="3"/>
  <c r="CX376" i="3"/>
  <c r="CX379" i="3"/>
  <c r="CW375" i="3"/>
  <c r="V430" i="1" s="1"/>
  <c r="CX375" i="3"/>
  <c r="CX378" i="3"/>
  <c r="CX374" i="3"/>
  <c r="V555" i="1"/>
  <c r="AI557" i="1" s="1"/>
  <c r="CY613" i="1"/>
  <c r="X613" i="1" s="1"/>
  <c r="GM613" i="1" s="1"/>
  <c r="GN613" i="1" s="1"/>
  <c r="CY611" i="1"/>
  <c r="X611" i="1" s="1"/>
  <c r="GM611" i="1" s="1"/>
  <c r="GN611" i="1" s="1"/>
  <c r="CP610" i="1"/>
  <c r="O610" i="1" s="1"/>
  <c r="AB602" i="1"/>
  <c r="GN390" i="1"/>
  <c r="HD390" i="1"/>
  <c r="CM393" i="1" s="1"/>
  <c r="F670" i="1"/>
  <c r="AO616" i="1"/>
  <c r="BB549" i="1"/>
  <c r="BC517" i="1"/>
  <c r="CD513" i="1"/>
  <c r="AU517" i="1"/>
  <c r="BC473" i="1"/>
  <c r="F497" i="1"/>
  <c r="GN436" i="1"/>
  <c r="HD436" i="1"/>
  <c r="CM441" i="1" s="1"/>
  <c r="CP607" i="1"/>
  <c r="O607" i="1" s="1"/>
  <c r="GM607" i="1" s="1"/>
  <c r="GN607" i="1" s="1"/>
  <c r="AB613" i="1"/>
  <c r="CY594" i="1"/>
  <c r="X594" i="1" s="1"/>
  <c r="GM594" i="1" s="1"/>
  <c r="GN594" i="1" s="1"/>
  <c r="CZ594" i="1"/>
  <c r="Y594" i="1" s="1"/>
  <c r="BY441" i="1"/>
  <c r="CY602" i="1"/>
  <c r="X602" i="1" s="1"/>
  <c r="CY597" i="1"/>
  <c r="X597" i="1" s="1"/>
  <c r="CZ597" i="1"/>
  <c r="Y597" i="1" s="1"/>
  <c r="F583" i="1"/>
  <c r="Q553" i="1"/>
  <c r="AD557" i="1" s="1"/>
  <c r="BZ557" i="1"/>
  <c r="S552" i="1"/>
  <c r="AF557" i="1" s="1"/>
  <c r="BA517" i="1"/>
  <c r="CD111" i="1"/>
  <c r="CZ614" i="1"/>
  <c r="Y614" i="1" s="1"/>
  <c r="CY605" i="1"/>
  <c r="X605" i="1" s="1"/>
  <c r="CY598" i="1"/>
  <c r="X598" i="1" s="1"/>
  <c r="CZ598" i="1"/>
  <c r="Y598" i="1" s="1"/>
  <c r="R153" i="1"/>
  <c r="P153" i="1"/>
  <c r="BD616" i="1"/>
  <c r="CY609" i="1"/>
  <c r="X609" i="1" s="1"/>
  <c r="CZ609" i="1"/>
  <c r="Y609" i="1" s="1"/>
  <c r="CP606" i="1"/>
  <c r="O606" i="1" s="1"/>
  <c r="CP604" i="1"/>
  <c r="O604" i="1" s="1"/>
  <c r="GM604" i="1" s="1"/>
  <c r="GN604" i="1" s="1"/>
  <c r="CZ600" i="1"/>
  <c r="Y600" i="1" s="1"/>
  <c r="CY593" i="1"/>
  <c r="X593" i="1" s="1"/>
  <c r="S555" i="1"/>
  <c r="P552" i="1"/>
  <c r="CP552" i="1" s="1"/>
  <c r="O552" i="1" s="1"/>
  <c r="GM552" i="1" s="1"/>
  <c r="GO552" i="1" s="1"/>
  <c r="AO517" i="1"/>
  <c r="AP517" i="1"/>
  <c r="CI517" i="1"/>
  <c r="BZ513" i="1"/>
  <c r="BA352" i="1"/>
  <c r="CJ345" i="1"/>
  <c r="S305" i="1"/>
  <c r="R305" i="1"/>
  <c r="U305" i="1"/>
  <c r="P305" i="1"/>
  <c r="CP305" i="1" s="1"/>
  <c r="O305" i="1" s="1"/>
  <c r="AB434" i="1"/>
  <c r="GM596" i="1"/>
  <c r="GN596" i="1" s="1"/>
  <c r="BC616" i="1"/>
  <c r="CZ595" i="1"/>
  <c r="Y595" i="1" s="1"/>
  <c r="GM592" i="1"/>
  <c r="GN592" i="1" s="1"/>
  <c r="AU557" i="1"/>
  <c r="CP551" i="1"/>
  <c r="O551" i="1" s="1"/>
  <c r="AC557" i="1"/>
  <c r="BY513" i="1"/>
  <c r="AJ441" i="1"/>
  <c r="U265" i="1"/>
  <c r="CP593" i="1"/>
  <c r="O593" i="1" s="1"/>
  <c r="BB616" i="1"/>
  <c r="P555" i="1"/>
  <c r="W517" i="1"/>
  <c r="AJ513" i="1"/>
  <c r="BX513" i="1"/>
  <c r="BZ473" i="1"/>
  <c r="AQ481" i="1"/>
  <c r="CL425" i="1"/>
  <c r="BC441" i="1"/>
  <c r="GN437" i="1"/>
  <c r="W265" i="1"/>
  <c r="BZ267" i="1"/>
  <c r="CG267" i="1" s="1"/>
  <c r="CZ607" i="1"/>
  <c r="Y607" i="1" s="1"/>
  <c r="CP600" i="1"/>
  <c r="O600" i="1" s="1"/>
  <c r="GM600" i="1" s="1"/>
  <c r="GN600" i="1" s="1"/>
  <c r="CP554" i="1"/>
  <c r="O554" i="1" s="1"/>
  <c r="GM554" i="1" s="1"/>
  <c r="GN554" i="1" s="1"/>
  <c r="CB557" i="1" s="1"/>
  <c r="GX553" i="1"/>
  <c r="T553" i="1"/>
  <c r="AG557" i="1" s="1"/>
  <c r="CW409" i="3"/>
  <c r="CX409" i="3"/>
  <c r="CX413" i="3"/>
  <c r="CU407" i="3"/>
  <c r="CV407" i="3"/>
  <c r="U476" i="1" s="1"/>
  <c r="G1531" i="6" s="1"/>
  <c r="CX415" i="3"/>
  <c r="CK425" i="1"/>
  <c r="BB441" i="1"/>
  <c r="GN439" i="1"/>
  <c r="HD439" i="1"/>
  <c r="AJ384" i="1"/>
  <c r="BZ345" i="1"/>
  <c r="AQ352" i="1"/>
  <c r="W476" i="1"/>
  <c r="AJ481" i="1" s="1"/>
  <c r="BB517" i="1"/>
  <c r="AB435" i="1"/>
  <c r="GX153" i="1"/>
  <c r="CW427" i="3"/>
  <c r="BZ441" i="1"/>
  <c r="S29" i="1"/>
  <c r="Q29" i="1"/>
  <c r="GX29" i="1"/>
  <c r="R29" i="1"/>
  <c r="DF205" i="3"/>
  <c r="DJ205" i="3" s="1"/>
  <c r="DG205" i="3"/>
  <c r="DH205" i="3"/>
  <c r="DI205" i="3"/>
  <c r="CZ602" i="1"/>
  <c r="Y602" i="1" s="1"/>
  <c r="CK473" i="1"/>
  <c r="BZ393" i="1"/>
  <c r="AO557" i="1"/>
  <c r="P477" i="1"/>
  <c r="GX477" i="1"/>
  <c r="CX417" i="3"/>
  <c r="CX421" i="3"/>
  <c r="CU416" i="3"/>
  <c r="CX420" i="3"/>
  <c r="CX422" i="3"/>
  <c r="GX476" i="1"/>
  <c r="CJ481" i="1" s="1"/>
  <c r="T476" i="1"/>
  <c r="AG352" i="1"/>
  <c r="AT267" i="1"/>
  <c r="CC244" i="1"/>
  <c r="CC393" i="1"/>
  <c r="AO345" i="1"/>
  <c r="F356" i="1"/>
  <c r="AB303" i="1"/>
  <c r="BY267" i="1"/>
  <c r="CY251" i="1"/>
  <c r="X251" i="1" s="1"/>
  <c r="CZ251" i="1"/>
  <c r="Y251" i="1" s="1"/>
  <c r="CU425" i="3"/>
  <c r="CV425" i="3"/>
  <c r="U515" i="1" s="1"/>
  <c r="CX425" i="3"/>
  <c r="CW429" i="3"/>
  <c r="CX428" i="3"/>
  <c r="CX432" i="3"/>
  <c r="CX431" i="3"/>
  <c r="W479" i="1"/>
  <c r="W478" i="1"/>
  <c r="AO425" i="1"/>
  <c r="BD352" i="1"/>
  <c r="CY250" i="1"/>
  <c r="X250" i="1" s="1"/>
  <c r="CZ250" i="1"/>
  <c r="Y250" i="1" s="1"/>
  <c r="CP152" i="1"/>
  <c r="O152" i="1" s="1"/>
  <c r="CG481" i="1"/>
  <c r="BX473" i="1"/>
  <c r="BB473" i="1"/>
  <c r="GX430" i="1"/>
  <c r="CJ441" i="1" s="1"/>
  <c r="T430" i="1"/>
  <c r="AG441" i="1" s="1"/>
  <c r="BX244" i="1"/>
  <c r="AO267" i="1"/>
  <c r="AB264" i="1"/>
  <c r="CY257" i="1"/>
  <c r="X257" i="1" s="1"/>
  <c r="GM257" i="1" s="1"/>
  <c r="GN257" i="1" s="1"/>
  <c r="CZ257" i="1"/>
  <c r="Y257" i="1" s="1"/>
  <c r="CP209" i="1"/>
  <c r="O209" i="1" s="1"/>
  <c r="GM209" i="1" s="1"/>
  <c r="GN209" i="1" s="1"/>
  <c r="BD481" i="1"/>
  <c r="P479" i="1"/>
  <c r="T479" i="1"/>
  <c r="AG481" i="1" s="1"/>
  <c r="U479" i="1"/>
  <c r="BY481" i="1"/>
  <c r="AB433" i="1"/>
  <c r="BY393" i="1"/>
  <c r="BB345" i="1"/>
  <c r="F365" i="1"/>
  <c r="BZ313" i="1"/>
  <c r="GX305" i="1"/>
  <c r="R264" i="1"/>
  <c r="S258" i="1"/>
  <c r="P258" i="1"/>
  <c r="CD267" i="1"/>
  <c r="R258" i="1"/>
  <c r="AB255" i="1"/>
  <c r="T251" i="1"/>
  <c r="F283" i="1"/>
  <c r="BC244" i="1"/>
  <c r="P265" i="1"/>
  <c r="AB260" i="1"/>
  <c r="Q251" i="1"/>
  <c r="CY158" i="1"/>
  <c r="X158" i="1" s="1"/>
  <c r="CZ158" i="1"/>
  <c r="Y158" i="1" s="1"/>
  <c r="T306" i="1"/>
  <c r="W258" i="1"/>
  <c r="U252" i="1"/>
  <c r="P251" i="1"/>
  <c r="CP251" i="1" s="1"/>
  <c r="O251" i="1" s="1"/>
  <c r="T250" i="1"/>
  <c r="CP158" i="1"/>
  <c r="O158" i="1" s="1"/>
  <c r="GM158" i="1" s="1"/>
  <c r="GN158" i="1" s="1"/>
  <c r="F397" i="1"/>
  <c r="W305" i="1"/>
  <c r="S264" i="1"/>
  <c r="CP264" i="1" s="1"/>
  <c r="O264" i="1" s="1"/>
  <c r="V258" i="1"/>
  <c r="T252" i="1"/>
  <c r="W251" i="1"/>
  <c r="CY154" i="1"/>
  <c r="X154" i="1" s="1"/>
  <c r="CZ154" i="1"/>
  <c r="Y154" i="1" s="1"/>
  <c r="V305" i="1"/>
  <c r="CD313" i="1"/>
  <c r="CM299" i="1"/>
  <c r="U258" i="1"/>
  <c r="R250" i="1"/>
  <c r="R210" i="1"/>
  <c r="P210" i="1"/>
  <c r="S210" i="1"/>
  <c r="CY206" i="1"/>
  <c r="X206" i="1" s="1"/>
  <c r="CZ206" i="1"/>
  <c r="Y206" i="1" s="1"/>
  <c r="R156" i="1"/>
  <c r="P156" i="1"/>
  <c r="CP156" i="1" s="1"/>
  <c r="O156" i="1" s="1"/>
  <c r="S156" i="1"/>
  <c r="CY120" i="1"/>
  <c r="X120" i="1" s="1"/>
  <c r="CZ120" i="1"/>
  <c r="Y120" i="1" s="1"/>
  <c r="BY111" i="1"/>
  <c r="AP167" i="1"/>
  <c r="BX345" i="1"/>
  <c r="T258" i="1"/>
  <c r="U251" i="1"/>
  <c r="Q250" i="1"/>
  <c r="CP250" i="1" s="1"/>
  <c r="O250" i="1" s="1"/>
  <c r="GM250" i="1" s="1"/>
  <c r="GN250" i="1" s="1"/>
  <c r="BY212" i="1"/>
  <c r="T305" i="1"/>
  <c r="CY263" i="1"/>
  <c r="X263" i="1" s="1"/>
  <c r="CZ263" i="1"/>
  <c r="Y263" i="1" s="1"/>
  <c r="GM263" i="1" s="1"/>
  <c r="GN263" i="1" s="1"/>
  <c r="CP206" i="1"/>
  <c r="O206" i="1" s="1"/>
  <c r="GM206" i="1" s="1"/>
  <c r="GN206" i="1" s="1"/>
  <c r="GM154" i="1"/>
  <c r="GN154" i="1" s="1"/>
  <c r="CP140" i="1"/>
  <c r="O140" i="1" s="1"/>
  <c r="F317" i="1"/>
  <c r="AO299" i="1"/>
  <c r="P306" i="1"/>
  <c r="CP306" i="1" s="1"/>
  <c r="O306" i="1" s="1"/>
  <c r="BY313" i="1"/>
  <c r="W264" i="1"/>
  <c r="AB261" i="1"/>
  <c r="AB252" i="1"/>
  <c r="W250" i="1"/>
  <c r="AJ267" i="1" s="1"/>
  <c r="CC212" i="1"/>
  <c r="V264" i="1"/>
  <c r="V250" i="1"/>
  <c r="CY155" i="1"/>
  <c r="X155" i="1" s="1"/>
  <c r="CZ155" i="1"/>
  <c r="Y155" i="1" s="1"/>
  <c r="U264" i="1"/>
  <c r="AB258" i="1"/>
  <c r="U250" i="1"/>
  <c r="AO212" i="1"/>
  <c r="BX199" i="1"/>
  <c r="AB309" i="1"/>
  <c r="CC313" i="1"/>
  <c r="T264" i="1"/>
  <c r="Q258" i="1"/>
  <c r="S252" i="1"/>
  <c r="P252" i="1"/>
  <c r="AB246" i="1"/>
  <c r="CP207" i="1"/>
  <c r="O207" i="1" s="1"/>
  <c r="CY157" i="1"/>
  <c r="X157" i="1" s="1"/>
  <c r="CZ157" i="1"/>
  <c r="Y157" i="1" s="1"/>
  <c r="CY129" i="1"/>
  <c r="X129" i="1" s="1"/>
  <c r="CZ129" i="1"/>
  <c r="Y129" i="1" s="1"/>
  <c r="F104" i="1"/>
  <c r="BD72" i="1"/>
  <c r="F228" i="1"/>
  <c r="BC199" i="1"/>
  <c r="BZ212" i="1"/>
  <c r="AB158" i="1"/>
  <c r="AB137" i="1"/>
  <c r="AB114" i="1"/>
  <c r="BA79" i="1"/>
  <c r="CJ72" i="1"/>
  <c r="W210" i="1"/>
  <c r="AB140" i="1"/>
  <c r="CP120" i="1"/>
  <c r="O120" i="1" s="1"/>
  <c r="CP115" i="1"/>
  <c r="O115" i="1" s="1"/>
  <c r="T210" i="1"/>
  <c r="CY209" i="1"/>
  <c r="X209" i="1" s="1"/>
  <c r="CZ209" i="1"/>
  <c r="Y209" i="1" s="1"/>
  <c r="AB205" i="1"/>
  <c r="W156" i="1"/>
  <c r="CP155" i="1"/>
  <c r="O155" i="1" s="1"/>
  <c r="GM155" i="1" s="1"/>
  <c r="GN155" i="1" s="1"/>
  <c r="CY128" i="1"/>
  <c r="X128" i="1" s="1"/>
  <c r="CZ128" i="1"/>
  <c r="Y128" i="1" s="1"/>
  <c r="GX157" i="1"/>
  <c r="V156" i="1"/>
  <c r="U144" i="1"/>
  <c r="CY141" i="1"/>
  <c r="X141" i="1" s="1"/>
  <c r="GM132" i="1"/>
  <c r="GN132" i="1" s="1"/>
  <c r="AB131" i="1"/>
  <c r="AB207" i="1"/>
  <c r="U156" i="1"/>
  <c r="S153" i="1"/>
  <c r="R130" i="1"/>
  <c r="P130" i="1"/>
  <c r="S130" i="1"/>
  <c r="GX130" i="1"/>
  <c r="CW418" i="3"/>
  <c r="V478" i="1" s="1"/>
  <c r="G1556" i="6" s="1"/>
  <c r="DF333" i="3"/>
  <c r="P348" i="1" s="1"/>
  <c r="DG333" i="3"/>
  <c r="Q348" i="1" s="1"/>
  <c r="DH333" i="3"/>
  <c r="DI333" i="3"/>
  <c r="W206" i="1"/>
  <c r="AJ212" i="1" s="1"/>
  <c r="T156" i="1"/>
  <c r="GM138" i="1"/>
  <c r="GN138" i="1" s="1"/>
  <c r="CP128" i="1"/>
  <c r="O128" i="1" s="1"/>
  <c r="Q153" i="1"/>
  <c r="GM150" i="1"/>
  <c r="GN150" i="1" s="1"/>
  <c r="BZ167" i="1"/>
  <c r="CX407" i="3"/>
  <c r="DG352" i="3"/>
  <c r="DH352" i="3"/>
  <c r="DI352" i="3"/>
  <c r="DJ352" i="3" s="1"/>
  <c r="DF352" i="3"/>
  <c r="CU290" i="3"/>
  <c r="CW295" i="3"/>
  <c r="CV290" i="3"/>
  <c r="CX295" i="3"/>
  <c r="CX290" i="3"/>
  <c r="CX299" i="3"/>
  <c r="CU289" i="3"/>
  <c r="CW297" i="3"/>
  <c r="CX301" i="3"/>
  <c r="CX297" i="3"/>
  <c r="CU292" i="3"/>
  <c r="CV292" i="3"/>
  <c r="CW296" i="3"/>
  <c r="CX298" i="3"/>
  <c r="CX292" i="3"/>
  <c r="CX296" i="3"/>
  <c r="CU291" i="3"/>
  <c r="F237" i="1"/>
  <c r="U206" i="1"/>
  <c r="AG212" i="1"/>
  <c r="CP157" i="1"/>
  <c r="O157" i="1" s="1"/>
  <c r="GM157" i="1" s="1"/>
  <c r="GN157" i="1" s="1"/>
  <c r="DF401" i="3"/>
  <c r="DG401" i="3"/>
  <c r="DJ401" i="3" s="1"/>
  <c r="DH401" i="3"/>
  <c r="DI401" i="3"/>
  <c r="F280" i="1"/>
  <c r="CU246" i="3"/>
  <c r="CW250" i="3"/>
  <c r="CU245" i="3"/>
  <c r="CX250" i="3"/>
  <c r="CX254" i="3"/>
  <c r="CV245" i="3"/>
  <c r="CX245" i="3"/>
  <c r="CU244" i="3"/>
  <c r="CW249" i="3"/>
  <c r="CV244" i="3"/>
  <c r="CX249" i="3"/>
  <c r="CX244" i="3"/>
  <c r="CX253" i="3"/>
  <c r="CU243" i="3"/>
  <c r="CV243" i="3"/>
  <c r="CX243" i="3"/>
  <c r="CW252" i="3"/>
  <c r="CX252" i="3"/>
  <c r="CP205" i="1"/>
  <c r="O205" i="1" s="1"/>
  <c r="GM205" i="1" s="1"/>
  <c r="GN205" i="1" s="1"/>
  <c r="W153" i="1"/>
  <c r="U152" i="1"/>
  <c r="CY126" i="1"/>
  <c r="X126" i="1" s="1"/>
  <c r="CZ126" i="1"/>
  <c r="Y126" i="1" s="1"/>
  <c r="CW420" i="3"/>
  <c r="I307" i="1"/>
  <c r="S307" i="1" s="1"/>
  <c r="CW272" i="3"/>
  <c r="CX276" i="3"/>
  <c r="CX272" i="3"/>
  <c r="CU267" i="3"/>
  <c r="CV267" i="3"/>
  <c r="CX267" i="3"/>
  <c r="CU266" i="3"/>
  <c r="CX271" i="3"/>
  <c r="CX275" i="3"/>
  <c r="CV266" i="3"/>
  <c r="CX266" i="3"/>
  <c r="CU265" i="3"/>
  <c r="CW270" i="3"/>
  <c r="CU264" i="3"/>
  <c r="CV265" i="3"/>
  <c r="CX269" i="3"/>
  <c r="CX265" i="3"/>
  <c r="CX270" i="3"/>
  <c r="CJ212" i="1"/>
  <c r="V153" i="1"/>
  <c r="S152" i="1"/>
  <c r="Q144" i="1"/>
  <c r="CP144" i="1" s="1"/>
  <c r="O144" i="1" s="1"/>
  <c r="R144" i="1"/>
  <c r="CP116" i="1"/>
  <c r="O116" i="1" s="1"/>
  <c r="U153" i="1"/>
  <c r="I265" i="1"/>
  <c r="Q265" i="1" s="1"/>
  <c r="CY207" i="1"/>
  <c r="X207" i="1" s="1"/>
  <c r="AB206" i="1"/>
  <c r="V157" i="1"/>
  <c r="T153" i="1"/>
  <c r="Q152" i="1"/>
  <c r="CP126" i="1"/>
  <c r="O126" i="1" s="1"/>
  <c r="GM126" i="1" s="1"/>
  <c r="GN126" i="1" s="1"/>
  <c r="CY125" i="1"/>
  <c r="X125" i="1" s="1"/>
  <c r="CU218" i="3"/>
  <c r="CV218" i="3"/>
  <c r="U249" i="1" s="1"/>
  <c r="G761" i="6" s="1"/>
  <c r="CW223" i="3"/>
  <c r="V249" i="1" s="1"/>
  <c r="G767" i="6" s="1"/>
  <c r="CX218" i="3"/>
  <c r="CX223" i="3"/>
  <c r="CW227" i="3"/>
  <c r="CX227" i="3"/>
  <c r="CX222" i="3"/>
  <c r="CX226" i="3"/>
  <c r="CU221" i="3"/>
  <c r="CW225" i="3"/>
  <c r="CU219" i="3"/>
  <c r="CV219" i="3"/>
  <c r="CX224" i="3"/>
  <c r="CU220" i="3"/>
  <c r="CV220" i="3"/>
  <c r="CX225" i="3"/>
  <c r="CX220" i="3"/>
  <c r="CU188" i="3"/>
  <c r="CX193" i="3"/>
  <c r="CV188" i="3"/>
  <c r="CX188" i="3"/>
  <c r="CU187" i="3"/>
  <c r="CX192" i="3"/>
  <c r="CX187" i="3"/>
  <c r="CX196" i="3"/>
  <c r="CU186" i="3"/>
  <c r="CX198" i="3"/>
  <c r="CV186" i="3"/>
  <c r="CX186" i="3"/>
  <c r="CX195" i="3"/>
  <c r="CX197" i="3"/>
  <c r="CX190" i="3"/>
  <c r="CU189" i="3"/>
  <c r="CX194" i="3"/>
  <c r="S144" i="1"/>
  <c r="V140" i="1"/>
  <c r="GX127" i="1"/>
  <c r="CJ167" i="1" s="1"/>
  <c r="AB77" i="1"/>
  <c r="S37" i="1"/>
  <c r="CC40" i="1"/>
  <c r="CX293" i="3"/>
  <c r="CX268" i="3"/>
  <c r="AB135" i="1"/>
  <c r="R127" i="1"/>
  <c r="S127" i="1"/>
  <c r="AJ79" i="1"/>
  <c r="DF397" i="3"/>
  <c r="DG397" i="3"/>
  <c r="DH397" i="3"/>
  <c r="DI397" i="3"/>
  <c r="R139" i="1"/>
  <c r="CY139" i="1" s="1"/>
  <c r="X139" i="1" s="1"/>
  <c r="S137" i="1"/>
  <c r="P137" i="1"/>
  <c r="CP137" i="1" s="1"/>
  <c r="O137" i="1" s="1"/>
  <c r="GX131" i="1"/>
  <c r="W130" i="1"/>
  <c r="AJ167" i="1" s="1"/>
  <c r="U127" i="1"/>
  <c r="CZ118" i="1"/>
  <c r="Y118" i="1" s="1"/>
  <c r="GM118" i="1" s="1"/>
  <c r="GN118" i="1" s="1"/>
  <c r="CY116" i="1"/>
  <c r="X116" i="1" s="1"/>
  <c r="BZ72" i="1"/>
  <c r="AQ79" i="1"/>
  <c r="P29" i="1"/>
  <c r="CX414" i="3"/>
  <c r="DF348" i="3"/>
  <c r="P387" i="1" s="1"/>
  <c r="DG348" i="3"/>
  <c r="DH348" i="3"/>
  <c r="R387" i="1" s="1"/>
  <c r="DI348" i="3"/>
  <c r="GM145" i="1"/>
  <c r="GN145" i="1" s="1"/>
  <c r="T144" i="1"/>
  <c r="CP141" i="1"/>
  <c r="O141" i="1" s="1"/>
  <c r="GM141" i="1" s="1"/>
  <c r="GN141" i="1" s="1"/>
  <c r="Q139" i="1"/>
  <c r="V130" i="1"/>
  <c r="CP125" i="1"/>
  <c r="O125" i="1" s="1"/>
  <c r="GM125" i="1" s="1"/>
  <c r="GN125" i="1" s="1"/>
  <c r="DF406" i="3"/>
  <c r="DJ406" i="3" s="1"/>
  <c r="DG406" i="3"/>
  <c r="Q475" i="1" s="1"/>
  <c r="DH406" i="3"/>
  <c r="DI406" i="3"/>
  <c r="DF395" i="3"/>
  <c r="DI395" i="3"/>
  <c r="DF321" i="3"/>
  <c r="DG321" i="3"/>
  <c r="DH321" i="3"/>
  <c r="DI321" i="3"/>
  <c r="AO167" i="1"/>
  <c r="CY143" i="1"/>
  <c r="X143" i="1" s="1"/>
  <c r="GM143" i="1" s="1"/>
  <c r="GN143" i="1" s="1"/>
  <c r="P139" i="1"/>
  <c r="U130" i="1"/>
  <c r="BC26" i="1"/>
  <c r="F56" i="1"/>
  <c r="DJ353" i="3"/>
  <c r="DF309" i="3"/>
  <c r="P309" i="1" s="1"/>
  <c r="DG309" i="3"/>
  <c r="DH309" i="3"/>
  <c r="DI309" i="3"/>
  <c r="CX300" i="3"/>
  <c r="AB146" i="1"/>
  <c r="CZ142" i="1"/>
  <c r="Y142" i="1" s="1"/>
  <c r="GM142" i="1" s="1"/>
  <c r="GN142" i="1" s="1"/>
  <c r="Q140" i="1"/>
  <c r="R137" i="1"/>
  <c r="T130" i="1"/>
  <c r="Q127" i="1"/>
  <c r="CP127" i="1" s="1"/>
  <c r="O127" i="1" s="1"/>
  <c r="CY121" i="1"/>
  <c r="X121" i="1" s="1"/>
  <c r="CP121" i="1"/>
  <c r="O121" i="1" s="1"/>
  <c r="GM121" i="1" s="1"/>
  <c r="GN121" i="1" s="1"/>
  <c r="AB113" i="1"/>
  <c r="U38" i="1"/>
  <c r="CW411" i="3"/>
  <c r="CM199" i="1"/>
  <c r="P131" i="1"/>
  <c r="CP131" i="1" s="1"/>
  <c r="O131" i="1" s="1"/>
  <c r="Q131" i="1"/>
  <c r="CG72" i="1"/>
  <c r="AX79" i="1"/>
  <c r="CV416" i="3"/>
  <c r="U478" i="1" s="1"/>
  <c r="G1553" i="6" s="1"/>
  <c r="CU148" i="3"/>
  <c r="CX151" i="3"/>
  <c r="CW151" i="3"/>
  <c r="CX154" i="3"/>
  <c r="CW150" i="3"/>
  <c r="AB117" i="1"/>
  <c r="CX426" i="3"/>
  <c r="CX251" i="3"/>
  <c r="CP151" i="1"/>
  <c r="O151" i="1" s="1"/>
  <c r="GM151" i="1" s="1"/>
  <c r="GN151" i="1" s="1"/>
  <c r="CY140" i="1"/>
  <c r="X140" i="1" s="1"/>
  <c r="V127" i="1"/>
  <c r="CY119" i="1"/>
  <c r="X119" i="1" s="1"/>
  <c r="GM119" i="1" s="1"/>
  <c r="GN119" i="1" s="1"/>
  <c r="CZ119" i="1"/>
  <c r="Y119" i="1" s="1"/>
  <c r="R38" i="1"/>
  <c r="P33" i="1"/>
  <c r="Q33" i="1"/>
  <c r="R33" i="1"/>
  <c r="S33" i="1"/>
  <c r="CW248" i="3"/>
  <c r="CX229" i="3"/>
  <c r="W137" i="1"/>
  <c r="CP129" i="1"/>
  <c r="O129" i="1" s="1"/>
  <c r="GM129" i="1" s="1"/>
  <c r="GN129" i="1" s="1"/>
  <c r="AB120" i="1"/>
  <c r="V116" i="1"/>
  <c r="AG79" i="1"/>
  <c r="R36" i="1"/>
  <c r="S36" i="1"/>
  <c r="P36" i="1"/>
  <c r="CP36" i="1" s="1"/>
  <c r="O36" i="1" s="1"/>
  <c r="CY136" i="1"/>
  <c r="X136" i="1" s="1"/>
  <c r="GM136" i="1" s="1"/>
  <c r="GN136" i="1" s="1"/>
  <c r="CZ136" i="1"/>
  <c r="Y136" i="1" s="1"/>
  <c r="V131" i="1"/>
  <c r="T127" i="1"/>
  <c r="AG167" i="1" s="1"/>
  <c r="U116" i="1"/>
  <c r="CZ30" i="1"/>
  <c r="Y30" i="1" s="1"/>
  <c r="CX418" i="3"/>
  <c r="AB141" i="1"/>
  <c r="U137" i="1"/>
  <c r="S131" i="1"/>
  <c r="CY115" i="1"/>
  <c r="X115" i="1" s="1"/>
  <c r="CZ115" i="1"/>
  <c r="Y115" i="1" s="1"/>
  <c r="CC79" i="1"/>
  <c r="F183" i="1"/>
  <c r="AB139" i="1"/>
  <c r="R131" i="1"/>
  <c r="BY40" i="1"/>
  <c r="CW410" i="3"/>
  <c r="DH395" i="3"/>
  <c r="R434" i="1" s="1"/>
  <c r="DF392" i="3"/>
  <c r="P433" i="1" s="1"/>
  <c r="DG392" i="3"/>
  <c r="DH392" i="3"/>
  <c r="DI392" i="3"/>
  <c r="DF370" i="3"/>
  <c r="DG370" i="3"/>
  <c r="DH370" i="3"/>
  <c r="DI370" i="3"/>
  <c r="CW29" i="3"/>
  <c r="CX33" i="3"/>
  <c r="CX29" i="3"/>
  <c r="CU24" i="3"/>
  <c r="CX24" i="3"/>
  <c r="CW28" i="3"/>
  <c r="CU23" i="3"/>
  <c r="CV23" i="3"/>
  <c r="CX23" i="3"/>
  <c r="CU22" i="3"/>
  <c r="CX22" i="3"/>
  <c r="CX31" i="3"/>
  <c r="CU21" i="3"/>
  <c r="CV21" i="3"/>
  <c r="CX21" i="3"/>
  <c r="CW30" i="3"/>
  <c r="CX30" i="3"/>
  <c r="CW26" i="3"/>
  <c r="CX26" i="3"/>
  <c r="I37" i="1"/>
  <c r="V37" i="1" s="1"/>
  <c r="I38" i="1"/>
  <c r="AB29" i="1"/>
  <c r="CX377" i="3"/>
  <c r="DF318" i="3"/>
  <c r="DJ318" i="3" s="1"/>
  <c r="DG318" i="3"/>
  <c r="DH318" i="3"/>
  <c r="DI318" i="3"/>
  <c r="CX429" i="3"/>
  <c r="DF388" i="3"/>
  <c r="P432" i="1" s="1"/>
  <c r="DG388" i="3"/>
  <c r="DH388" i="3"/>
  <c r="DI388" i="3"/>
  <c r="CW194" i="3"/>
  <c r="CM72" i="1"/>
  <c r="AB32" i="1"/>
  <c r="DF359" i="3"/>
  <c r="DG359" i="3"/>
  <c r="DH359" i="3"/>
  <c r="DI359" i="3"/>
  <c r="DH338" i="3"/>
  <c r="DI338" i="3"/>
  <c r="DF338" i="3"/>
  <c r="DG338" i="3"/>
  <c r="DJ338" i="3" s="1"/>
  <c r="DF126" i="3"/>
  <c r="DJ126" i="3" s="1"/>
  <c r="DG126" i="3"/>
  <c r="DH126" i="3"/>
  <c r="DI126" i="3"/>
  <c r="CL72" i="1"/>
  <c r="GX35" i="1"/>
  <c r="CP30" i="1"/>
  <c r="O30" i="1" s="1"/>
  <c r="DF366" i="3"/>
  <c r="P428" i="1" s="1"/>
  <c r="DG366" i="3"/>
  <c r="DJ366" i="3" s="1"/>
  <c r="DH366" i="3"/>
  <c r="DI366" i="3"/>
  <c r="DH344" i="3"/>
  <c r="R386" i="1" s="1"/>
  <c r="DI344" i="3"/>
  <c r="DF344" i="3"/>
  <c r="P386" i="1" s="1"/>
  <c r="DG344" i="3"/>
  <c r="Q386" i="1" s="1"/>
  <c r="DF317" i="3"/>
  <c r="DJ317" i="3" s="1"/>
  <c r="DG317" i="3"/>
  <c r="DH317" i="3"/>
  <c r="DI317" i="3"/>
  <c r="CZ34" i="1"/>
  <c r="Y34" i="1" s="1"/>
  <c r="BD26" i="1"/>
  <c r="DF384" i="3"/>
  <c r="DJ384" i="3" s="1"/>
  <c r="DG384" i="3"/>
  <c r="DH384" i="3"/>
  <c r="DI384" i="3"/>
  <c r="DF357" i="3"/>
  <c r="DG357" i="3"/>
  <c r="DJ357" i="3" s="1"/>
  <c r="DH357" i="3"/>
  <c r="CX247" i="3"/>
  <c r="CX191" i="3"/>
  <c r="AO79" i="1"/>
  <c r="CZ31" i="1"/>
  <c r="Y31" i="1" s="1"/>
  <c r="CX424" i="3"/>
  <c r="DF393" i="3"/>
  <c r="DG393" i="3"/>
  <c r="DH393" i="3"/>
  <c r="DI393" i="3"/>
  <c r="R114" i="1"/>
  <c r="CZ114" i="1" s="1"/>
  <c r="Y114" i="1" s="1"/>
  <c r="V33" i="1"/>
  <c r="CW419" i="3"/>
  <c r="DF330" i="3"/>
  <c r="DG330" i="3"/>
  <c r="DH330" i="3"/>
  <c r="DI330" i="3"/>
  <c r="DJ330" i="3" s="1"/>
  <c r="CV289" i="3"/>
  <c r="W36" i="1"/>
  <c r="U33" i="1"/>
  <c r="CP31" i="1"/>
  <c r="O31" i="1" s="1"/>
  <c r="GM31" i="1" s="1"/>
  <c r="GN31" i="1" s="1"/>
  <c r="W29" i="1"/>
  <c r="CW430" i="3"/>
  <c r="CX430" i="3"/>
  <c r="CW428" i="3"/>
  <c r="CX410" i="3"/>
  <c r="DF402" i="3"/>
  <c r="DG402" i="3"/>
  <c r="DH402" i="3"/>
  <c r="DI402" i="3"/>
  <c r="DJ394" i="3"/>
  <c r="DF55" i="3"/>
  <c r="DJ55" i="3" s="1"/>
  <c r="DG55" i="3"/>
  <c r="DH55" i="3"/>
  <c r="DI55" i="3"/>
  <c r="S117" i="1"/>
  <c r="V36" i="1"/>
  <c r="T33" i="1"/>
  <c r="V29" i="1"/>
  <c r="CX408" i="3"/>
  <c r="DF404" i="3"/>
  <c r="P475" i="1" s="1"/>
  <c r="DI404" i="3"/>
  <c r="DF326" i="3"/>
  <c r="DJ326" i="3" s="1"/>
  <c r="DG326" i="3"/>
  <c r="DH326" i="3"/>
  <c r="DI326" i="3"/>
  <c r="U36" i="1"/>
  <c r="CP34" i="1"/>
  <c r="O34" i="1" s="1"/>
  <c r="U29" i="1"/>
  <c r="DF141" i="3"/>
  <c r="DJ141" i="3" s="1"/>
  <c r="DG141" i="3"/>
  <c r="DH141" i="3"/>
  <c r="DI141" i="3"/>
  <c r="T36" i="1"/>
  <c r="GX33" i="1"/>
  <c r="T29" i="1"/>
  <c r="DH362" i="3"/>
  <c r="DI362" i="3"/>
  <c r="DF362" i="3"/>
  <c r="DG362" i="3"/>
  <c r="DJ362" i="3" s="1"/>
  <c r="DF341" i="3"/>
  <c r="DG341" i="3"/>
  <c r="DH341" i="3"/>
  <c r="DI341" i="3"/>
  <c r="CX274" i="3"/>
  <c r="T37" i="1"/>
  <c r="CX423" i="3"/>
  <c r="CX412" i="3"/>
  <c r="CW358" i="3"/>
  <c r="V389" i="1" s="1"/>
  <c r="G1276" i="6" s="1"/>
  <c r="CX358" i="3"/>
  <c r="CW354" i="3"/>
  <c r="V388" i="1" s="1"/>
  <c r="G1261" i="6" s="1"/>
  <c r="CX354" i="3"/>
  <c r="DF339" i="3"/>
  <c r="DG339" i="3"/>
  <c r="DH339" i="3"/>
  <c r="DI339" i="3"/>
  <c r="CW269" i="3"/>
  <c r="CV264" i="3"/>
  <c r="U262" i="1" s="1"/>
  <c r="G890" i="6" s="1"/>
  <c r="CX264" i="3"/>
  <c r="DG399" i="3"/>
  <c r="DG360" i="3"/>
  <c r="CV351" i="3"/>
  <c r="U388" i="1" s="1"/>
  <c r="CX351" i="3"/>
  <c r="DG349" i="3"/>
  <c r="DJ349" i="3" s="1"/>
  <c r="CV291" i="3"/>
  <c r="CX291" i="3"/>
  <c r="DF287" i="3"/>
  <c r="DG287" i="3"/>
  <c r="DH287" i="3"/>
  <c r="DI287" i="3"/>
  <c r="DF114" i="3"/>
  <c r="DJ114" i="3" s="1"/>
  <c r="DG114" i="3"/>
  <c r="DH114" i="3"/>
  <c r="DI114" i="3"/>
  <c r="CX427" i="3"/>
  <c r="CX419" i="3"/>
  <c r="CX411" i="3"/>
  <c r="DF304" i="3"/>
  <c r="P308" i="1" s="1"/>
  <c r="DG304" i="3"/>
  <c r="DH304" i="3"/>
  <c r="R308" i="1" s="1"/>
  <c r="DF278" i="3"/>
  <c r="DG278" i="3"/>
  <c r="DH278" i="3"/>
  <c r="DI278" i="3"/>
  <c r="DJ278" i="3" s="1"/>
  <c r="DH207" i="3"/>
  <c r="DI207" i="3"/>
  <c r="DJ207" i="3" s="1"/>
  <c r="DF207" i="3"/>
  <c r="DF59" i="3"/>
  <c r="DJ59" i="3" s="1"/>
  <c r="DG59" i="3"/>
  <c r="DH59" i="3"/>
  <c r="DI59" i="3"/>
  <c r="DF20" i="3"/>
  <c r="DJ20" i="3" s="1"/>
  <c r="DG20" i="3"/>
  <c r="DH20" i="3"/>
  <c r="DI20" i="3"/>
  <c r="CW342" i="3"/>
  <c r="V350" i="1" s="1"/>
  <c r="DF314" i="3"/>
  <c r="DG314" i="3"/>
  <c r="DJ314" i="3" s="1"/>
  <c r="DI314" i="3"/>
  <c r="DF256" i="3"/>
  <c r="DG256" i="3"/>
  <c r="DH256" i="3"/>
  <c r="DI256" i="3"/>
  <c r="DF146" i="3"/>
  <c r="DG146" i="3"/>
  <c r="DH146" i="3"/>
  <c r="DI146" i="3"/>
  <c r="DJ146" i="3" s="1"/>
  <c r="DF95" i="3"/>
  <c r="DG95" i="3"/>
  <c r="DJ95" i="3" s="1"/>
  <c r="DH95" i="3"/>
  <c r="DI95" i="3"/>
  <c r="DF63" i="3"/>
  <c r="DJ63" i="3" s="1"/>
  <c r="DG63" i="3"/>
  <c r="DH63" i="3"/>
  <c r="DI63" i="3"/>
  <c r="DF39" i="3"/>
  <c r="DG39" i="3"/>
  <c r="DH39" i="3"/>
  <c r="DI39" i="3"/>
  <c r="DJ39" i="3" s="1"/>
  <c r="DH371" i="3"/>
  <c r="DI371" i="3"/>
  <c r="DF342" i="3"/>
  <c r="DG342" i="3"/>
  <c r="DJ342" i="3" s="1"/>
  <c r="DH342" i="3"/>
  <c r="DF241" i="3"/>
  <c r="DG241" i="3"/>
  <c r="DH241" i="3"/>
  <c r="DI241" i="3"/>
  <c r="DF232" i="3"/>
  <c r="DG232" i="3"/>
  <c r="Q253" i="1" s="1"/>
  <c r="DH232" i="3"/>
  <c r="R253" i="1" s="1"/>
  <c r="DI232" i="3"/>
  <c r="DF97" i="3"/>
  <c r="P135" i="1" s="1"/>
  <c r="DG97" i="3"/>
  <c r="DH97" i="3"/>
  <c r="DI97" i="3"/>
  <c r="DJ97" i="3" s="1"/>
  <c r="CV16" i="3"/>
  <c r="U32" i="1" s="1"/>
  <c r="G72" i="6" s="1"/>
  <c r="CX16" i="3"/>
  <c r="CV336" i="3"/>
  <c r="U349" i="1" s="1"/>
  <c r="CX336" i="3"/>
  <c r="DF334" i="3"/>
  <c r="DG334" i="3"/>
  <c r="DJ334" i="3" s="1"/>
  <c r="DI334" i="3"/>
  <c r="DF329" i="3"/>
  <c r="DG329" i="3"/>
  <c r="DH329" i="3"/>
  <c r="DI329" i="3"/>
  <c r="DI177" i="3"/>
  <c r="DF177" i="3"/>
  <c r="DG177" i="3"/>
  <c r="DH177" i="3"/>
  <c r="DF175" i="3"/>
  <c r="DG175" i="3"/>
  <c r="DH175" i="3"/>
  <c r="DI175" i="3"/>
  <c r="DJ175" i="3" s="1"/>
  <c r="DH165" i="3"/>
  <c r="DF165" i="3"/>
  <c r="DG165" i="3"/>
  <c r="DJ165" i="3" s="1"/>
  <c r="DI165" i="3"/>
  <c r="DF167" i="3"/>
  <c r="DG167" i="3"/>
  <c r="DH167" i="3"/>
  <c r="DI167" i="3"/>
  <c r="CX150" i="3"/>
  <c r="CX416" i="3"/>
  <c r="CX368" i="3"/>
  <c r="DJ335" i="3"/>
  <c r="CW298" i="3"/>
  <c r="CW273" i="3"/>
  <c r="CX273" i="3"/>
  <c r="CW224" i="3"/>
  <c r="CX210" i="3"/>
  <c r="DF130" i="3"/>
  <c r="DJ130" i="3" s="1"/>
  <c r="DG130" i="3"/>
  <c r="DH130" i="3"/>
  <c r="DI130" i="3"/>
  <c r="CU2" i="3"/>
  <c r="CX11" i="3"/>
  <c r="CU1" i="3"/>
  <c r="CW10" i="3"/>
  <c r="CX10" i="3"/>
  <c r="CX5" i="3"/>
  <c r="CU4" i="3"/>
  <c r="CV4" i="3"/>
  <c r="CU3" i="3"/>
  <c r="CV3" i="3"/>
  <c r="CX3" i="3"/>
  <c r="CW8" i="3"/>
  <c r="CX8" i="3"/>
  <c r="CX4" i="3"/>
  <c r="CV386" i="3"/>
  <c r="U432" i="1" s="1"/>
  <c r="G1416" i="6" s="1"/>
  <c r="DI355" i="3"/>
  <c r="DH353" i="3"/>
  <c r="DI353" i="3"/>
  <c r="DF322" i="3"/>
  <c r="DG322" i="3"/>
  <c r="DJ322" i="3" s="1"/>
  <c r="DH322" i="3"/>
  <c r="DF305" i="3"/>
  <c r="DG305" i="3"/>
  <c r="DJ305" i="3" s="1"/>
  <c r="DH305" i="3"/>
  <c r="DI305" i="3"/>
  <c r="CW294" i="3"/>
  <c r="DF259" i="3"/>
  <c r="DG259" i="3"/>
  <c r="DH259" i="3"/>
  <c r="DI259" i="3"/>
  <c r="CW237" i="3"/>
  <c r="V254" i="1" s="1"/>
  <c r="G805" i="6" s="1"/>
  <c r="CX228" i="3"/>
  <c r="DF206" i="3"/>
  <c r="DG206" i="3"/>
  <c r="DH206" i="3"/>
  <c r="DI206" i="3"/>
  <c r="DF72" i="3"/>
  <c r="DG72" i="3"/>
  <c r="DH72" i="3"/>
  <c r="DI72" i="3"/>
  <c r="DH355" i="3"/>
  <c r="DH323" i="3"/>
  <c r="DF310" i="3"/>
  <c r="DG310" i="3"/>
  <c r="DH310" i="3"/>
  <c r="R310" i="1" s="1"/>
  <c r="DI310" i="3"/>
  <c r="DF286" i="3"/>
  <c r="P303" i="1" s="1"/>
  <c r="DG286" i="3"/>
  <c r="Q303" i="1" s="1"/>
  <c r="DH286" i="3"/>
  <c r="R303" i="1" s="1"/>
  <c r="CW271" i="3"/>
  <c r="DH261" i="3"/>
  <c r="DI261" i="3"/>
  <c r="DJ261" i="3" s="1"/>
  <c r="DF261" i="3"/>
  <c r="DF237" i="3"/>
  <c r="DG237" i="3"/>
  <c r="DJ237" i="3" s="1"/>
  <c r="DH237" i="3"/>
  <c r="DI237" i="3"/>
  <c r="CW226" i="3"/>
  <c r="DF202" i="3"/>
  <c r="DG202" i="3"/>
  <c r="DH202" i="3"/>
  <c r="DI202" i="3"/>
  <c r="DJ202" i="3" s="1"/>
  <c r="DF102" i="3"/>
  <c r="DJ102" i="3" s="1"/>
  <c r="DG102" i="3"/>
  <c r="DI102" i="3"/>
  <c r="DH102" i="3"/>
  <c r="DF52" i="3"/>
  <c r="DJ52" i="3" s="1"/>
  <c r="DG52" i="3"/>
  <c r="DH52" i="3"/>
  <c r="DI52" i="3"/>
  <c r="DG355" i="3"/>
  <c r="DG323" i="3"/>
  <c r="DF204" i="3"/>
  <c r="DJ204" i="3" s="1"/>
  <c r="DG204" i="3"/>
  <c r="DF110" i="3"/>
  <c r="DJ110" i="3" s="1"/>
  <c r="DG110" i="3"/>
  <c r="DH110" i="3"/>
  <c r="DI110" i="3"/>
  <c r="DF78" i="3"/>
  <c r="DJ78" i="3" s="1"/>
  <c r="DG78" i="3"/>
  <c r="DH78" i="3"/>
  <c r="DI78" i="3"/>
  <c r="AO40" i="1"/>
  <c r="DI381" i="3"/>
  <c r="DJ381" i="3" s="1"/>
  <c r="DI363" i="3"/>
  <c r="DF323" i="3"/>
  <c r="DI311" i="3"/>
  <c r="DJ311" i="3" s="1"/>
  <c r="CV277" i="3"/>
  <c r="U301" i="1" s="1"/>
  <c r="G949" i="6" s="1"/>
  <c r="CX277" i="3"/>
  <c r="CW251" i="3"/>
  <c r="CX230" i="3"/>
  <c r="DF215" i="3"/>
  <c r="DG215" i="3"/>
  <c r="DH215" i="3"/>
  <c r="DI215" i="3"/>
  <c r="DJ215" i="3" s="1"/>
  <c r="CX12" i="3"/>
  <c r="DI398" i="3"/>
  <c r="DI389" i="3"/>
  <c r="DH381" i="3"/>
  <c r="DI367" i="3"/>
  <c r="DH363" i="3"/>
  <c r="R428" i="1" s="1"/>
  <c r="DF325" i="3"/>
  <c r="DJ325" i="3" s="1"/>
  <c r="DG325" i="3"/>
  <c r="DH325" i="3"/>
  <c r="DI325" i="3"/>
  <c r="DI316" i="3"/>
  <c r="DH311" i="3"/>
  <c r="DF282" i="3"/>
  <c r="DG282" i="3"/>
  <c r="DH282" i="3"/>
  <c r="DI282" i="3"/>
  <c r="DF242" i="3"/>
  <c r="DG242" i="3"/>
  <c r="DH242" i="3"/>
  <c r="DI242" i="3"/>
  <c r="CX219" i="3"/>
  <c r="DJ203" i="3"/>
  <c r="CV170" i="3"/>
  <c r="U165" i="1" s="1"/>
  <c r="G546" i="6" s="1"/>
  <c r="CX170" i="3"/>
  <c r="DF82" i="3"/>
  <c r="DJ82" i="3" s="1"/>
  <c r="DG82" i="3"/>
  <c r="DH82" i="3"/>
  <c r="DI82" i="3"/>
  <c r="DI403" i="3"/>
  <c r="DH398" i="3"/>
  <c r="DH389" i="3"/>
  <c r="DI385" i="3"/>
  <c r="DG381" i="3"/>
  <c r="DH367" i="3"/>
  <c r="DG363" i="3"/>
  <c r="DI356" i="3"/>
  <c r="DJ356" i="3" s="1"/>
  <c r="DI345" i="3"/>
  <c r="DH316" i="3"/>
  <c r="DG311" i="3"/>
  <c r="DI304" i="3"/>
  <c r="S308" i="1" s="1"/>
  <c r="CX255" i="3"/>
  <c r="DF233" i="3"/>
  <c r="DG233" i="3"/>
  <c r="DH233" i="3"/>
  <c r="DI233" i="3"/>
  <c r="CV221" i="3"/>
  <c r="DF106" i="3"/>
  <c r="DJ106" i="3" s="1"/>
  <c r="DG106" i="3"/>
  <c r="DH106" i="3"/>
  <c r="DI106" i="3"/>
  <c r="DG80" i="3"/>
  <c r="DH80" i="3"/>
  <c r="DI80" i="3"/>
  <c r="DF80" i="3"/>
  <c r="DJ80" i="3" s="1"/>
  <c r="CW9" i="3"/>
  <c r="DH403" i="3"/>
  <c r="R475" i="1" s="1"/>
  <c r="DG398" i="3"/>
  <c r="DJ398" i="3" s="1"/>
  <c r="DI394" i="3"/>
  <c r="DG389" i="3"/>
  <c r="DJ389" i="3" s="1"/>
  <c r="DH385" i="3"/>
  <c r="CX380" i="3"/>
  <c r="DG367" i="3"/>
  <c r="DJ367" i="3" s="1"/>
  <c r="DH356" i="3"/>
  <c r="DH345" i="3"/>
  <c r="DJ345" i="3" s="1"/>
  <c r="DH335" i="3"/>
  <c r="DI335" i="3"/>
  <c r="DG316" i="3"/>
  <c r="CW313" i="3"/>
  <c r="V310" i="1" s="1"/>
  <c r="G1054" i="6" s="1"/>
  <c r="CV246" i="3"/>
  <c r="CX246" i="3"/>
  <c r="DJ216" i="3"/>
  <c r="DG207" i="3"/>
  <c r="DF184" i="3"/>
  <c r="P203" i="1" s="1"/>
  <c r="DG184" i="3"/>
  <c r="DH184" i="3"/>
  <c r="DI184" i="3"/>
  <c r="CW172" i="3"/>
  <c r="V165" i="1" s="1"/>
  <c r="G549" i="6" s="1"/>
  <c r="DF160" i="3"/>
  <c r="DJ160" i="3" s="1"/>
  <c r="DG160" i="3"/>
  <c r="DH160" i="3"/>
  <c r="DI160" i="3"/>
  <c r="DF134" i="3"/>
  <c r="DJ134" i="3" s="1"/>
  <c r="DG134" i="3"/>
  <c r="DH134" i="3"/>
  <c r="DI134" i="3"/>
  <c r="DF86" i="3"/>
  <c r="DJ86" i="3" s="1"/>
  <c r="DG86" i="3"/>
  <c r="DH86" i="3"/>
  <c r="DI86" i="3"/>
  <c r="DF48" i="3"/>
  <c r="DG48" i="3"/>
  <c r="DH48" i="3"/>
  <c r="DI48" i="3"/>
  <c r="DG371" i="3"/>
  <c r="DJ371" i="3" s="1"/>
  <c r="DI342" i="3"/>
  <c r="DF313" i="3"/>
  <c r="DG313" i="3"/>
  <c r="DH313" i="3"/>
  <c r="DF260" i="3"/>
  <c r="DG260" i="3"/>
  <c r="DH260" i="3"/>
  <c r="DI260" i="3"/>
  <c r="CW191" i="3"/>
  <c r="DG172" i="3"/>
  <c r="DJ172" i="3" s="1"/>
  <c r="DH172" i="3"/>
  <c r="DI172" i="3"/>
  <c r="DF172" i="3"/>
  <c r="CV189" i="3"/>
  <c r="CX189" i="3"/>
  <c r="CX152" i="3"/>
  <c r="CV148" i="3"/>
  <c r="U161" i="1" s="1"/>
  <c r="G475" i="6" s="1"/>
  <c r="DF46" i="3"/>
  <c r="P77" i="1" s="1"/>
  <c r="DG46" i="3"/>
  <c r="Q77" i="1" s="1"/>
  <c r="DH46" i="3"/>
  <c r="R77" i="1" s="1"/>
  <c r="CX283" i="3"/>
  <c r="CX221" i="3"/>
  <c r="CV187" i="3"/>
  <c r="DF180" i="3"/>
  <c r="DG180" i="3"/>
  <c r="DH180" i="3"/>
  <c r="DI180" i="3"/>
  <c r="DJ147" i="3"/>
  <c r="DF117" i="3"/>
  <c r="DG117" i="3"/>
  <c r="DH117" i="3"/>
  <c r="DF91" i="3"/>
  <c r="DG91" i="3"/>
  <c r="DH91" i="3"/>
  <c r="DI91" i="3"/>
  <c r="DJ91" i="3" s="1"/>
  <c r="DF67" i="3"/>
  <c r="DG67" i="3"/>
  <c r="DH67" i="3"/>
  <c r="DI67" i="3"/>
  <c r="DJ67" i="3" s="1"/>
  <c r="DF65" i="3"/>
  <c r="DJ65" i="3" s="1"/>
  <c r="DG65" i="3"/>
  <c r="CV22" i="3"/>
  <c r="CX248" i="3"/>
  <c r="CX199" i="3"/>
  <c r="DF185" i="3"/>
  <c r="DG185" i="3"/>
  <c r="DJ185" i="3" s="1"/>
  <c r="DH185" i="3"/>
  <c r="DI185" i="3"/>
  <c r="CW157" i="3"/>
  <c r="V162" i="1" s="1"/>
  <c r="G497" i="6" s="1"/>
  <c r="CX157" i="3"/>
  <c r="DF137" i="3"/>
  <c r="DJ137" i="3" s="1"/>
  <c r="DG137" i="3"/>
  <c r="DH137" i="3"/>
  <c r="DI137" i="3"/>
  <c r="DG100" i="3"/>
  <c r="DH100" i="3"/>
  <c r="DI100" i="3"/>
  <c r="DH53" i="3"/>
  <c r="DI53" i="3"/>
  <c r="CV24" i="3"/>
  <c r="CX13" i="3"/>
  <c r="CV2" i="3"/>
  <c r="CX2" i="3"/>
  <c r="DG163" i="3"/>
  <c r="DJ163" i="3" s="1"/>
  <c r="DH163" i="3"/>
  <c r="DI163" i="3"/>
  <c r="CV161" i="3"/>
  <c r="U163" i="1" s="1"/>
  <c r="G516" i="6" s="1"/>
  <c r="CX161" i="3"/>
  <c r="DF122" i="3"/>
  <c r="DG122" i="3"/>
  <c r="DH122" i="3"/>
  <c r="DI122" i="3"/>
  <c r="DJ92" i="3"/>
  <c r="CX153" i="3"/>
  <c r="CX149" i="3"/>
  <c r="DF133" i="3"/>
  <c r="DJ133" i="3" s="1"/>
  <c r="DG133" i="3"/>
  <c r="DH133" i="3"/>
  <c r="DG119" i="3"/>
  <c r="Q147" i="1" s="1"/>
  <c r="DH119" i="3"/>
  <c r="R147" i="1" s="1"/>
  <c r="DI119" i="3"/>
  <c r="DF113" i="3"/>
  <c r="DJ113" i="3" s="1"/>
  <c r="DG113" i="3"/>
  <c r="DH113" i="3"/>
  <c r="CV38" i="3"/>
  <c r="U75" i="1" s="1"/>
  <c r="CX38" i="3"/>
  <c r="DF34" i="3"/>
  <c r="DG34" i="3"/>
  <c r="DH34" i="3"/>
  <c r="DI34" i="3"/>
  <c r="CW6" i="3"/>
  <c r="CX331" i="3"/>
  <c r="CX284" i="3"/>
  <c r="CW192" i="3"/>
  <c r="DF171" i="3"/>
  <c r="DG171" i="3"/>
  <c r="DH171" i="3"/>
  <c r="DI171" i="3"/>
  <c r="DJ171" i="3" s="1"/>
  <c r="DF166" i="3"/>
  <c r="P164" i="1" s="1"/>
  <c r="DG166" i="3"/>
  <c r="Q164" i="1" s="1"/>
  <c r="DH166" i="3"/>
  <c r="DH159" i="3"/>
  <c r="DI159" i="3"/>
  <c r="DF94" i="3"/>
  <c r="DG94" i="3"/>
  <c r="DH94" i="3"/>
  <c r="DI94" i="3"/>
  <c r="DJ94" i="3" s="1"/>
  <c r="CW47" i="3"/>
  <c r="V77" i="1" s="1"/>
  <c r="DI41" i="3"/>
  <c r="CX28" i="3"/>
  <c r="CX294" i="3"/>
  <c r="CX289" i="3"/>
  <c r="CX235" i="3"/>
  <c r="DH131" i="3"/>
  <c r="DI131" i="3"/>
  <c r="DH111" i="3"/>
  <c r="DI111" i="3"/>
  <c r="DF79" i="3"/>
  <c r="DJ79" i="3" s="1"/>
  <c r="DG79" i="3"/>
  <c r="DH79" i="3"/>
  <c r="DI79" i="3"/>
  <c r="DF47" i="3"/>
  <c r="DG47" i="3"/>
  <c r="DH47" i="3"/>
  <c r="DI47" i="3"/>
  <c r="DH41" i="3"/>
  <c r="CX280" i="3"/>
  <c r="CX262" i="3"/>
  <c r="CX217" i="3"/>
  <c r="CX208" i="3"/>
  <c r="DI132" i="3"/>
  <c r="DI112" i="3"/>
  <c r="DF87" i="3"/>
  <c r="DJ87" i="3" s="1"/>
  <c r="DG87" i="3"/>
  <c r="DH87" i="3"/>
  <c r="DI87" i="3"/>
  <c r="DF83" i="3"/>
  <c r="DJ83" i="3" s="1"/>
  <c r="DG83" i="3"/>
  <c r="DH83" i="3"/>
  <c r="DI83" i="3"/>
  <c r="DF75" i="3"/>
  <c r="DG75" i="3"/>
  <c r="DH75" i="3"/>
  <c r="DI75" i="3"/>
  <c r="DF62" i="3"/>
  <c r="DJ62" i="3" s="1"/>
  <c r="DG62" i="3"/>
  <c r="DH62" i="3"/>
  <c r="DI62" i="3"/>
  <c r="CX43" i="3"/>
  <c r="DG41" i="3"/>
  <c r="CX32" i="3"/>
  <c r="CW195" i="3"/>
  <c r="DF176" i="3"/>
  <c r="DG176" i="3"/>
  <c r="DJ176" i="3" s="1"/>
  <c r="DH176" i="3"/>
  <c r="DI176" i="3"/>
  <c r="DF145" i="3"/>
  <c r="P160" i="1" s="1"/>
  <c r="DG145" i="3"/>
  <c r="Q160" i="1" s="1"/>
  <c r="DH145" i="3"/>
  <c r="R160" i="1" s="1"/>
  <c r="DI145" i="3"/>
  <c r="DH132" i="3"/>
  <c r="DF127" i="3"/>
  <c r="DJ127" i="3" s="1"/>
  <c r="DG127" i="3"/>
  <c r="DH127" i="3"/>
  <c r="DI127" i="3"/>
  <c r="DH112" i="3"/>
  <c r="DF107" i="3"/>
  <c r="DJ107" i="3" s="1"/>
  <c r="DG107" i="3"/>
  <c r="DH107" i="3"/>
  <c r="DI107" i="3"/>
  <c r="DF85" i="3"/>
  <c r="DJ85" i="3" s="1"/>
  <c r="DG85" i="3"/>
  <c r="DF58" i="3"/>
  <c r="DJ58" i="3" s="1"/>
  <c r="DG58" i="3"/>
  <c r="DH58" i="3"/>
  <c r="DH49" i="3"/>
  <c r="DI49" i="3"/>
  <c r="DJ49" i="3" s="1"/>
  <c r="DF162" i="3"/>
  <c r="DG162" i="3"/>
  <c r="DH162" i="3"/>
  <c r="DI162" i="3"/>
  <c r="DJ162" i="3" s="1"/>
  <c r="DG132" i="3"/>
  <c r="DG112" i="3"/>
  <c r="DF103" i="3"/>
  <c r="DJ103" i="3" s="1"/>
  <c r="DG103" i="3"/>
  <c r="DH103" i="3"/>
  <c r="DI103" i="3"/>
  <c r="DF99" i="3"/>
  <c r="DG99" i="3"/>
  <c r="DJ99" i="3" s="1"/>
  <c r="DH99" i="3"/>
  <c r="DI99" i="3"/>
  <c r="DG96" i="3"/>
  <c r="DH96" i="3"/>
  <c r="DI96" i="3"/>
  <c r="DF90" i="3"/>
  <c r="P133" i="1" s="1"/>
  <c r="DG90" i="3"/>
  <c r="Q133" i="1" s="1"/>
  <c r="DH90" i="3"/>
  <c r="R133" i="1" s="1"/>
  <c r="DI90" i="3"/>
  <c r="CV66" i="3"/>
  <c r="U122" i="1" s="1"/>
  <c r="G277" i="6" s="1"/>
  <c r="CX66" i="3"/>
  <c r="DF56" i="3"/>
  <c r="DJ56" i="3" s="1"/>
  <c r="DG56" i="3"/>
  <c r="DH56" i="3"/>
  <c r="DI56" i="3"/>
  <c r="DI46" i="3"/>
  <c r="CX25" i="3"/>
  <c r="DI238" i="3"/>
  <c r="DI211" i="3"/>
  <c r="DJ211" i="3" s="1"/>
  <c r="DI182" i="3"/>
  <c r="DF118" i="3"/>
  <c r="DG118" i="3"/>
  <c r="DJ118" i="3" s="1"/>
  <c r="DH118" i="3"/>
  <c r="DI118" i="3"/>
  <c r="DF105" i="3"/>
  <c r="DJ105" i="3" s="1"/>
  <c r="DG105" i="3"/>
  <c r="DF71" i="3"/>
  <c r="P123" i="1" s="1"/>
  <c r="DG71" i="3"/>
  <c r="DH71" i="3"/>
  <c r="R123" i="1" s="1"/>
  <c r="DI71" i="3"/>
  <c r="S123" i="1" s="1"/>
  <c r="DG60" i="3"/>
  <c r="DH60" i="3"/>
  <c r="DI60" i="3"/>
  <c r="DF17" i="3"/>
  <c r="DG17" i="3"/>
  <c r="DH17" i="3"/>
  <c r="DI17" i="3"/>
  <c r="DJ17" i="3" s="1"/>
  <c r="DI306" i="3"/>
  <c r="DH238" i="3"/>
  <c r="DH211" i="3"/>
  <c r="CW193" i="3"/>
  <c r="DH182" i="3"/>
  <c r="DF158" i="3"/>
  <c r="DG158" i="3"/>
  <c r="DH158" i="3"/>
  <c r="DI158" i="3"/>
  <c r="DG142" i="3"/>
  <c r="Q159" i="1" s="1"/>
  <c r="DH142" i="3"/>
  <c r="R159" i="1" s="1"/>
  <c r="DI142" i="3"/>
  <c r="CV1" i="3"/>
  <c r="DH306" i="3"/>
  <c r="R309" i="1" s="1"/>
  <c r="DI288" i="3"/>
  <c r="DI279" i="3"/>
  <c r="DG238" i="3"/>
  <c r="DI234" i="3"/>
  <c r="DI216" i="3"/>
  <c r="CX214" i="3"/>
  <c r="DG211" i="3"/>
  <c r="DI203" i="3"/>
  <c r="CX201" i="3"/>
  <c r="DG182" i="3"/>
  <c r="Q203" i="1" s="1"/>
  <c r="CW181" i="3"/>
  <c r="V202" i="1" s="1"/>
  <c r="G611" i="6" s="1"/>
  <c r="DF123" i="3"/>
  <c r="DG123" i="3"/>
  <c r="DH123" i="3"/>
  <c r="DI123" i="3"/>
  <c r="DJ123" i="3" s="1"/>
  <c r="DH104" i="3"/>
  <c r="DI65" i="3"/>
  <c r="DG181" i="3"/>
  <c r="DJ181" i="3" s="1"/>
  <c r="DH181" i="3"/>
  <c r="DI181" i="3"/>
  <c r="DH168" i="3"/>
  <c r="DJ168" i="3" s="1"/>
  <c r="DG138" i="3"/>
  <c r="DH138" i="3"/>
  <c r="DI138" i="3"/>
  <c r="DG136" i="3"/>
  <c r="DH136" i="3"/>
  <c r="DG104" i="3"/>
  <c r="DH65" i="3"/>
  <c r="DG53" i="3"/>
  <c r="CW27" i="3"/>
  <c r="DJ18" i="3"/>
  <c r="CW7" i="3"/>
  <c r="CX7" i="3"/>
  <c r="CX27" i="3"/>
  <c r="CX9" i="3"/>
  <c r="CX178" i="3"/>
  <c r="CX148" i="3"/>
  <c r="CX116" i="3"/>
  <c r="CX93" i="3"/>
  <c r="CX6" i="3"/>
  <c r="CX1" i="3"/>
  <c r="CX174" i="3"/>
  <c r="CX125" i="3"/>
  <c r="CX74" i="3"/>
  <c r="CX37" i="3"/>
  <c r="DI44" i="3"/>
  <c r="DI35" i="3"/>
  <c r="DJ35" i="3" s="1"/>
  <c r="DH44" i="3"/>
  <c r="DH35" i="3"/>
  <c r="DI155" i="3"/>
  <c r="DI68" i="3"/>
  <c r="DG44" i="3"/>
  <c r="DI40" i="3"/>
  <c r="DG35" i="3"/>
  <c r="DI18" i="3"/>
  <c r="L1859" i="6" l="1"/>
  <c r="L1109" i="6"/>
  <c r="L118" i="6"/>
  <c r="L1298" i="6"/>
  <c r="L1197" i="6"/>
  <c r="L228" i="6"/>
  <c r="L1488" i="6"/>
  <c r="L573" i="6"/>
  <c r="L1194" i="6"/>
  <c r="L110" i="6"/>
  <c r="AO1625" i="6"/>
  <c r="L1632" i="6" s="1"/>
  <c r="L1630" i="6" s="1"/>
  <c r="L1627" i="6" s="1"/>
  <c r="L1621" i="6"/>
  <c r="AO1391" i="6"/>
  <c r="L1387" i="6"/>
  <c r="L109" i="6"/>
  <c r="L163" i="6"/>
  <c r="AO727" i="6"/>
  <c r="L723" i="6"/>
  <c r="AO886" i="6"/>
  <c r="L882" i="6"/>
  <c r="AH79" i="1"/>
  <c r="G169" i="6"/>
  <c r="O477" i="1"/>
  <c r="GM477" i="1" s="1"/>
  <c r="GO477" i="1" s="1"/>
  <c r="L1545" i="6"/>
  <c r="AI79" i="1"/>
  <c r="G205" i="6"/>
  <c r="CI79" i="1"/>
  <c r="O479" i="1"/>
  <c r="GM479" i="1" s="1"/>
  <c r="GO479" i="1" s="1"/>
  <c r="L1567" i="6"/>
  <c r="AI441" i="1"/>
  <c r="G1378" i="6"/>
  <c r="AH393" i="1"/>
  <c r="G1258" i="6"/>
  <c r="AI352" i="1"/>
  <c r="G1178" i="6"/>
  <c r="AU40" i="1"/>
  <c r="AP79" i="1"/>
  <c r="AH517" i="1"/>
  <c r="G1608" i="6"/>
  <c r="CC345" i="1"/>
  <c r="AH352" i="1"/>
  <c r="G1162" i="6"/>
  <c r="AO491" i="6"/>
  <c r="L487" i="6"/>
  <c r="L488" i="6"/>
  <c r="L686" i="6"/>
  <c r="L684" i="6" s="1"/>
  <c r="L1350" i="6"/>
  <c r="AO1354" i="6"/>
  <c r="L1486" i="6" s="1"/>
  <c r="L1484" i="6" s="1"/>
  <c r="L1481" i="6" s="1"/>
  <c r="L1495" i="6"/>
  <c r="L1252" i="6"/>
  <c r="L1901" i="6"/>
  <c r="L129" i="6"/>
  <c r="L1832" i="6"/>
  <c r="AO1255" i="6"/>
  <c r="L1251" i="6"/>
  <c r="L1305" i="6"/>
  <c r="L1908" i="6"/>
  <c r="L681" i="6"/>
  <c r="L1102" i="6"/>
  <c r="L973" i="6"/>
  <c r="L117" i="6"/>
  <c r="L115" i="6" s="1"/>
  <c r="L564" i="6"/>
  <c r="L1827" i="6"/>
  <c r="L1896" i="6"/>
  <c r="AO1285" i="6"/>
  <c r="L1281" i="6"/>
  <c r="L1839" i="6"/>
  <c r="AO166" i="6"/>
  <c r="L219" i="6" s="1"/>
  <c r="L217" i="6" s="1"/>
  <c r="L214" i="6" s="1"/>
  <c r="L162" i="6"/>
  <c r="AO976" i="6"/>
  <c r="L1100" i="6" s="1"/>
  <c r="L972" i="6"/>
  <c r="L566" i="6"/>
  <c r="CD473" i="1"/>
  <c r="AI393" i="1"/>
  <c r="AI384" i="1" s="1"/>
  <c r="CI352" i="1"/>
  <c r="CD345" i="1"/>
  <c r="BY345" i="1"/>
  <c r="CD199" i="1"/>
  <c r="AU212" i="1"/>
  <c r="AU441" i="1"/>
  <c r="CD425" i="1"/>
  <c r="AU79" i="1"/>
  <c r="CG40" i="1"/>
  <c r="AH481" i="1"/>
  <c r="AH473" i="1" s="1"/>
  <c r="AQ40" i="1"/>
  <c r="AH167" i="1"/>
  <c r="U167" i="1" s="1"/>
  <c r="AH441" i="1"/>
  <c r="AH425" i="1" s="1"/>
  <c r="BA557" i="1"/>
  <c r="CJ549" i="1"/>
  <c r="BA481" i="1"/>
  <c r="CJ473" i="1"/>
  <c r="T557" i="1"/>
  <c r="AG549" i="1"/>
  <c r="V393" i="1"/>
  <c r="CY307" i="1"/>
  <c r="X307" i="1" s="1"/>
  <c r="W557" i="1"/>
  <c r="AJ549" i="1"/>
  <c r="CJ111" i="1"/>
  <c r="BA167" i="1"/>
  <c r="CB549" i="1"/>
  <c r="AS557" i="1"/>
  <c r="AJ244" i="1"/>
  <c r="W267" i="1"/>
  <c r="AJ199" i="1"/>
  <c r="W212" i="1"/>
  <c r="W481" i="1"/>
  <c r="AJ473" i="1"/>
  <c r="CJ425" i="1"/>
  <c r="BA441" i="1"/>
  <c r="T481" i="1"/>
  <c r="AG473" i="1"/>
  <c r="CG244" i="1"/>
  <c r="AX267" i="1"/>
  <c r="S557" i="1"/>
  <c r="AF549" i="1"/>
  <c r="R557" i="1"/>
  <c r="AE549" i="1"/>
  <c r="AJ111" i="1"/>
  <c r="W167" i="1"/>
  <c r="AG111" i="1"/>
  <c r="T167" i="1"/>
  <c r="V79" i="1"/>
  <c r="AI72" i="1"/>
  <c r="U557" i="1"/>
  <c r="AH549" i="1"/>
  <c r="AI549" i="1"/>
  <c r="V557" i="1"/>
  <c r="Q557" i="1"/>
  <c r="AD549" i="1"/>
  <c r="AG425" i="1"/>
  <c r="T441" i="1"/>
  <c r="GM264" i="1"/>
  <c r="GN264" i="1" s="1"/>
  <c r="U352" i="1"/>
  <c r="AH345" i="1"/>
  <c r="U393" i="1"/>
  <c r="AH384" i="1"/>
  <c r="DF66" i="3"/>
  <c r="P122" i="1" s="1"/>
  <c r="DG66" i="3"/>
  <c r="Q122" i="1" s="1"/>
  <c r="DH66" i="3"/>
  <c r="R122" i="1" s="1"/>
  <c r="DI66" i="3"/>
  <c r="AQ345" i="1"/>
  <c r="F362" i="1"/>
  <c r="AQ589" i="1"/>
  <c r="F626" i="1"/>
  <c r="DJ232" i="3"/>
  <c r="S253" i="1"/>
  <c r="DJ44" i="3"/>
  <c r="DG27" i="3"/>
  <c r="DJ27" i="3" s="1"/>
  <c r="DH27" i="3"/>
  <c r="DI27" i="3"/>
  <c r="DF27" i="3"/>
  <c r="DJ142" i="3"/>
  <c r="S159" i="1"/>
  <c r="DF208" i="3"/>
  <c r="DG208" i="3"/>
  <c r="DJ208" i="3" s="1"/>
  <c r="DH208" i="3"/>
  <c r="DI208" i="3"/>
  <c r="S246" i="1" s="1"/>
  <c r="DF289" i="3"/>
  <c r="DG289" i="3"/>
  <c r="DH289" i="3"/>
  <c r="DI289" i="3"/>
  <c r="DF221" i="3"/>
  <c r="DG221" i="3"/>
  <c r="DH221" i="3"/>
  <c r="DI221" i="3"/>
  <c r="DJ221" i="3" s="1"/>
  <c r="DJ363" i="3"/>
  <c r="S428" i="1"/>
  <c r="DF228" i="3"/>
  <c r="DJ228" i="3" s="1"/>
  <c r="DG228" i="3"/>
  <c r="DH228" i="3"/>
  <c r="DI228" i="3"/>
  <c r="DF4" i="3"/>
  <c r="DG4" i="3"/>
  <c r="DH4" i="3"/>
  <c r="DI4" i="3"/>
  <c r="DJ4" i="3" s="1"/>
  <c r="DF210" i="3"/>
  <c r="P247" i="1" s="1"/>
  <c r="DG210" i="3"/>
  <c r="Q247" i="1" s="1"/>
  <c r="DH210" i="3"/>
  <c r="R247" i="1" s="1"/>
  <c r="DI210" i="3"/>
  <c r="P260" i="1"/>
  <c r="GM34" i="1"/>
  <c r="GN34" i="1" s="1"/>
  <c r="DJ388" i="3"/>
  <c r="Q432" i="1"/>
  <c r="DF31" i="3"/>
  <c r="DJ31" i="3" s="1"/>
  <c r="DG31" i="3"/>
  <c r="DH31" i="3"/>
  <c r="DI31" i="3"/>
  <c r="R433" i="1"/>
  <c r="DJ309" i="3"/>
  <c r="Q309" i="1"/>
  <c r="DG293" i="3"/>
  <c r="DH293" i="3"/>
  <c r="DI293" i="3"/>
  <c r="DJ293" i="3" s="1"/>
  <c r="DF293" i="3"/>
  <c r="DH192" i="3"/>
  <c r="DI192" i="3"/>
  <c r="DF192" i="3"/>
  <c r="DG192" i="3"/>
  <c r="DJ192" i="3" s="1"/>
  <c r="DH253" i="3"/>
  <c r="DF253" i="3"/>
  <c r="DJ253" i="3" s="1"/>
  <c r="DG253" i="3"/>
  <c r="DI253" i="3"/>
  <c r="DG295" i="3"/>
  <c r="DJ295" i="3" s="1"/>
  <c r="DH295" i="3"/>
  <c r="DI295" i="3"/>
  <c r="DF295" i="3"/>
  <c r="DJ333" i="3"/>
  <c r="S348" i="1"/>
  <c r="GM140" i="1"/>
  <c r="GN140" i="1" s="1"/>
  <c r="CP265" i="1"/>
  <c r="O265" i="1" s="1"/>
  <c r="CI393" i="1"/>
  <c r="BY384" i="1"/>
  <c r="AP393" i="1"/>
  <c r="BA345" i="1"/>
  <c r="F372" i="1"/>
  <c r="BD393" i="1"/>
  <c r="CM384" i="1"/>
  <c r="DF7" i="3"/>
  <c r="DG7" i="3"/>
  <c r="DJ7" i="3" s="1"/>
  <c r="DH7" i="3"/>
  <c r="DI7" i="3"/>
  <c r="CZ123" i="1"/>
  <c r="Y123" i="1" s="1"/>
  <c r="BA300" i="6" s="1"/>
  <c r="L299" i="6" s="1"/>
  <c r="CY123" i="1"/>
  <c r="X123" i="1" s="1"/>
  <c r="AZ300" i="6" s="1"/>
  <c r="L298" i="6" s="1"/>
  <c r="DF217" i="3"/>
  <c r="DG217" i="3"/>
  <c r="DH217" i="3"/>
  <c r="DI217" i="3"/>
  <c r="DF294" i="3"/>
  <c r="DG294" i="3"/>
  <c r="DH294" i="3"/>
  <c r="DI294" i="3"/>
  <c r="DF284" i="3"/>
  <c r="DG284" i="3"/>
  <c r="DJ284" i="3" s="1"/>
  <c r="DH284" i="3"/>
  <c r="DI284" i="3"/>
  <c r="DF149" i="3"/>
  <c r="DG149" i="3"/>
  <c r="DH149" i="3"/>
  <c r="DI149" i="3"/>
  <c r="DJ149" i="3" s="1"/>
  <c r="DF283" i="3"/>
  <c r="DG283" i="3"/>
  <c r="DH283" i="3"/>
  <c r="DI283" i="3"/>
  <c r="DJ313" i="3"/>
  <c r="DF380" i="3"/>
  <c r="P431" i="1" s="1"/>
  <c r="DG380" i="3"/>
  <c r="Q431" i="1" s="1"/>
  <c r="DH380" i="3"/>
  <c r="R431" i="1" s="1"/>
  <c r="DI380" i="3"/>
  <c r="DJ233" i="3"/>
  <c r="DF8" i="3"/>
  <c r="DG8" i="3"/>
  <c r="DJ8" i="3" s="1"/>
  <c r="DH8" i="3"/>
  <c r="DI8" i="3"/>
  <c r="DF351" i="3"/>
  <c r="DG351" i="3"/>
  <c r="DH351" i="3"/>
  <c r="DI351" i="3"/>
  <c r="DF274" i="3"/>
  <c r="DJ274" i="3" s="1"/>
  <c r="DG274" i="3"/>
  <c r="DH274" i="3"/>
  <c r="DI274" i="3"/>
  <c r="DF22" i="3"/>
  <c r="DG22" i="3"/>
  <c r="DH22" i="3"/>
  <c r="DI22" i="3"/>
  <c r="DJ22" i="3" s="1"/>
  <c r="DJ392" i="3"/>
  <c r="Q433" i="1"/>
  <c r="CP33" i="1"/>
  <c r="O33" i="1" s="1"/>
  <c r="CC26" i="1"/>
  <c r="AT40" i="1"/>
  <c r="DF223" i="3"/>
  <c r="DG223" i="3"/>
  <c r="DJ223" i="3" s="1"/>
  <c r="DH223" i="3"/>
  <c r="DI223" i="3"/>
  <c r="CY152" i="1"/>
  <c r="X152" i="1" s="1"/>
  <c r="CZ152" i="1"/>
  <c r="Y152" i="1" s="1"/>
  <c r="DF272" i="3"/>
  <c r="DG272" i="3"/>
  <c r="DJ272" i="3" s="1"/>
  <c r="DH272" i="3"/>
  <c r="DI272" i="3"/>
  <c r="DH244" i="3"/>
  <c r="DF244" i="3"/>
  <c r="DG244" i="3"/>
  <c r="DI244" i="3"/>
  <c r="DJ244" i="3" s="1"/>
  <c r="R348" i="1"/>
  <c r="CP252" i="1"/>
  <c r="O252" i="1" s="1"/>
  <c r="AZ79" i="1"/>
  <c r="CI72" i="1"/>
  <c r="CY156" i="1"/>
  <c r="X156" i="1" s="1"/>
  <c r="CZ156" i="1"/>
  <c r="Y156" i="1" s="1"/>
  <c r="V307" i="1"/>
  <c r="AJ425" i="1"/>
  <c r="W441" i="1"/>
  <c r="DG188" i="3"/>
  <c r="DF188" i="3"/>
  <c r="DH188" i="3"/>
  <c r="DI188" i="3"/>
  <c r="DJ188" i="3" s="1"/>
  <c r="V28" i="1"/>
  <c r="G52" i="6" s="1"/>
  <c r="DF255" i="3"/>
  <c r="DJ255" i="3" s="1"/>
  <c r="DG255" i="3"/>
  <c r="DH255" i="3"/>
  <c r="DI255" i="3"/>
  <c r="DJ304" i="3"/>
  <c r="Q308" i="1"/>
  <c r="CP308" i="1" s="1"/>
  <c r="O308" i="1" s="1"/>
  <c r="CI513" i="1"/>
  <c r="AZ517" i="1"/>
  <c r="CY308" i="1"/>
  <c r="X308" i="1" s="1"/>
  <c r="AZ1033" i="6" s="1"/>
  <c r="L1031" i="6" s="1"/>
  <c r="CZ308" i="1"/>
  <c r="Y308" i="1" s="1"/>
  <c r="BA1033" i="6" s="1"/>
  <c r="L1032" i="6" s="1"/>
  <c r="Q435" i="1"/>
  <c r="F98" i="1"/>
  <c r="AU72" i="1"/>
  <c r="CD384" i="1"/>
  <c r="AU393" i="1"/>
  <c r="DJ158" i="3"/>
  <c r="DJ48" i="3"/>
  <c r="S113" i="1"/>
  <c r="DF264" i="3"/>
  <c r="DG264" i="3"/>
  <c r="DH264" i="3"/>
  <c r="DI264" i="3"/>
  <c r="DJ145" i="3"/>
  <c r="S160" i="1"/>
  <c r="CP160" i="1" s="1"/>
  <c r="O160" i="1" s="1"/>
  <c r="V304" i="1"/>
  <c r="CY144" i="1"/>
  <c r="X144" i="1" s="1"/>
  <c r="GM144" i="1" s="1"/>
  <c r="GN144" i="1" s="1"/>
  <c r="CZ144" i="1"/>
  <c r="Y144" i="1" s="1"/>
  <c r="DF245" i="3"/>
  <c r="DG245" i="3"/>
  <c r="DI245" i="3"/>
  <c r="DJ245" i="3" s="1"/>
  <c r="DH245" i="3"/>
  <c r="BD473" i="1"/>
  <c r="F506" i="1"/>
  <c r="GM601" i="1"/>
  <c r="GN601" i="1" s="1"/>
  <c r="DF201" i="3"/>
  <c r="DG201" i="3"/>
  <c r="DH201" i="3"/>
  <c r="DI201" i="3"/>
  <c r="DJ201" i="3" s="1"/>
  <c r="DJ47" i="3"/>
  <c r="DF189" i="3"/>
  <c r="DG189" i="3"/>
  <c r="DH189" i="3"/>
  <c r="DI189" i="3"/>
  <c r="DJ189" i="3" s="1"/>
  <c r="DF12" i="3"/>
  <c r="DJ12" i="3" s="1"/>
  <c r="DG12" i="3"/>
  <c r="DH12" i="3"/>
  <c r="DI12" i="3"/>
  <c r="V262" i="1"/>
  <c r="G896" i="6" s="1"/>
  <c r="DF24" i="3"/>
  <c r="DH24" i="3"/>
  <c r="DI24" i="3"/>
  <c r="DJ24" i="3" s="1"/>
  <c r="DG24" i="3"/>
  <c r="CP130" i="1"/>
  <c r="O130" i="1" s="1"/>
  <c r="CC199" i="1"/>
  <c r="AT212" i="1"/>
  <c r="CP210" i="1"/>
  <c r="O210" i="1" s="1"/>
  <c r="GM210" i="1" s="1"/>
  <c r="GN210" i="1" s="1"/>
  <c r="DF417" i="3"/>
  <c r="DG417" i="3"/>
  <c r="DH417" i="3"/>
  <c r="DI417" i="3"/>
  <c r="DJ417" i="3" s="1"/>
  <c r="BB425" i="1"/>
  <c r="F454" i="1"/>
  <c r="BB682" i="1"/>
  <c r="Q616" i="1"/>
  <c r="AD589" i="1"/>
  <c r="DF74" i="3"/>
  <c r="DG74" i="3"/>
  <c r="DH74" i="3"/>
  <c r="DI74" i="3"/>
  <c r="S124" i="1" s="1"/>
  <c r="DJ96" i="3"/>
  <c r="S135" i="1"/>
  <c r="DF38" i="3"/>
  <c r="P75" i="1" s="1"/>
  <c r="DG38" i="3"/>
  <c r="Q75" i="1" s="1"/>
  <c r="DH38" i="3"/>
  <c r="R75" i="1" s="1"/>
  <c r="DI38" i="3"/>
  <c r="DF161" i="3"/>
  <c r="P163" i="1" s="1"/>
  <c r="DI161" i="3"/>
  <c r="DH161" i="3"/>
  <c r="R163" i="1" s="1"/>
  <c r="DG161" i="3"/>
  <c r="Q163" i="1" s="1"/>
  <c r="DF157" i="3"/>
  <c r="P162" i="1" s="1"/>
  <c r="DG157" i="3"/>
  <c r="DI157" i="3"/>
  <c r="S162" i="1" s="1"/>
  <c r="DH157" i="3"/>
  <c r="R162" i="1" s="1"/>
  <c r="P113" i="1"/>
  <c r="DJ242" i="3"/>
  <c r="R389" i="1"/>
  <c r="DI5" i="3"/>
  <c r="DJ5" i="3" s="1"/>
  <c r="DF5" i="3"/>
  <c r="DG5" i="3"/>
  <c r="DH5" i="3"/>
  <c r="DF150" i="3"/>
  <c r="DG150" i="3"/>
  <c r="DJ150" i="3" s="1"/>
  <c r="DH150" i="3"/>
  <c r="DI150" i="3"/>
  <c r="S255" i="1"/>
  <c r="DJ339" i="3"/>
  <c r="S350" i="1"/>
  <c r="DF408" i="3"/>
  <c r="DG408" i="3"/>
  <c r="DH408" i="3"/>
  <c r="DI408" i="3"/>
  <c r="DJ408" i="3" s="1"/>
  <c r="DJ359" i="3"/>
  <c r="S427" i="1"/>
  <c r="DF251" i="3"/>
  <c r="DG251" i="3"/>
  <c r="DJ251" i="3" s="1"/>
  <c r="DH251" i="3"/>
  <c r="DI251" i="3"/>
  <c r="DJ348" i="3"/>
  <c r="S387" i="1"/>
  <c r="DF254" i="3"/>
  <c r="DJ254" i="3" s="1"/>
  <c r="DG254" i="3"/>
  <c r="DH254" i="3"/>
  <c r="DI254" i="3"/>
  <c r="DI298" i="3"/>
  <c r="DG298" i="3"/>
  <c r="DF298" i="3"/>
  <c r="DH298" i="3"/>
  <c r="DF407" i="3"/>
  <c r="DG407" i="3"/>
  <c r="DH407" i="3"/>
  <c r="DI407" i="3"/>
  <c r="AQ212" i="1"/>
  <c r="BZ199" i="1"/>
  <c r="CG212" i="1"/>
  <c r="AU267" i="1"/>
  <c r="CD244" i="1"/>
  <c r="BD345" i="1"/>
  <c r="F377" i="1"/>
  <c r="CG441" i="1"/>
  <c r="BZ425" i="1"/>
  <c r="AQ441" i="1"/>
  <c r="AQ473" i="1"/>
  <c r="F491" i="1"/>
  <c r="BC589" i="1"/>
  <c r="F632" i="1"/>
  <c r="BA513" i="1"/>
  <c r="F537" i="1"/>
  <c r="CG513" i="1"/>
  <c r="AX517" i="1"/>
  <c r="AH589" i="1"/>
  <c r="U616" i="1"/>
  <c r="DF262" i="3"/>
  <c r="P261" i="1" s="1"/>
  <c r="DG262" i="3"/>
  <c r="DJ262" i="3" s="1"/>
  <c r="DH262" i="3"/>
  <c r="DI262" i="3"/>
  <c r="CY252" i="1"/>
  <c r="X252" i="1" s="1"/>
  <c r="CZ252" i="1"/>
  <c r="Y252" i="1" s="1"/>
  <c r="DF280" i="3"/>
  <c r="DG280" i="3"/>
  <c r="DH280" i="3"/>
  <c r="DI280" i="3"/>
  <c r="DF422" i="3"/>
  <c r="DJ422" i="3" s="1"/>
  <c r="DG422" i="3"/>
  <c r="DH422" i="3"/>
  <c r="DI422" i="3"/>
  <c r="DI193" i="3"/>
  <c r="DF193" i="3"/>
  <c r="DG193" i="3"/>
  <c r="DJ193" i="3" s="1"/>
  <c r="DH193" i="3"/>
  <c r="F634" i="1"/>
  <c r="AT589" i="1"/>
  <c r="P310" i="1"/>
  <c r="CZ210" i="1"/>
  <c r="Y210" i="1" s="1"/>
  <c r="CY210" i="1"/>
  <c r="X210" i="1" s="1"/>
  <c r="AU111" i="1"/>
  <c r="F186" i="1"/>
  <c r="DF37" i="3"/>
  <c r="P74" i="1" s="1"/>
  <c r="DG37" i="3"/>
  <c r="DH37" i="3"/>
  <c r="R74" i="1" s="1"/>
  <c r="DI37" i="3"/>
  <c r="DF377" i="3"/>
  <c r="DJ377" i="3" s="1"/>
  <c r="DG377" i="3"/>
  <c r="DH377" i="3"/>
  <c r="DI377" i="3"/>
  <c r="DF194" i="3"/>
  <c r="DG194" i="3"/>
  <c r="DH194" i="3"/>
  <c r="DI194" i="3"/>
  <c r="DF292" i="3"/>
  <c r="DG292" i="3"/>
  <c r="DH292" i="3"/>
  <c r="DI292" i="3"/>
  <c r="DJ292" i="3" s="1"/>
  <c r="BY199" i="1"/>
  <c r="CI212" i="1"/>
  <c r="AP212" i="1"/>
  <c r="CY29" i="1"/>
  <c r="X29" i="1" s="1"/>
  <c r="CZ29" i="1"/>
  <c r="Y29" i="1" s="1"/>
  <c r="DF125" i="3"/>
  <c r="P148" i="1" s="1"/>
  <c r="DG125" i="3"/>
  <c r="DH125" i="3"/>
  <c r="R148" i="1" s="1"/>
  <c r="DI125" i="3"/>
  <c r="R135" i="1"/>
  <c r="U79" i="1"/>
  <c r="AH72" i="1"/>
  <c r="Q428" i="1"/>
  <c r="DJ72" i="3"/>
  <c r="DF10" i="3"/>
  <c r="DG10" i="3"/>
  <c r="DJ10" i="3" s="1"/>
  <c r="DH10" i="3"/>
  <c r="DI10" i="3"/>
  <c r="DJ167" i="3"/>
  <c r="S164" i="1"/>
  <c r="Q347" i="1"/>
  <c r="R255" i="1"/>
  <c r="R350" i="1"/>
  <c r="AO72" i="1"/>
  <c r="F83" i="1"/>
  <c r="DJ344" i="3"/>
  <c r="S386" i="1"/>
  <c r="CP386" i="1" s="1"/>
  <c r="O386" i="1" s="1"/>
  <c r="R427" i="1"/>
  <c r="W38" i="1"/>
  <c r="P38" i="1"/>
  <c r="Q38" i="1"/>
  <c r="S38" i="1"/>
  <c r="T38" i="1"/>
  <c r="AG40" i="1" s="1"/>
  <c r="V38" i="1"/>
  <c r="DF29" i="3"/>
  <c r="DG29" i="3"/>
  <c r="DJ29" i="3" s="1"/>
  <c r="DH29" i="3"/>
  <c r="DI29" i="3"/>
  <c r="T79" i="1"/>
  <c r="AG72" i="1"/>
  <c r="DF426" i="3"/>
  <c r="DG426" i="3"/>
  <c r="DH426" i="3"/>
  <c r="DI426" i="3"/>
  <c r="DJ426" i="3" s="1"/>
  <c r="AO111" i="1"/>
  <c r="F171" i="1"/>
  <c r="DJ397" i="3"/>
  <c r="Q434" i="1"/>
  <c r="DF190" i="3"/>
  <c r="DG190" i="3"/>
  <c r="DH190" i="3"/>
  <c r="DI190" i="3"/>
  <c r="DJ190" i="3" s="1"/>
  <c r="DF250" i="3"/>
  <c r="DG250" i="3"/>
  <c r="DJ250" i="3" s="1"/>
  <c r="DH250" i="3"/>
  <c r="DI250" i="3"/>
  <c r="CZ153" i="1"/>
  <c r="Y153" i="1" s="1"/>
  <c r="CY153" i="1"/>
  <c r="X153" i="1" s="1"/>
  <c r="AO199" i="1"/>
  <c r="F216" i="1"/>
  <c r="GM251" i="1"/>
  <c r="GN251" i="1" s="1"/>
  <c r="CP258" i="1"/>
  <c r="O258" i="1" s="1"/>
  <c r="CC384" i="1"/>
  <c r="AT393" i="1"/>
  <c r="V515" i="1"/>
  <c r="DG415" i="3"/>
  <c r="DH415" i="3"/>
  <c r="DI415" i="3"/>
  <c r="DF415" i="3"/>
  <c r="DJ415" i="3" s="1"/>
  <c r="AU513" i="1"/>
  <c r="F536" i="1"/>
  <c r="T513" i="1"/>
  <c r="F538" i="1"/>
  <c r="CI589" i="1"/>
  <c r="AZ616" i="1"/>
  <c r="AI589" i="1"/>
  <c r="V616" i="1"/>
  <c r="AO26" i="1"/>
  <c r="F44" i="1"/>
  <c r="AO682" i="1"/>
  <c r="CG26" i="1"/>
  <c r="AX40" i="1"/>
  <c r="CY264" i="1"/>
  <c r="X264" i="1" s="1"/>
  <c r="CZ264" i="1"/>
  <c r="Y264" i="1" s="1"/>
  <c r="GM551" i="1"/>
  <c r="DF219" i="3"/>
  <c r="DG219" i="3"/>
  <c r="DH219" i="3"/>
  <c r="DI219" i="3"/>
  <c r="DJ219" i="3" s="1"/>
  <c r="AK616" i="1"/>
  <c r="DF246" i="3"/>
  <c r="DG246" i="3"/>
  <c r="DH246" i="3"/>
  <c r="DI246" i="3"/>
  <c r="DJ246" i="3" s="1"/>
  <c r="DJ155" i="3"/>
  <c r="DI28" i="3"/>
  <c r="DH28" i="3"/>
  <c r="DF28" i="3"/>
  <c r="DG28" i="3"/>
  <c r="DJ28" i="3" s="1"/>
  <c r="DI249" i="3"/>
  <c r="DF249" i="3"/>
  <c r="DG249" i="3"/>
  <c r="DH249" i="3"/>
  <c r="DJ310" i="3"/>
  <c r="S310" i="1"/>
  <c r="CG589" i="1"/>
  <c r="AX616" i="1"/>
  <c r="DJ90" i="3"/>
  <c r="S133" i="1"/>
  <c r="CP133" i="1" s="1"/>
  <c r="O133" i="1" s="1"/>
  <c r="DF270" i="3"/>
  <c r="DG270" i="3"/>
  <c r="DJ270" i="3" s="1"/>
  <c r="DH270" i="3"/>
  <c r="DI270" i="3"/>
  <c r="DI420" i="3"/>
  <c r="DG420" i="3"/>
  <c r="DH420" i="3"/>
  <c r="DF420" i="3"/>
  <c r="F414" i="1"/>
  <c r="T384" i="1"/>
  <c r="Q310" i="1"/>
  <c r="DF410" i="3"/>
  <c r="DG410" i="3"/>
  <c r="DH410" i="3"/>
  <c r="DI410" i="3"/>
  <c r="F576" i="1"/>
  <c r="AU549" i="1"/>
  <c r="CZ130" i="1"/>
  <c r="Y130" i="1" s="1"/>
  <c r="CY130" i="1"/>
  <c r="X130" i="1" s="1"/>
  <c r="DF421" i="3"/>
  <c r="DJ421" i="3" s="1"/>
  <c r="DG421" i="3"/>
  <c r="DH421" i="3"/>
  <c r="DI421" i="3"/>
  <c r="DF225" i="3"/>
  <c r="DG225" i="3"/>
  <c r="DH225" i="3"/>
  <c r="DI225" i="3"/>
  <c r="DJ241" i="3"/>
  <c r="Q255" i="1"/>
  <c r="Q427" i="1"/>
  <c r="P37" i="1"/>
  <c r="CP37" i="1" s="1"/>
  <c r="O37" i="1" s="1"/>
  <c r="GM37" i="1" s="1"/>
  <c r="GN37" i="1" s="1"/>
  <c r="U37" i="1"/>
  <c r="W37" i="1"/>
  <c r="AJ40" i="1" s="1"/>
  <c r="Q387" i="1"/>
  <c r="CY258" i="1"/>
  <c r="X258" i="1" s="1"/>
  <c r="CZ258" i="1"/>
  <c r="Y258" i="1" s="1"/>
  <c r="W589" i="1"/>
  <c r="F640" i="1"/>
  <c r="DF1" i="3"/>
  <c r="DG1" i="3"/>
  <c r="DH1" i="3"/>
  <c r="DI1" i="3"/>
  <c r="DJ306" i="3"/>
  <c r="S309" i="1"/>
  <c r="DJ182" i="3"/>
  <c r="S203" i="1"/>
  <c r="R164" i="1"/>
  <c r="R302" i="1"/>
  <c r="Q124" i="1"/>
  <c r="P255" i="1"/>
  <c r="P350" i="1"/>
  <c r="DF247" i="3"/>
  <c r="DG247" i="3"/>
  <c r="DH247" i="3"/>
  <c r="DI247" i="3"/>
  <c r="DJ247" i="3" s="1"/>
  <c r="P427" i="1"/>
  <c r="DF26" i="3"/>
  <c r="DG26" i="3"/>
  <c r="DJ26" i="3" s="1"/>
  <c r="DH26" i="3"/>
  <c r="DI26" i="3"/>
  <c r="V161" i="1"/>
  <c r="G478" i="6" s="1"/>
  <c r="R311" i="1"/>
  <c r="GX38" i="1"/>
  <c r="DF195" i="3"/>
  <c r="DG195" i="3"/>
  <c r="DH195" i="3"/>
  <c r="DI195" i="3"/>
  <c r="DG266" i="3"/>
  <c r="DH266" i="3"/>
  <c r="DI266" i="3"/>
  <c r="DJ266" i="3" s="1"/>
  <c r="DF266" i="3"/>
  <c r="T265" i="1"/>
  <c r="AG267" i="1" s="1"/>
  <c r="GX265" i="1"/>
  <c r="CJ267" i="1" s="1"/>
  <c r="F285" i="1"/>
  <c r="AT244" i="1"/>
  <c r="GM606" i="1"/>
  <c r="GN606" i="1" s="1"/>
  <c r="BZ549" i="1"/>
  <c r="AQ557" i="1"/>
  <c r="CG557" i="1"/>
  <c r="F533" i="1"/>
  <c r="BC513" i="1"/>
  <c r="DG378" i="3"/>
  <c r="DH378" i="3"/>
  <c r="DI378" i="3"/>
  <c r="DF378" i="3"/>
  <c r="DJ378" i="3" s="1"/>
  <c r="AP589" i="1"/>
  <c r="F625" i="1"/>
  <c r="W345" i="1"/>
  <c r="F376" i="1"/>
  <c r="DI331" i="3"/>
  <c r="DG331" i="3"/>
  <c r="DH331" i="3"/>
  <c r="R347" i="1" s="1"/>
  <c r="DF331" i="3"/>
  <c r="DF170" i="3"/>
  <c r="P165" i="1" s="1"/>
  <c r="DI170" i="3"/>
  <c r="DG170" i="3"/>
  <c r="Q165" i="1" s="1"/>
  <c r="DH170" i="3"/>
  <c r="R165" i="1" s="1"/>
  <c r="DF429" i="3"/>
  <c r="DG429" i="3"/>
  <c r="DJ429" i="3" s="1"/>
  <c r="DH429" i="3"/>
  <c r="DI429" i="3"/>
  <c r="DF218" i="3"/>
  <c r="P249" i="1" s="1"/>
  <c r="DG218" i="3"/>
  <c r="Q249" i="1" s="1"/>
  <c r="DH218" i="3"/>
  <c r="DI218" i="3"/>
  <c r="GM156" i="1"/>
  <c r="GN156" i="1" s="1"/>
  <c r="DJ122" i="3"/>
  <c r="S148" i="1"/>
  <c r="DJ341" i="3"/>
  <c r="BY244" i="1"/>
  <c r="CI267" i="1"/>
  <c r="AP267" i="1"/>
  <c r="F526" i="1"/>
  <c r="AP513" i="1"/>
  <c r="DJ75" i="3"/>
  <c r="R113" i="1"/>
  <c r="GM36" i="1"/>
  <c r="GN36" i="1" s="1"/>
  <c r="DF269" i="3"/>
  <c r="DG269" i="3"/>
  <c r="DH269" i="3"/>
  <c r="DI269" i="3"/>
  <c r="DF416" i="3"/>
  <c r="DG416" i="3"/>
  <c r="DH416" i="3"/>
  <c r="DI416" i="3"/>
  <c r="CY36" i="1"/>
  <c r="X36" i="1" s="1"/>
  <c r="CZ36" i="1"/>
  <c r="Y36" i="1" s="1"/>
  <c r="BZ111" i="1"/>
  <c r="AQ167" i="1"/>
  <c r="CG167" i="1"/>
  <c r="DF374" i="3"/>
  <c r="DG374" i="3"/>
  <c r="DH374" i="3"/>
  <c r="DI374" i="3"/>
  <c r="DJ374" i="3" s="1"/>
  <c r="DF6" i="3"/>
  <c r="DG6" i="3"/>
  <c r="DJ6" i="3" s="1"/>
  <c r="DH6" i="3"/>
  <c r="DI6" i="3"/>
  <c r="Q302" i="1"/>
  <c r="DH230" i="3"/>
  <c r="DF230" i="3"/>
  <c r="DJ230" i="3" s="1"/>
  <c r="DG230" i="3"/>
  <c r="DI230" i="3"/>
  <c r="P124" i="1"/>
  <c r="DF11" i="3"/>
  <c r="DJ11" i="3" s="1"/>
  <c r="DG11" i="3"/>
  <c r="DH11" i="3"/>
  <c r="DI11" i="3"/>
  <c r="S303" i="1"/>
  <c r="DF354" i="3"/>
  <c r="DG354" i="3"/>
  <c r="DJ354" i="3" s="1"/>
  <c r="DH354" i="3"/>
  <c r="DI354" i="3"/>
  <c r="AU26" i="1"/>
  <c r="F59" i="1"/>
  <c r="V35" i="1"/>
  <c r="G96" i="6" s="1"/>
  <c r="R37" i="1"/>
  <c r="DF154" i="3"/>
  <c r="DJ154" i="3" s="1"/>
  <c r="DG154" i="3"/>
  <c r="DH154" i="3"/>
  <c r="DI154" i="3"/>
  <c r="Q311" i="1"/>
  <c r="DF414" i="3"/>
  <c r="DJ414" i="3" s="1"/>
  <c r="DG414" i="3"/>
  <c r="DH414" i="3"/>
  <c r="DI414" i="3"/>
  <c r="AJ72" i="1"/>
  <c r="W79" i="1"/>
  <c r="DH186" i="3"/>
  <c r="DI186" i="3"/>
  <c r="DF186" i="3"/>
  <c r="P204" i="1" s="1"/>
  <c r="DG186" i="3"/>
  <c r="DF297" i="3"/>
  <c r="DG297" i="3"/>
  <c r="DJ297" i="3" s="1"/>
  <c r="DH297" i="3"/>
  <c r="DI297" i="3"/>
  <c r="BY299" i="1"/>
  <c r="AP313" i="1"/>
  <c r="CI313" i="1"/>
  <c r="U307" i="1"/>
  <c r="AO244" i="1"/>
  <c r="F271" i="1"/>
  <c r="DF431" i="3"/>
  <c r="DJ431" i="3" s="1"/>
  <c r="DG431" i="3"/>
  <c r="DH431" i="3"/>
  <c r="DI431" i="3"/>
  <c r="CI345" i="1"/>
  <c r="AZ352" i="1"/>
  <c r="DF413" i="3"/>
  <c r="DJ413" i="3" s="1"/>
  <c r="DG413" i="3"/>
  <c r="DH413" i="3"/>
  <c r="DI413" i="3"/>
  <c r="F541" i="1"/>
  <c r="W513" i="1"/>
  <c r="DF375" i="3"/>
  <c r="DG375" i="3"/>
  <c r="DJ375" i="3" s="1"/>
  <c r="DH375" i="3"/>
  <c r="DI375" i="3"/>
  <c r="CI557" i="1"/>
  <c r="AG199" i="1"/>
  <c r="T212" i="1"/>
  <c r="P557" i="1"/>
  <c r="AC549" i="1"/>
  <c r="CH557" i="1"/>
  <c r="CE557" i="1"/>
  <c r="CF557" i="1"/>
  <c r="DJ393" i="3"/>
  <c r="DF265" i="3"/>
  <c r="DG265" i="3"/>
  <c r="DH265" i="3"/>
  <c r="DI265" i="3"/>
  <c r="DJ265" i="3" s="1"/>
  <c r="DF152" i="3"/>
  <c r="DJ152" i="3" s="1"/>
  <c r="DG152" i="3"/>
  <c r="DH152" i="3"/>
  <c r="DI152" i="3"/>
  <c r="DF220" i="3"/>
  <c r="DG220" i="3"/>
  <c r="DH220" i="3"/>
  <c r="DI220" i="3"/>
  <c r="DJ220" i="3" s="1"/>
  <c r="T307" i="1"/>
  <c r="AG313" i="1" s="1"/>
  <c r="R124" i="1"/>
  <c r="AI167" i="1"/>
  <c r="DJ321" i="3"/>
  <c r="S311" i="1"/>
  <c r="DI197" i="3"/>
  <c r="DG197" i="3"/>
  <c r="DH197" i="3"/>
  <c r="DF197" i="3"/>
  <c r="DJ197" i="3" s="1"/>
  <c r="DF2" i="3"/>
  <c r="DG2" i="3"/>
  <c r="DH2" i="3"/>
  <c r="DI2" i="3"/>
  <c r="DJ2" i="3" s="1"/>
  <c r="DJ323" i="3"/>
  <c r="CY117" i="1"/>
  <c r="X117" i="1" s="1"/>
  <c r="CZ117" i="1"/>
  <c r="Y117" i="1" s="1"/>
  <c r="U304" i="1"/>
  <c r="GX37" i="1"/>
  <c r="CJ40" i="1" s="1"/>
  <c r="DF30" i="3"/>
  <c r="DG30" i="3"/>
  <c r="DJ30" i="3" s="1"/>
  <c r="DH30" i="3"/>
  <c r="DI30" i="3"/>
  <c r="CY131" i="1"/>
  <c r="X131" i="1" s="1"/>
  <c r="GM131" i="1" s="1"/>
  <c r="GN131" i="1" s="1"/>
  <c r="CZ131" i="1"/>
  <c r="Y131" i="1" s="1"/>
  <c r="P311" i="1"/>
  <c r="CP29" i="1"/>
  <c r="O29" i="1" s="1"/>
  <c r="GM29" i="1" s="1"/>
  <c r="GN29" i="1" s="1"/>
  <c r="CP117" i="1"/>
  <c r="O117" i="1" s="1"/>
  <c r="U204" i="1"/>
  <c r="R265" i="1"/>
  <c r="S265" i="1"/>
  <c r="DI275" i="3"/>
  <c r="DF275" i="3"/>
  <c r="DJ275" i="3" s="1"/>
  <c r="DG275" i="3"/>
  <c r="DH275" i="3"/>
  <c r="DF252" i="3"/>
  <c r="DG252" i="3"/>
  <c r="DJ252" i="3" s="1"/>
  <c r="DH252" i="3"/>
  <c r="DI252" i="3"/>
  <c r="DF301" i="3"/>
  <c r="DJ301" i="3" s="1"/>
  <c r="DG301" i="3"/>
  <c r="DH301" i="3"/>
  <c r="DI301" i="3"/>
  <c r="GM306" i="1"/>
  <c r="GN306" i="1" s="1"/>
  <c r="CD299" i="1"/>
  <c r="AU313" i="1"/>
  <c r="Q37" i="1"/>
  <c r="DI432" i="3"/>
  <c r="DF432" i="3"/>
  <c r="DJ432" i="3" s="1"/>
  <c r="DG432" i="3"/>
  <c r="DH432" i="3"/>
  <c r="AO549" i="1"/>
  <c r="F561" i="1"/>
  <c r="DF409" i="3"/>
  <c r="DG409" i="3"/>
  <c r="DJ409" i="3" s="1"/>
  <c r="DH409" i="3"/>
  <c r="DI409" i="3"/>
  <c r="CP555" i="1"/>
  <c r="O555" i="1" s="1"/>
  <c r="GM555" i="1" s="1"/>
  <c r="GO555" i="1" s="1"/>
  <c r="AI425" i="1"/>
  <c r="V441" i="1"/>
  <c r="AL549" i="1"/>
  <c r="Y557" i="1"/>
  <c r="AE589" i="1"/>
  <c r="R616" i="1"/>
  <c r="AU589" i="1"/>
  <c r="F635" i="1"/>
  <c r="DF153" i="3"/>
  <c r="DJ153" i="3" s="1"/>
  <c r="DG153" i="3"/>
  <c r="DH153" i="3"/>
  <c r="DI153" i="3"/>
  <c r="DF273" i="3"/>
  <c r="DG273" i="3"/>
  <c r="DJ273" i="3" s="1"/>
  <c r="DH273" i="3"/>
  <c r="DI273" i="3"/>
  <c r="CG473" i="1"/>
  <c r="AX481" i="1"/>
  <c r="DJ402" i="3"/>
  <c r="DJ34" i="3"/>
  <c r="S74" i="1"/>
  <c r="AI345" i="1"/>
  <c r="V352" i="1"/>
  <c r="F99" i="1"/>
  <c r="BA72" i="1"/>
  <c r="AL616" i="1"/>
  <c r="AX352" i="1"/>
  <c r="CG345" i="1"/>
  <c r="Q148" i="1"/>
  <c r="DF419" i="3"/>
  <c r="DG419" i="3"/>
  <c r="DJ419" i="3" s="1"/>
  <c r="DH419" i="3"/>
  <c r="DI419" i="3"/>
  <c r="GM598" i="1"/>
  <c r="GN598" i="1" s="1"/>
  <c r="DF430" i="3"/>
  <c r="DG430" i="3"/>
  <c r="DH430" i="3"/>
  <c r="DI430" i="3"/>
  <c r="Q135" i="1"/>
  <c r="DF93" i="3"/>
  <c r="P134" i="1" s="1"/>
  <c r="DG93" i="3"/>
  <c r="Q134" i="1" s="1"/>
  <c r="DH93" i="3"/>
  <c r="R134" i="1" s="1"/>
  <c r="DI93" i="3"/>
  <c r="DJ119" i="3"/>
  <c r="S147" i="1"/>
  <c r="DF199" i="3"/>
  <c r="DG199" i="3"/>
  <c r="DI199" i="3"/>
  <c r="DH199" i="3"/>
  <c r="R208" i="1" s="1"/>
  <c r="DJ260" i="3"/>
  <c r="S261" i="1"/>
  <c r="DF277" i="3"/>
  <c r="P301" i="1" s="1"/>
  <c r="DG277" i="3"/>
  <c r="Q301" i="1" s="1"/>
  <c r="DH277" i="3"/>
  <c r="R301" i="1" s="1"/>
  <c r="DI277" i="3"/>
  <c r="DJ206" i="3"/>
  <c r="DG336" i="3"/>
  <c r="Q349" i="1" s="1"/>
  <c r="DH336" i="3"/>
  <c r="R349" i="1" s="1"/>
  <c r="DI336" i="3"/>
  <c r="DF336" i="3"/>
  <c r="P349" i="1" s="1"/>
  <c r="DJ287" i="3"/>
  <c r="DF358" i="3"/>
  <c r="DG358" i="3"/>
  <c r="DJ358" i="3" s="1"/>
  <c r="DH358" i="3"/>
  <c r="DI358" i="3"/>
  <c r="S389" i="1" s="1"/>
  <c r="P389" i="1"/>
  <c r="DF229" i="3"/>
  <c r="DJ229" i="3" s="1"/>
  <c r="DG229" i="3"/>
  <c r="DH229" i="3"/>
  <c r="DI229" i="3"/>
  <c r="DH151" i="3"/>
  <c r="DI151" i="3"/>
  <c r="DF151" i="3"/>
  <c r="DG151" i="3"/>
  <c r="DJ151" i="3" s="1"/>
  <c r="DJ395" i="3"/>
  <c r="S434" i="1"/>
  <c r="AQ72" i="1"/>
  <c r="F89" i="1"/>
  <c r="CY127" i="1"/>
  <c r="X127" i="1" s="1"/>
  <c r="GM127" i="1" s="1"/>
  <c r="GN127" i="1" s="1"/>
  <c r="CZ127" i="1"/>
  <c r="Y127" i="1" s="1"/>
  <c r="DF198" i="3"/>
  <c r="DJ198" i="3" s="1"/>
  <c r="DG198" i="3"/>
  <c r="DH198" i="3"/>
  <c r="DI198" i="3"/>
  <c r="DI271" i="3"/>
  <c r="DF271" i="3"/>
  <c r="DG271" i="3"/>
  <c r="DH271" i="3"/>
  <c r="S435" i="1"/>
  <c r="GM128" i="1"/>
  <c r="GN128" i="1" s="1"/>
  <c r="AP111" i="1"/>
  <c r="F176" i="1"/>
  <c r="DI428" i="3"/>
  <c r="DF428" i="3"/>
  <c r="DG428" i="3"/>
  <c r="DH428" i="3"/>
  <c r="AP345" i="1"/>
  <c r="F361" i="1"/>
  <c r="F530" i="1"/>
  <c r="BB513" i="1"/>
  <c r="V476" i="1"/>
  <c r="BB589" i="1"/>
  <c r="F629" i="1"/>
  <c r="BD589" i="1"/>
  <c r="F641" i="1"/>
  <c r="DG379" i="3"/>
  <c r="DH379" i="3"/>
  <c r="DF379" i="3"/>
  <c r="DJ379" i="3" s="1"/>
  <c r="DI379" i="3"/>
  <c r="AC589" i="1"/>
  <c r="P616" i="1"/>
  <c r="CE616" i="1"/>
  <c r="CF616" i="1"/>
  <c r="CH616" i="1"/>
  <c r="DF276" i="3"/>
  <c r="DJ276" i="3" s="1"/>
  <c r="DG276" i="3"/>
  <c r="DH276" i="3"/>
  <c r="DI276" i="3"/>
  <c r="BY473" i="1"/>
  <c r="CI481" i="1"/>
  <c r="AP481" i="1"/>
  <c r="DJ71" i="3"/>
  <c r="Q123" i="1"/>
  <c r="CP123" i="1" s="1"/>
  <c r="O123" i="1" s="1"/>
  <c r="GM123" i="1" s="1"/>
  <c r="GN123" i="1" s="1"/>
  <c r="BZ244" i="1"/>
  <c r="AQ267" i="1"/>
  <c r="DJ259" i="3"/>
  <c r="BY26" i="1"/>
  <c r="AP40" i="1"/>
  <c r="CI40" i="1"/>
  <c r="CY137" i="1"/>
  <c r="X137" i="1" s="1"/>
  <c r="GM137" i="1" s="1"/>
  <c r="GN137" i="1" s="1"/>
  <c r="CZ137" i="1"/>
  <c r="Y137" i="1" s="1"/>
  <c r="Q74" i="1"/>
  <c r="DJ184" i="3"/>
  <c r="DH368" i="3"/>
  <c r="R429" i="1" s="1"/>
  <c r="DI368" i="3"/>
  <c r="DF368" i="3"/>
  <c r="P429" i="1" s="1"/>
  <c r="DG368" i="3"/>
  <c r="Q429" i="1" s="1"/>
  <c r="BC425" i="1"/>
  <c r="F457" i="1"/>
  <c r="BC682" i="1"/>
  <c r="Q113" i="1"/>
  <c r="DJ329" i="3"/>
  <c r="S347" i="1"/>
  <c r="DJ282" i="3"/>
  <c r="S302" i="1"/>
  <c r="P347" i="1"/>
  <c r="Q350" i="1"/>
  <c r="DH191" i="3"/>
  <c r="DI191" i="3"/>
  <c r="DF191" i="3"/>
  <c r="DG191" i="3"/>
  <c r="DJ191" i="3" s="1"/>
  <c r="CC72" i="1"/>
  <c r="AT79" i="1"/>
  <c r="V204" i="1"/>
  <c r="P302" i="1"/>
  <c r="DF116" i="3"/>
  <c r="P146" i="1" s="1"/>
  <c r="DG116" i="3"/>
  <c r="Q146" i="1" s="1"/>
  <c r="DH116" i="3"/>
  <c r="R146" i="1" s="1"/>
  <c r="DI116" i="3"/>
  <c r="DF25" i="3"/>
  <c r="DG25" i="3"/>
  <c r="DH25" i="3"/>
  <c r="DI25" i="3"/>
  <c r="DJ25" i="3" s="1"/>
  <c r="DF148" i="3"/>
  <c r="DG148" i="3"/>
  <c r="DH148" i="3"/>
  <c r="R161" i="1" s="1"/>
  <c r="DI148" i="3"/>
  <c r="DJ46" i="3"/>
  <c r="S77" i="1"/>
  <c r="CP77" i="1" s="1"/>
  <c r="O77" i="1" s="1"/>
  <c r="DF32" i="3"/>
  <c r="DJ32" i="3" s="1"/>
  <c r="DG32" i="3"/>
  <c r="DH32" i="3"/>
  <c r="DI32" i="3"/>
  <c r="DH13" i="3"/>
  <c r="DI13" i="3"/>
  <c r="DG13" i="3"/>
  <c r="DF13" i="3"/>
  <c r="DJ13" i="3" s="1"/>
  <c r="DG248" i="3"/>
  <c r="DH248" i="3"/>
  <c r="DI248" i="3"/>
  <c r="DF248" i="3"/>
  <c r="DJ180" i="3"/>
  <c r="R261" i="1"/>
  <c r="DJ403" i="3"/>
  <c r="S475" i="1"/>
  <c r="CP475" i="1" s="1"/>
  <c r="O475" i="1" s="1"/>
  <c r="R246" i="1"/>
  <c r="DJ256" i="3"/>
  <c r="S260" i="1"/>
  <c r="GM30" i="1"/>
  <c r="GN30" i="1" s="1"/>
  <c r="DF21" i="3"/>
  <c r="P35" i="1" s="1"/>
  <c r="DG21" i="3"/>
  <c r="DH21" i="3"/>
  <c r="R35" i="1" s="1"/>
  <c r="DI21" i="3"/>
  <c r="DJ370" i="3"/>
  <c r="V256" i="1"/>
  <c r="G839" i="6" s="1"/>
  <c r="DF300" i="3"/>
  <c r="DJ300" i="3" s="1"/>
  <c r="DG300" i="3"/>
  <c r="DH300" i="3"/>
  <c r="DI300" i="3"/>
  <c r="P434" i="1"/>
  <c r="DI226" i="3"/>
  <c r="DG226" i="3"/>
  <c r="DF226" i="3"/>
  <c r="DH226" i="3"/>
  <c r="GM116" i="1"/>
  <c r="GN116" i="1" s="1"/>
  <c r="DG243" i="3"/>
  <c r="DH243" i="3"/>
  <c r="DI243" i="3"/>
  <c r="DF243" i="3"/>
  <c r="R435" i="1"/>
  <c r="GM115" i="1"/>
  <c r="GN115" i="1" s="1"/>
  <c r="CI167" i="1"/>
  <c r="CY114" i="1"/>
  <c r="X114" i="1" s="1"/>
  <c r="BZ299" i="1"/>
  <c r="CG313" i="1"/>
  <c r="AQ313" i="1"/>
  <c r="T352" i="1"/>
  <c r="AG345" i="1"/>
  <c r="BZ384" i="1"/>
  <c r="CG393" i="1"/>
  <c r="AQ393" i="1"/>
  <c r="V265" i="1"/>
  <c r="GM593" i="1"/>
  <c r="GN593" i="1" s="1"/>
  <c r="DF376" i="3"/>
  <c r="DG376" i="3"/>
  <c r="DH376" i="3"/>
  <c r="DI376" i="3"/>
  <c r="AP549" i="1"/>
  <c r="F566" i="1"/>
  <c r="CZ139" i="1"/>
  <c r="Y139" i="1" s="1"/>
  <c r="F413" i="1"/>
  <c r="BA384" i="1"/>
  <c r="AF589" i="1"/>
  <c r="S616" i="1"/>
  <c r="GM591" i="1"/>
  <c r="AB616" i="1"/>
  <c r="DJ41" i="3"/>
  <c r="S76" i="1"/>
  <c r="DI23" i="3"/>
  <c r="DJ23" i="3" s="1"/>
  <c r="DF23" i="3"/>
  <c r="DG23" i="3"/>
  <c r="DH23" i="3"/>
  <c r="AQ26" i="1"/>
  <c r="F50" i="1"/>
  <c r="GM152" i="1"/>
  <c r="GN152" i="1" s="1"/>
  <c r="DJ177" i="3"/>
  <c r="DF411" i="3"/>
  <c r="DG411" i="3"/>
  <c r="DH411" i="3"/>
  <c r="DI411" i="3"/>
  <c r="CC299" i="1"/>
  <c r="AT313" i="1"/>
  <c r="DF296" i="3"/>
  <c r="DG296" i="3"/>
  <c r="DJ296" i="3" s="1"/>
  <c r="DH296" i="3"/>
  <c r="DI296" i="3"/>
  <c r="P253" i="1"/>
  <c r="CP253" i="1" s="1"/>
  <c r="O253" i="1" s="1"/>
  <c r="DF424" i="3"/>
  <c r="DJ424" i="3" s="1"/>
  <c r="DG424" i="3"/>
  <c r="DH424" i="3"/>
  <c r="DI424" i="3"/>
  <c r="DG174" i="3"/>
  <c r="Q201" i="1" s="1"/>
  <c r="DF174" i="3"/>
  <c r="P201" i="1" s="1"/>
  <c r="DH174" i="3"/>
  <c r="R201" i="1" s="1"/>
  <c r="DI174" i="3"/>
  <c r="DF33" i="3"/>
  <c r="DJ33" i="3" s="1"/>
  <c r="DG33" i="3"/>
  <c r="DH33" i="3"/>
  <c r="DI33" i="3"/>
  <c r="DF224" i="3"/>
  <c r="DG224" i="3"/>
  <c r="DH224" i="3"/>
  <c r="DI224" i="3"/>
  <c r="DJ238" i="3"/>
  <c r="DI178" i="3"/>
  <c r="DF178" i="3"/>
  <c r="P202" i="1" s="1"/>
  <c r="DG178" i="3"/>
  <c r="Q202" i="1" s="1"/>
  <c r="DH178" i="3"/>
  <c r="R202" i="1" s="1"/>
  <c r="Q76" i="1"/>
  <c r="Q261" i="1"/>
  <c r="Q246" i="1"/>
  <c r="DJ355" i="3"/>
  <c r="DF16" i="3"/>
  <c r="P32" i="1" s="1"/>
  <c r="DG16" i="3"/>
  <c r="Q32" i="1" s="1"/>
  <c r="DH16" i="3"/>
  <c r="R32" i="1" s="1"/>
  <c r="DI16" i="3"/>
  <c r="R260" i="1"/>
  <c r="DF291" i="3"/>
  <c r="DG291" i="3"/>
  <c r="DI291" i="3"/>
  <c r="DJ291" i="3" s="1"/>
  <c r="DH291" i="3"/>
  <c r="DG412" i="3"/>
  <c r="DH412" i="3"/>
  <c r="DI412" i="3"/>
  <c r="DF412" i="3"/>
  <c r="DJ412" i="3" s="1"/>
  <c r="S432" i="1"/>
  <c r="U35" i="1"/>
  <c r="G90" i="6" s="1"/>
  <c r="DF418" i="3"/>
  <c r="DG418" i="3"/>
  <c r="DJ418" i="3" s="1"/>
  <c r="DH418" i="3"/>
  <c r="DI418" i="3"/>
  <c r="CY33" i="1"/>
  <c r="X33" i="1" s="1"/>
  <c r="CZ33" i="1"/>
  <c r="Y33" i="1" s="1"/>
  <c r="CP114" i="1"/>
  <c r="O114" i="1" s="1"/>
  <c r="GM114" i="1" s="1"/>
  <c r="GN114" i="1" s="1"/>
  <c r="DF196" i="3"/>
  <c r="DJ196" i="3" s="1"/>
  <c r="DG196" i="3"/>
  <c r="DH196" i="3"/>
  <c r="DI196" i="3"/>
  <c r="DI222" i="3"/>
  <c r="DJ222" i="3" s="1"/>
  <c r="DF222" i="3"/>
  <c r="DG222" i="3"/>
  <c r="DH222" i="3"/>
  <c r="DF267" i="3"/>
  <c r="DG267" i="3"/>
  <c r="DH267" i="3"/>
  <c r="DI267" i="3"/>
  <c r="DJ267" i="3" s="1"/>
  <c r="U256" i="1"/>
  <c r="DF299" i="3"/>
  <c r="DJ299" i="3" s="1"/>
  <c r="DG299" i="3"/>
  <c r="DH299" i="3"/>
  <c r="DI299" i="3"/>
  <c r="GM120" i="1"/>
  <c r="GN120" i="1" s="1"/>
  <c r="DF425" i="3"/>
  <c r="P515" i="1" s="1"/>
  <c r="DG425" i="3"/>
  <c r="DH425" i="3"/>
  <c r="DI425" i="3"/>
  <c r="CY305" i="1"/>
  <c r="X305" i="1" s="1"/>
  <c r="GM305" i="1" s="1"/>
  <c r="GN305" i="1" s="1"/>
  <c r="CZ305" i="1"/>
  <c r="Y305" i="1" s="1"/>
  <c r="CP153" i="1"/>
  <c r="O153" i="1" s="1"/>
  <c r="AO589" i="1"/>
  <c r="F620" i="1"/>
  <c r="AG589" i="1"/>
  <c r="T616" i="1"/>
  <c r="CY37" i="1"/>
  <c r="X37" i="1" s="1"/>
  <c r="CZ37" i="1"/>
  <c r="Y37" i="1" s="1"/>
  <c r="AP72" i="1"/>
  <c r="F88" i="1"/>
  <c r="DF3" i="3"/>
  <c r="DG3" i="3"/>
  <c r="DH3" i="3"/>
  <c r="DI3" i="3"/>
  <c r="DJ3" i="3" s="1"/>
  <c r="CJ199" i="1"/>
  <c r="BA212" i="1"/>
  <c r="R76" i="1"/>
  <c r="P307" i="1"/>
  <c r="Q307" i="1"/>
  <c r="R307" i="1"/>
  <c r="CZ307" i="1" s="1"/>
  <c r="Y307" i="1" s="1"/>
  <c r="CM425" i="1"/>
  <c r="BD441" i="1"/>
  <c r="F521" i="1"/>
  <c r="AO513" i="1"/>
  <c r="GX307" i="1"/>
  <c r="CJ313" i="1" s="1"/>
  <c r="GM610" i="1"/>
  <c r="GN610" i="1" s="1"/>
  <c r="R203" i="1"/>
  <c r="DF427" i="3"/>
  <c r="DG427" i="3"/>
  <c r="DJ427" i="3" s="1"/>
  <c r="DH427" i="3"/>
  <c r="DI427" i="3"/>
  <c r="CP139" i="1"/>
  <c r="O139" i="1" s="1"/>
  <c r="GM139" i="1" s="1"/>
  <c r="GN139" i="1" s="1"/>
  <c r="DF214" i="3"/>
  <c r="P248" i="1" s="1"/>
  <c r="DG214" i="3"/>
  <c r="Q248" i="1" s="1"/>
  <c r="DH214" i="3"/>
  <c r="R248" i="1" s="1"/>
  <c r="DI214" i="3"/>
  <c r="DG9" i="3"/>
  <c r="DH9" i="3"/>
  <c r="DI9" i="3"/>
  <c r="DF9" i="3"/>
  <c r="U28" i="1"/>
  <c r="G46" i="6" s="1"/>
  <c r="DF43" i="3"/>
  <c r="P76" i="1" s="1"/>
  <c r="DG43" i="3"/>
  <c r="DJ43" i="3" s="1"/>
  <c r="DH43" i="3"/>
  <c r="DI43" i="3"/>
  <c r="DI235" i="3"/>
  <c r="DF235" i="3"/>
  <c r="P254" i="1" s="1"/>
  <c r="DG235" i="3"/>
  <c r="Q254" i="1" s="1"/>
  <c r="DH235" i="3"/>
  <c r="R254" i="1" s="1"/>
  <c r="P246" i="1"/>
  <c r="Q260" i="1"/>
  <c r="DF423" i="3"/>
  <c r="DJ423" i="3" s="1"/>
  <c r="DG423" i="3"/>
  <c r="DH423" i="3"/>
  <c r="DI423" i="3"/>
  <c r="R432" i="1"/>
  <c r="S433" i="1"/>
  <c r="F86" i="1"/>
  <c r="AX72" i="1"/>
  <c r="DF268" i="3"/>
  <c r="DG268" i="3"/>
  <c r="DH268" i="3"/>
  <c r="DI268" i="3"/>
  <c r="DJ268" i="3" s="1"/>
  <c r="DG187" i="3"/>
  <c r="DH187" i="3"/>
  <c r="DI187" i="3"/>
  <c r="DJ187" i="3" s="1"/>
  <c r="DF187" i="3"/>
  <c r="DF227" i="3"/>
  <c r="DG227" i="3"/>
  <c r="DH227" i="3"/>
  <c r="DI227" i="3"/>
  <c r="P435" i="1"/>
  <c r="DF290" i="3"/>
  <c r="DG290" i="3"/>
  <c r="DH290" i="3"/>
  <c r="DI290" i="3"/>
  <c r="DJ290" i="3" s="1"/>
  <c r="GM207" i="1"/>
  <c r="GN207" i="1" s="1"/>
  <c r="U517" i="1"/>
  <c r="AH513" i="1"/>
  <c r="F370" i="1"/>
  <c r="AT345" i="1"/>
  <c r="W307" i="1"/>
  <c r="AJ313" i="1" s="1"/>
  <c r="F500" i="1"/>
  <c r="AU473" i="1"/>
  <c r="AP441" i="1"/>
  <c r="BY425" i="1"/>
  <c r="CI441" i="1"/>
  <c r="DF373" i="3"/>
  <c r="DG373" i="3"/>
  <c r="DH373" i="3"/>
  <c r="DI373" i="3"/>
  <c r="CJ589" i="1"/>
  <c r="BA616" i="1"/>
  <c r="L1850" i="6" l="1"/>
  <c r="L1848" i="6" s="1"/>
  <c r="L920" i="6"/>
  <c r="L918" i="6" s="1"/>
  <c r="L915" i="6" s="1"/>
  <c r="L1899" i="6"/>
  <c r="L1897" i="6" s="1"/>
  <c r="AW1545" i="6"/>
  <c r="AN1545" i="6"/>
  <c r="CP135" i="1"/>
  <c r="O135" i="1" s="1"/>
  <c r="AH212" i="1"/>
  <c r="G639" i="6"/>
  <c r="CP348" i="1"/>
  <c r="O348" i="1" s="1"/>
  <c r="AH313" i="1"/>
  <c r="G995" i="6"/>
  <c r="AI517" i="1"/>
  <c r="G1611" i="6"/>
  <c r="U481" i="1"/>
  <c r="AI212" i="1"/>
  <c r="G645" i="6"/>
  <c r="AI313" i="1"/>
  <c r="G1001" i="6"/>
  <c r="K1033" i="6"/>
  <c r="I1033" i="6" s="1"/>
  <c r="AN1033" i="6"/>
  <c r="K300" i="6"/>
  <c r="I300" i="6" s="1"/>
  <c r="AN300" i="6"/>
  <c r="AH267" i="1"/>
  <c r="G833" i="6"/>
  <c r="AI481" i="1"/>
  <c r="G1534" i="6"/>
  <c r="AW1567" i="6"/>
  <c r="AN1567" i="6"/>
  <c r="L1098" i="6"/>
  <c r="L1095" i="6" s="1"/>
  <c r="L1830" i="6"/>
  <c r="L1828" i="6" s="1"/>
  <c r="L1825" i="6" s="1"/>
  <c r="L1296" i="6"/>
  <c r="L1294" i="6" s="1"/>
  <c r="L1291" i="6" s="1"/>
  <c r="L562" i="6"/>
  <c r="L559" i="6" s="1"/>
  <c r="AU682" i="1"/>
  <c r="CP428" i="1"/>
  <c r="O428" i="1" s="1"/>
  <c r="AH40" i="1"/>
  <c r="CP164" i="1"/>
  <c r="O164" i="1" s="1"/>
  <c r="AH111" i="1"/>
  <c r="AI267" i="1"/>
  <c r="CP434" i="1"/>
  <c r="O434" i="1" s="1"/>
  <c r="GM308" i="1"/>
  <c r="GN308" i="1" s="1"/>
  <c r="CP433" i="1"/>
  <c r="O433" i="1" s="1"/>
  <c r="CP255" i="1"/>
  <c r="O255" i="1" s="1"/>
  <c r="CP261" i="1"/>
  <c r="O261" i="1" s="1"/>
  <c r="CP309" i="1"/>
  <c r="O309" i="1" s="1"/>
  <c r="AQ682" i="1"/>
  <c r="AQ719" i="1" s="1"/>
  <c r="CP302" i="1"/>
  <c r="O302" i="1" s="1"/>
  <c r="AE352" i="1"/>
  <c r="R352" i="1" s="1"/>
  <c r="AD352" i="1"/>
  <c r="AD345" i="1" s="1"/>
  <c r="AE79" i="1"/>
  <c r="AE72" i="1" s="1"/>
  <c r="U441" i="1"/>
  <c r="F463" i="1" s="1"/>
  <c r="G1508" i="6" s="1"/>
  <c r="F460" i="1"/>
  <c r="AU425" i="1"/>
  <c r="F231" i="1"/>
  <c r="AU199" i="1"/>
  <c r="CP432" i="1"/>
  <c r="O432" i="1" s="1"/>
  <c r="CZ124" i="1"/>
  <c r="Y124" i="1" s="1"/>
  <c r="BA330" i="6" s="1"/>
  <c r="L329" i="6" s="1"/>
  <c r="CY124" i="1"/>
  <c r="X124" i="1" s="1"/>
  <c r="AZ330" i="6" s="1"/>
  <c r="L328" i="6" s="1"/>
  <c r="CP148" i="1"/>
  <c r="O148" i="1" s="1"/>
  <c r="AI199" i="1"/>
  <c r="V212" i="1"/>
  <c r="R79" i="1"/>
  <c r="CJ26" i="1"/>
  <c r="BA40" i="1"/>
  <c r="CP74" i="1"/>
  <c r="O74" i="1" s="1"/>
  <c r="AC79" i="1"/>
  <c r="W313" i="1"/>
  <c r="AJ299" i="1"/>
  <c r="CJ299" i="1"/>
  <c r="BA313" i="1"/>
  <c r="CY162" i="1"/>
  <c r="X162" i="1" s="1"/>
  <c r="AZ513" i="6" s="1"/>
  <c r="L511" i="6" s="1"/>
  <c r="CZ162" i="1"/>
  <c r="Y162" i="1" s="1"/>
  <c r="BA513" i="6" s="1"/>
  <c r="L512" i="6" s="1"/>
  <c r="CY389" i="1"/>
  <c r="X389" i="1" s="1"/>
  <c r="AZ1285" i="6" s="1"/>
  <c r="L1283" i="6" s="1"/>
  <c r="CZ389" i="1"/>
  <c r="Y389" i="1" s="1"/>
  <c r="BA1285" i="6" s="1"/>
  <c r="L1284" i="6" s="1"/>
  <c r="AG244" i="1"/>
  <c r="T267" i="1"/>
  <c r="CZ246" i="1"/>
  <c r="Y246" i="1" s="1"/>
  <c r="BA727" i="6" s="1"/>
  <c r="CY246" i="1"/>
  <c r="X246" i="1" s="1"/>
  <c r="AZ727" i="6" s="1"/>
  <c r="AI244" i="1"/>
  <c r="V267" i="1"/>
  <c r="CY74" i="1"/>
  <c r="X74" i="1" s="1"/>
  <c r="AZ166" i="6" s="1"/>
  <c r="CZ74" i="1"/>
  <c r="Y74" i="1" s="1"/>
  <c r="BA166" i="6" s="1"/>
  <c r="Y549" i="1"/>
  <c r="F584" i="1"/>
  <c r="AU22" i="1"/>
  <c r="F701" i="1"/>
  <c r="AU719" i="1"/>
  <c r="DJ218" i="3"/>
  <c r="S249" i="1"/>
  <c r="AU244" i="1"/>
  <c r="F286" i="1"/>
  <c r="Q262" i="1"/>
  <c r="F418" i="1"/>
  <c r="BD384" i="1"/>
  <c r="BA589" i="1"/>
  <c r="F636" i="1"/>
  <c r="CY433" i="1"/>
  <c r="X433" i="1" s="1"/>
  <c r="AZ1443" i="6" s="1"/>
  <c r="L1441" i="6" s="1"/>
  <c r="CZ433" i="1"/>
  <c r="Y433" i="1" s="1"/>
  <c r="BA1443" i="6" s="1"/>
  <c r="L1442" i="6" s="1"/>
  <c r="CY432" i="1"/>
  <c r="X432" i="1" s="1"/>
  <c r="AZ1427" i="6" s="1"/>
  <c r="L1425" i="6" s="1"/>
  <c r="CZ432" i="1"/>
  <c r="Y432" i="1" s="1"/>
  <c r="BA1427" i="6" s="1"/>
  <c r="L1426" i="6" s="1"/>
  <c r="P256" i="1"/>
  <c r="Q35" i="1"/>
  <c r="DJ271" i="3"/>
  <c r="CP311" i="1"/>
  <c r="O311" i="1" s="1"/>
  <c r="Q204" i="1"/>
  <c r="R249" i="1"/>
  <c r="CP350" i="1"/>
  <c r="O350" i="1" s="1"/>
  <c r="W40" i="1"/>
  <c r="AJ26" i="1"/>
  <c r="V589" i="1"/>
  <c r="F639" i="1"/>
  <c r="DJ125" i="3"/>
  <c r="U589" i="1"/>
  <c r="F638" i="1"/>
  <c r="CG199" i="1"/>
  <c r="AX212" i="1"/>
  <c r="F230" i="1"/>
  <c r="AT199" i="1"/>
  <c r="P262" i="1"/>
  <c r="CP260" i="1"/>
  <c r="O260" i="1" s="1"/>
  <c r="T425" i="1"/>
  <c r="F462" i="1"/>
  <c r="F572" i="1"/>
  <c r="S549" i="1"/>
  <c r="BA111" i="1"/>
  <c r="F187" i="1"/>
  <c r="DJ430" i="3"/>
  <c r="AZ589" i="1"/>
  <c r="F627" i="1"/>
  <c r="CY135" i="1"/>
  <c r="X135" i="1" s="1"/>
  <c r="AZ388" i="6" s="1"/>
  <c r="L386" i="6" s="1"/>
  <c r="CZ135" i="1"/>
  <c r="Y135" i="1" s="1"/>
  <c r="BA388" i="6" s="1"/>
  <c r="L387" i="6" s="1"/>
  <c r="DJ294" i="3"/>
  <c r="AP384" i="1"/>
  <c r="F402" i="1"/>
  <c r="R304" i="1"/>
  <c r="AE313" i="1" s="1"/>
  <c r="R430" i="1"/>
  <c r="AE441" i="1" s="1"/>
  <c r="CP435" i="1"/>
  <c r="O435" i="1" s="1"/>
  <c r="DJ9" i="3"/>
  <c r="GM153" i="1"/>
  <c r="GN153" i="1" s="1"/>
  <c r="Q256" i="1"/>
  <c r="CY260" i="1"/>
  <c r="X260" i="1" s="1"/>
  <c r="AZ871" i="6" s="1"/>
  <c r="L869" i="6" s="1"/>
  <c r="CZ260" i="1"/>
  <c r="Y260" i="1" s="1"/>
  <c r="BA871" i="6" s="1"/>
  <c r="L870" i="6" s="1"/>
  <c r="F97" i="1"/>
  <c r="AT72" i="1"/>
  <c r="DJ368" i="3"/>
  <c r="S429" i="1"/>
  <c r="CI473" i="1"/>
  <c r="AZ481" i="1"/>
  <c r="CY261" i="1"/>
  <c r="X261" i="1" s="1"/>
  <c r="AZ886" i="6" s="1"/>
  <c r="L884" i="6" s="1"/>
  <c r="CZ261" i="1"/>
  <c r="Y261" i="1" s="1"/>
  <c r="BA886" i="6" s="1"/>
  <c r="L885" i="6" s="1"/>
  <c r="CE549" i="1"/>
  <c r="AV557" i="1"/>
  <c r="R204" i="1"/>
  <c r="AE212" i="1" s="1"/>
  <c r="DJ195" i="3"/>
  <c r="AX589" i="1"/>
  <c r="F623" i="1"/>
  <c r="CY164" i="1"/>
  <c r="X164" i="1" s="1"/>
  <c r="AZ543" i="6" s="1"/>
  <c r="L541" i="6" s="1"/>
  <c r="CZ164" i="1"/>
  <c r="Y164" i="1" s="1"/>
  <c r="BA543" i="6" s="1"/>
  <c r="L542" i="6" s="1"/>
  <c r="DJ407" i="3"/>
  <c r="S476" i="1"/>
  <c r="CY427" i="1"/>
  <c r="X427" i="1" s="1"/>
  <c r="AZ1337" i="6" s="1"/>
  <c r="CZ427" i="1"/>
  <c r="Y427" i="1" s="1"/>
  <c r="BA1337" i="6" s="1"/>
  <c r="AI40" i="1"/>
  <c r="Q304" i="1"/>
  <c r="F569" i="1"/>
  <c r="Q549" i="1"/>
  <c r="W549" i="1"/>
  <c r="F581" i="1"/>
  <c r="DJ289" i="3"/>
  <c r="S304" i="1"/>
  <c r="DJ376" i="3"/>
  <c r="V481" i="1"/>
  <c r="AI473" i="1"/>
  <c r="AI111" i="1"/>
  <c r="V167" i="1"/>
  <c r="AY557" i="1"/>
  <c r="CH549" i="1"/>
  <c r="W72" i="1"/>
  <c r="F103" i="1"/>
  <c r="AK589" i="1"/>
  <c r="X616" i="1"/>
  <c r="F221" i="1"/>
  <c r="AP199" i="1"/>
  <c r="R476" i="1"/>
  <c r="F412" i="1"/>
  <c r="AU384" i="1"/>
  <c r="AZ393" i="1"/>
  <c r="CI384" i="1"/>
  <c r="P304" i="1"/>
  <c r="AC313" i="1" s="1"/>
  <c r="V549" i="1"/>
  <c r="F580" i="1"/>
  <c r="T473" i="1"/>
  <c r="F502" i="1"/>
  <c r="CY113" i="1"/>
  <c r="X113" i="1" s="1"/>
  <c r="AZ274" i="6" s="1"/>
  <c r="CZ113" i="1"/>
  <c r="Y113" i="1" s="1"/>
  <c r="BA274" i="6" s="1"/>
  <c r="DJ373" i="3"/>
  <c r="S430" i="1"/>
  <c r="CP307" i="1"/>
  <c r="O307" i="1" s="1"/>
  <c r="GM307" i="1" s="1"/>
  <c r="GN307" i="1" s="1"/>
  <c r="AZ212" i="1"/>
  <c r="CI199" i="1"/>
  <c r="CI425" i="1"/>
  <c r="AZ441" i="1"/>
  <c r="DJ227" i="3"/>
  <c r="DJ425" i="3"/>
  <c r="S515" i="1"/>
  <c r="AQ384" i="1"/>
  <c r="F403" i="1"/>
  <c r="AH299" i="1"/>
  <c r="U313" i="1"/>
  <c r="AD79" i="1"/>
  <c r="DJ199" i="3"/>
  <c r="S208" i="1"/>
  <c r="AG299" i="1"/>
  <c r="T313" i="1"/>
  <c r="F560" i="1"/>
  <c r="P549" i="1"/>
  <c r="CY303" i="1"/>
  <c r="X303" i="1" s="1"/>
  <c r="AZ991" i="6" s="1"/>
  <c r="L989" i="6" s="1"/>
  <c r="CZ303" i="1"/>
  <c r="Y303" i="1" s="1"/>
  <c r="BA991" i="6" s="1"/>
  <c r="L990" i="6" s="1"/>
  <c r="CP387" i="1"/>
  <c r="O387" i="1" s="1"/>
  <c r="DJ410" i="3"/>
  <c r="DJ37" i="3"/>
  <c r="P476" i="1"/>
  <c r="DJ74" i="3"/>
  <c r="DJ217" i="3"/>
  <c r="F464" i="1"/>
  <c r="G1509" i="6" s="1"/>
  <c r="V425" i="1"/>
  <c r="CY311" i="1"/>
  <c r="X311" i="1" s="1"/>
  <c r="AZ1093" i="6" s="1"/>
  <c r="L1091" i="6" s="1"/>
  <c r="CZ311" i="1"/>
  <c r="Y311" i="1" s="1"/>
  <c r="BA1093" i="6" s="1"/>
  <c r="L1092" i="6" s="1"/>
  <c r="CY76" i="1"/>
  <c r="X76" i="1" s="1"/>
  <c r="AZ199" i="6" s="1"/>
  <c r="L197" i="6" s="1"/>
  <c r="CZ76" i="1"/>
  <c r="Y76" i="1" s="1"/>
  <c r="BA199" i="6" s="1"/>
  <c r="L198" i="6" s="1"/>
  <c r="AX393" i="1"/>
  <c r="CG384" i="1"/>
  <c r="DJ226" i="3"/>
  <c r="CY475" i="1"/>
  <c r="X475" i="1" s="1"/>
  <c r="AZ1527" i="6" s="1"/>
  <c r="CZ475" i="1"/>
  <c r="Y475" i="1" s="1"/>
  <c r="BA1527" i="6" s="1"/>
  <c r="L1526" i="6" s="1"/>
  <c r="DJ148" i="3"/>
  <c r="S161" i="1"/>
  <c r="Q208" i="1"/>
  <c r="F233" i="1"/>
  <c r="T199" i="1"/>
  <c r="CG111" i="1"/>
  <c r="AX167" i="1"/>
  <c r="CG549" i="1"/>
  <c r="AX557" i="1"/>
  <c r="CY309" i="1"/>
  <c r="X309" i="1" s="1"/>
  <c r="AZ1048" i="6" s="1"/>
  <c r="L1046" i="6" s="1"/>
  <c r="CZ309" i="1"/>
  <c r="Y309" i="1" s="1"/>
  <c r="BA1048" i="6" s="1"/>
  <c r="L1047" i="6" s="1"/>
  <c r="CP113" i="1"/>
  <c r="O113" i="1" s="1"/>
  <c r="CY348" i="1"/>
  <c r="X348" i="1" s="1"/>
  <c r="AZ1159" i="6" s="1"/>
  <c r="L1157" i="6" s="1"/>
  <c r="CZ348" i="1"/>
  <c r="Y348" i="1" s="1"/>
  <c r="BA1159" i="6" s="1"/>
  <c r="L1158" i="6" s="1"/>
  <c r="F579" i="1"/>
  <c r="U549" i="1"/>
  <c r="BA425" i="1"/>
  <c r="F461" i="1"/>
  <c r="V384" i="1"/>
  <c r="F416" i="1"/>
  <c r="G1319" i="6" s="1"/>
  <c r="GM135" i="1"/>
  <c r="GN135" i="1" s="1"/>
  <c r="R256" i="1"/>
  <c r="F488" i="1"/>
  <c r="AX473" i="1"/>
  <c r="P430" i="1"/>
  <c r="CY203" i="1"/>
  <c r="X203" i="1" s="1"/>
  <c r="AZ635" i="6" s="1"/>
  <c r="L633" i="6" s="1"/>
  <c r="CZ203" i="1"/>
  <c r="Y203" i="1" s="1"/>
  <c r="BA635" i="6" s="1"/>
  <c r="L634" i="6" s="1"/>
  <c r="Q476" i="1"/>
  <c r="U111" i="1"/>
  <c r="F189" i="1"/>
  <c r="G586" i="6" s="1"/>
  <c r="Q515" i="1"/>
  <c r="AD517" i="1" s="1"/>
  <c r="DJ224" i="3"/>
  <c r="P208" i="1"/>
  <c r="F177" i="1"/>
  <c r="AQ111" i="1"/>
  <c r="AQ549" i="1"/>
  <c r="F567" i="1"/>
  <c r="DJ225" i="3"/>
  <c r="DJ249" i="3"/>
  <c r="T40" i="1"/>
  <c r="AG26" i="1"/>
  <c r="F465" i="1"/>
  <c r="W425" i="1"/>
  <c r="DJ283" i="3"/>
  <c r="T589" i="1"/>
  <c r="F637" i="1"/>
  <c r="DJ380" i="3"/>
  <c r="S431" i="1"/>
  <c r="CP431" i="1" s="1"/>
  <c r="O431" i="1" s="1"/>
  <c r="AP473" i="1"/>
  <c r="F490" i="1"/>
  <c r="AZ345" i="1"/>
  <c r="F363" i="1"/>
  <c r="AC517" i="1"/>
  <c r="AT299" i="1"/>
  <c r="F331" i="1"/>
  <c r="CI26" i="1"/>
  <c r="AZ40" i="1"/>
  <c r="AZ557" i="1"/>
  <c r="CI549" i="1"/>
  <c r="DJ170" i="3"/>
  <c r="S165" i="1"/>
  <c r="DJ1" i="3"/>
  <c r="S28" i="1"/>
  <c r="AB557" i="1"/>
  <c r="CY38" i="1"/>
  <c r="X38" i="1" s="1"/>
  <c r="CZ38" i="1"/>
  <c r="Y38" i="1" s="1"/>
  <c r="DJ298" i="3"/>
  <c r="Q589" i="1"/>
  <c r="F628" i="1"/>
  <c r="CY159" i="1"/>
  <c r="X159" i="1" s="1"/>
  <c r="AZ458" i="6" s="1"/>
  <c r="L456" i="6" s="1"/>
  <c r="CZ159" i="1"/>
  <c r="Y159" i="1" s="1"/>
  <c r="BA458" i="6" s="1"/>
  <c r="L457" i="6" s="1"/>
  <c r="F578" i="1"/>
  <c r="T549" i="1"/>
  <c r="DJ186" i="3"/>
  <c r="S204" i="1"/>
  <c r="DJ66" i="3"/>
  <c r="S122" i="1"/>
  <c r="CP122" i="1" s="1"/>
  <c r="O122" i="1" s="1"/>
  <c r="BA199" i="1"/>
  <c r="F232" i="1"/>
  <c r="O616" i="1"/>
  <c r="AB589" i="1"/>
  <c r="Q161" i="1"/>
  <c r="CH589" i="1"/>
  <c r="AY616" i="1"/>
  <c r="CZ147" i="1"/>
  <c r="Y147" i="1" s="1"/>
  <c r="BA414" i="6" s="1"/>
  <c r="L413" i="6" s="1"/>
  <c r="CY147" i="1"/>
  <c r="X147" i="1" s="1"/>
  <c r="AZ414" i="6" s="1"/>
  <c r="L412" i="6" s="1"/>
  <c r="DJ16" i="3"/>
  <c r="S32" i="1"/>
  <c r="GN591" i="1"/>
  <c r="CB616" i="1" s="1"/>
  <c r="CA616" i="1"/>
  <c r="T345" i="1"/>
  <c r="F373" i="1"/>
  <c r="P161" i="1"/>
  <c r="AC167" i="1" s="1"/>
  <c r="CP347" i="1"/>
  <c r="O347" i="1" s="1"/>
  <c r="AC352" i="1"/>
  <c r="AP26" i="1"/>
  <c r="F49" i="1"/>
  <c r="AP682" i="1"/>
  <c r="CF589" i="1"/>
  <c r="AW616" i="1"/>
  <c r="DJ428" i="3"/>
  <c r="CP349" i="1"/>
  <c r="O349" i="1" s="1"/>
  <c r="AP244" i="1"/>
  <c r="F276" i="1"/>
  <c r="R28" i="1"/>
  <c r="AE40" i="1" s="1"/>
  <c r="GO551" i="1"/>
  <c r="CC557" i="1" s="1"/>
  <c r="CA557" i="1"/>
  <c r="DJ280" i="3"/>
  <c r="F451" i="1"/>
  <c r="AQ425" i="1"/>
  <c r="DJ157" i="3"/>
  <c r="Q162" i="1"/>
  <c r="CP162" i="1" s="1"/>
  <c r="O162" i="1" s="1"/>
  <c r="GM162" i="1" s="1"/>
  <c r="GN162" i="1" s="1"/>
  <c r="BB22" i="1"/>
  <c r="BB719" i="1"/>
  <c r="F695" i="1"/>
  <c r="DJ351" i="3"/>
  <c r="S388" i="1"/>
  <c r="V72" i="1"/>
  <c r="F102" i="1"/>
  <c r="G242" i="6" s="1"/>
  <c r="W473" i="1"/>
  <c r="F505" i="1"/>
  <c r="AD313" i="1"/>
  <c r="CP429" i="1"/>
  <c r="O429" i="1" s="1"/>
  <c r="CF549" i="1"/>
  <c r="AW557" i="1"/>
  <c r="DJ214" i="3"/>
  <c r="S248" i="1"/>
  <c r="CP248" i="1" s="1"/>
  <c r="O248" i="1" s="1"/>
  <c r="S589" i="1"/>
  <c r="F631" i="1"/>
  <c r="AQ299" i="1"/>
  <c r="F323" i="1"/>
  <c r="CY302" i="1"/>
  <c r="X302" i="1" s="1"/>
  <c r="AZ976" i="6" s="1"/>
  <c r="L974" i="6" s="1"/>
  <c r="CZ302" i="1"/>
  <c r="Y302" i="1" s="1"/>
  <c r="BA976" i="6" s="1"/>
  <c r="L975" i="6" s="1"/>
  <c r="CE589" i="1"/>
  <c r="AV616" i="1"/>
  <c r="CY434" i="1"/>
  <c r="X434" i="1" s="1"/>
  <c r="AZ1457" i="6" s="1"/>
  <c r="L1455" i="6" s="1"/>
  <c r="CZ434" i="1"/>
  <c r="Y434" i="1" s="1"/>
  <c r="BA1457" i="6" s="1"/>
  <c r="L1456" i="6" s="1"/>
  <c r="DJ336" i="3"/>
  <c r="S349" i="1"/>
  <c r="AX345" i="1"/>
  <c r="F359" i="1"/>
  <c r="CI299" i="1"/>
  <c r="AZ313" i="1"/>
  <c r="CP124" i="1"/>
  <c r="O124" i="1" s="1"/>
  <c r="CI244" i="1"/>
  <c r="AZ267" i="1"/>
  <c r="Q28" i="1"/>
  <c r="CP303" i="1"/>
  <c r="O303" i="1" s="1"/>
  <c r="CP38" i="1"/>
  <c r="O38" i="1" s="1"/>
  <c r="CZ350" i="1"/>
  <c r="Y350" i="1" s="1"/>
  <c r="BA1192" i="6" s="1"/>
  <c r="L1191" i="6" s="1"/>
  <c r="CY350" i="1"/>
  <c r="X350" i="1" s="1"/>
  <c r="AZ1192" i="6" s="1"/>
  <c r="L1190" i="6" s="1"/>
  <c r="R388" i="1"/>
  <c r="AE393" i="1" s="1"/>
  <c r="U384" i="1"/>
  <c r="F415" i="1"/>
  <c r="G1318" i="6" s="1"/>
  <c r="F188" i="1"/>
  <c r="T111" i="1"/>
  <c r="F236" i="1"/>
  <c r="W199" i="1"/>
  <c r="BA473" i="1"/>
  <c r="F501" i="1"/>
  <c r="DJ243" i="3"/>
  <c r="S256" i="1"/>
  <c r="CY133" i="1"/>
  <c r="X133" i="1" s="1"/>
  <c r="CZ133" i="1"/>
  <c r="Y133" i="1" s="1"/>
  <c r="BA343" i="6" s="1"/>
  <c r="L342" i="6" s="1"/>
  <c r="DJ269" i="3"/>
  <c r="GM130" i="1"/>
  <c r="GN130" i="1" s="1"/>
  <c r="R515" i="1"/>
  <c r="AE517" i="1" s="1"/>
  <c r="DJ235" i="3"/>
  <c r="S254" i="1"/>
  <c r="P589" i="1"/>
  <c r="F619" i="1"/>
  <c r="DJ93" i="3"/>
  <c r="S134" i="1"/>
  <c r="CP134" i="1" s="1"/>
  <c r="O134" i="1" s="1"/>
  <c r="AL589" i="1"/>
  <c r="Y616" i="1"/>
  <c r="F322" i="1"/>
  <c r="AP299" i="1"/>
  <c r="DJ416" i="3"/>
  <c r="S478" i="1"/>
  <c r="P28" i="1"/>
  <c r="V517" i="1"/>
  <c r="AI513" i="1"/>
  <c r="CP310" i="1"/>
  <c r="O310" i="1" s="1"/>
  <c r="CG425" i="1"/>
  <c r="AX441" i="1"/>
  <c r="V313" i="1"/>
  <c r="AI299" i="1"/>
  <c r="Q388" i="1"/>
  <c r="F222" i="1"/>
  <c r="AQ199" i="1"/>
  <c r="CY77" i="1"/>
  <c r="X77" i="1" s="1"/>
  <c r="CZ77" i="1"/>
  <c r="Y77" i="1" s="1"/>
  <c r="BA212" i="6" s="1"/>
  <c r="L211" i="6" s="1"/>
  <c r="CY310" i="1"/>
  <c r="X310" i="1" s="1"/>
  <c r="AZ1072" i="6" s="1"/>
  <c r="L1070" i="6" s="1"/>
  <c r="CZ310" i="1"/>
  <c r="Y310" i="1" s="1"/>
  <c r="BA1072" i="6" s="1"/>
  <c r="L1071" i="6" s="1"/>
  <c r="AH244" i="1"/>
  <c r="U267" i="1"/>
  <c r="CP32" i="1"/>
  <c r="O32" i="1" s="1"/>
  <c r="DJ411" i="3"/>
  <c r="CY347" i="1"/>
  <c r="X347" i="1" s="1"/>
  <c r="AZ1139" i="6" s="1"/>
  <c r="CZ347" i="1"/>
  <c r="Y347" i="1" s="1"/>
  <c r="BA1139" i="6" s="1"/>
  <c r="AF352" i="1"/>
  <c r="CY265" i="1"/>
  <c r="X265" i="1" s="1"/>
  <c r="GM265" i="1" s="1"/>
  <c r="GN265" i="1" s="1"/>
  <c r="CZ265" i="1"/>
  <c r="Y265" i="1" s="1"/>
  <c r="R478" i="1"/>
  <c r="DJ331" i="3"/>
  <c r="CJ244" i="1"/>
  <c r="BA267" i="1"/>
  <c r="CP427" i="1"/>
  <c r="O427" i="1" s="1"/>
  <c r="DJ420" i="3"/>
  <c r="F47" i="1"/>
  <c r="AX26" i="1"/>
  <c r="F411" i="1"/>
  <c r="AT384" i="1"/>
  <c r="U72" i="1"/>
  <c r="F101" i="1"/>
  <c r="G241" i="6" s="1"/>
  <c r="DJ194" i="3"/>
  <c r="BD682" i="1"/>
  <c r="CY255" i="1"/>
  <c r="X255" i="1" s="1"/>
  <c r="AZ829" i="6" s="1"/>
  <c r="L827" i="6" s="1"/>
  <c r="CZ255" i="1"/>
  <c r="Y255" i="1" s="1"/>
  <c r="BA829" i="6" s="1"/>
  <c r="L828" i="6" s="1"/>
  <c r="CY160" i="1"/>
  <c r="X160" i="1" s="1"/>
  <c r="AZ471" i="6" s="1"/>
  <c r="L469" i="6" s="1"/>
  <c r="CZ160" i="1"/>
  <c r="Y160" i="1" s="1"/>
  <c r="BA471" i="6" s="1"/>
  <c r="L470" i="6" s="1"/>
  <c r="F528" i="1"/>
  <c r="AZ513" i="1"/>
  <c r="AT26" i="1"/>
  <c r="F58" i="1"/>
  <c r="P388" i="1"/>
  <c r="CY428" i="1"/>
  <c r="X428" i="1" s="1"/>
  <c r="AZ1354" i="6" s="1"/>
  <c r="L1352" i="6" s="1"/>
  <c r="CZ428" i="1"/>
  <c r="Y428" i="1" s="1"/>
  <c r="BA1354" i="6" s="1"/>
  <c r="L1353" i="6" s="1"/>
  <c r="U345" i="1"/>
  <c r="F374" i="1"/>
  <c r="G1221" i="6" s="1"/>
  <c r="W111" i="1"/>
  <c r="F191" i="1"/>
  <c r="CP147" i="1"/>
  <c r="O147" i="1" s="1"/>
  <c r="GM147" i="1" s="1"/>
  <c r="GN147" i="1" s="1"/>
  <c r="F577" i="1"/>
  <c r="BA549" i="1"/>
  <c r="DJ277" i="3"/>
  <c r="S301" i="1"/>
  <c r="F466" i="1"/>
  <c r="BD425" i="1"/>
  <c r="T72" i="1"/>
  <c r="F100" i="1"/>
  <c r="Q430" i="1"/>
  <c r="AD441" i="1" s="1"/>
  <c r="CG299" i="1"/>
  <c r="AX313" i="1"/>
  <c r="DJ174" i="3"/>
  <c r="S201" i="1"/>
  <c r="DJ248" i="3"/>
  <c r="F277" i="1"/>
  <c r="AQ244" i="1"/>
  <c r="Q478" i="1"/>
  <c r="CZ148" i="1"/>
  <c r="Y148" i="1" s="1"/>
  <c r="BA445" i="6" s="1"/>
  <c r="L444" i="6" s="1"/>
  <c r="CY148" i="1"/>
  <c r="X148" i="1" s="1"/>
  <c r="AZ445" i="6" s="1"/>
  <c r="L443" i="6" s="1"/>
  <c r="CY386" i="1"/>
  <c r="X386" i="1" s="1"/>
  <c r="AZ1240" i="6" s="1"/>
  <c r="CZ386" i="1"/>
  <c r="Y386" i="1" s="1"/>
  <c r="BA1240" i="6" s="1"/>
  <c r="DJ161" i="3"/>
  <c r="S163" i="1"/>
  <c r="CP163" i="1" s="1"/>
  <c r="O163" i="1" s="1"/>
  <c r="F90" i="1"/>
  <c r="AZ72" i="1"/>
  <c r="W244" i="1"/>
  <c r="F291" i="1"/>
  <c r="U40" i="1"/>
  <c r="AH26" i="1"/>
  <c r="AX244" i="1"/>
  <c r="F274" i="1"/>
  <c r="F524" i="1"/>
  <c r="AX513" i="1"/>
  <c r="DJ178" i="3"/>
  <c r="S202" i="1"/>
  <c r="CP202" i="1" s="1"/>
  <c r="O202" i="1" s="1"/>
  <c r="AE167" i="1"/>
  <c r="F450" i="1"/>
  <c r="AP425" i="1"/>
  <c r="F539" i="1"/>
  <c r="G1654" i="6" s="1"/>
  <c r="U513" i="1"/>
  <c r="CI111" i="1"/>
  <c r="AZ167" i="1"/>
  <c r="DJ116" i="3"/>
  <c r="S146" i="1"/>
  <c r="F375" i="1"/>
  <c r="G1222" i="6" s="1"/>
  <c r="V345" i="1"/>
  <c r="R589" i="1"/>
  <c r="F630" i="1"/>
  <c r="AH199" i="1"/>
  <c r="U212" i="1"/>
  <c r="P478" i="1"/>
  <c r="AO22" i="1"/>
  <c r="AO719" i="1"/>
  <c r="F686" i="1"/>
  <c r="GM258" i="1"/>
  <c r="GN258" i="1" s="1"/>
  <c r="CY387" i="1"/>
  <c r="X387" i="1" s="1"/>
  <c r="AZ1255" i="6" s="1"/>
  <c r="L1253" i="6" s="1"/>
  <c r="CZ387" i="1"/>
  <c r="Y387" i="1" s="1"/>
  <c r="BA1255" i="6" s="1"/>
  <c r="L1254" i="6" s="1"/>
  <c r="DJ264" i="3"/>
  <c r="S262" i="1"/>
  <c r="GM252" i="1"/>
  <c r="GN252" i="1" s="1"/>
  <c r="CP159" i="1"/>
  <c r="O159" i="1" s="1"/>
  <c r="U473" i="1"/>
  <c r="F503" i="1"/>
  <c r="G1600" i="6" s="1"/>
  <c r="DJ210" i="3"/>
  <c r="S247" i="1"/>
  <c r="CP247" i="1" s="1"/>
  <c r="O247" i="1" s="1"/>
  <c r="CP246" i="1"/>
  <c r="O246" i="1" s="1"/>
  <c r="AC267" i="1"/>
  <c r="CP76" i="1"/>
  <c r="O76" i="1" s="1"/>
  <c r="GM76" i="1" s="1"/>
  <c r="GN76" i="1" s="1"/>
  <c r="DJ21" i="3"/>
  <c r="S35" i="1"/>
  <c r="BC22" i="1"/>
  <c r="BC719" i="1"/>
  <c r="F698" i="1"/>
  <c r="CY435" i="1"/>
  <c r="X435" i="1" s="1"/>
  <c r="AZ1471" i="6" s="1"/>
  <c r="L1469" i="6" s="1"/>
  <c r="CZ435" i="1"/>
  <c r="Y435" i="1" s="1"/>
  <c r="BA1471" i="6" s="1"/>
  <c r="L1470" i="6" s="1"/>
  <c r="Q389" i="1"/>
  <c r="CP389" i="1" s="1"/>
  <c r="O389" i="1" s="1"/>
  <c r="AU299" i="1"/>
  <c r="F332" i="1"/>
  <c r="GM117" i="1"/>
  <c r="GN117" i="1" s="1"/>
  <c r="CP203" i="1"/>
  <c r="O203" i="1" s="1"/>
  <c r="DJ38" i="3"/>
  <c r="S75" i="1"/>
  <c r="AF79" i="1" s="1"/>
  <c r="R262" i="1"/>
  <c r="GM33" i="1"/>
  <c r="GN33" i="1" s="1"/>
  <c r="CY253" i="1"/>
  <c r="X253" i="1" s="1"/>
  <c r="CZ253" i="1"/>
  <c r="Y253" i="1" s="1"/>
  <c r="BA799" i="6" s="1"/>
  <c r="L798" i="6" s="1"/>
  <c r="F571" i="1"/>
  <c r="R549" i="1"/>
  <c r="F574" i="1"/>
  <c r="AS549" i="1"/>
  <c r="K1255" i="6" l="1"/>
  <c r="I1255" i="6" s="1"/>
  <c r="AN1255" i="6"/>
  <c r="L1238" i="6"/>
  <c r="K1072" i="6"/>
  <c r="I1072" i="6" s="1"/>
  <c r="AN1072" i="6"/>
  <c r="AN414" i="6"/>
  <c r="K414" i="6"/>
  <c r="I414" i="6" s="1"/>
  <c r="K458" i="6"/>
  <c r="I458" i="6" s="1"/>
  <c r="AN458" i="6"/>
  <c r="AN635" i="6"/>
  <c r="K635" i="6"/>
  <c r="I635" i="6" s="1"/>
  <c r="AN1048" i="6"/>
  <c r="K1048" i="6"/>
  <c r="I1048" i="6" s="1"/>
  <c r="AN199" i="6"/>
  <c r="K199" i="6"/>
  <c r="I199" i="6" s="1"/>
  <c r="K991" i="6"/>
  <c r="I991" i="6" s="1"/>
  <c r="AN991" i="6"/>
  <c r="L1335" i="6"/>
  <c r="AN543" i="6"/>
  <c r="K543" i="6"/>
  <c r="I543" i="6" s="1"/>
  <c r="AN886" i="6"/>
  <c r="K886" i="6"/>
  <c r="I886" i="6" s="1"/>
  <c r="AN871" i="6"/>
  <c r="K871" i="6"/>
  <c r="I871" i="6" s="1"/>
  <c r="AN1443" i="6"/>
  <c r="K1443" i="6"/>
  <c r="I1443" i="6" s="1"/>
  <c r="L164" i="6"/>
  <c r="L726" i="6"/>
  <c r="AN1285" i="6"/>
  <c r="K1285" i="6"/>
  <c r="I1285" i="6" s="1"/>
  <c r="K471" i="6"/>
  <c r="I471" i="6" s="1"/>
  <c r="AN471" i="6"/>
  <c r="L1138" i="6"/>
  <c r="AN1457" i="6"/>
  <c r="K1457" i="6"/>
  <c r="I1457" i="6" s="1"/>
  <c r="K976" i="6"/>
  <c r="I976" i="6" s="1"/>
  <c r="AN976" i="6"/>
  <c r="AN1159" i="6"/>
  <c r="K1159" i="6"/>
  <c r="I1159" i="6" s="1"/>
  <c r="GM434" i="1"/>
  <c r="GN434" i="1" s="1"/>
  <c r="K445" i="6"/>
  <c r="I445" i="6" s="1"/>
  <c r="AN445" i="6"/>
  <c r="AN1471" i="6"/>
  <c r="K1471" i="6"/>
  <c r="I1471" i="6" s="1"/>
  <c r="K1354" i="6"/>
  <c r="I1354" i="6" s="1"/>
  <c r="AN1354" i="6"/>
  <c r="L1137" i="6"/>
  <c r="AN1139" i="6" s="1"/>
  <c r="GM77" i="1"/>
  <c r="GN77" i="1" s="1"/>
  <c r="AZ212" i="6"/>
  <c r="L210" i="6" s="1"/>
  <c r="GM310" i="1"/>
  <c r="GN310" i="1" s="1"/>
  <c r="GM133" i="1"/>
  <c r="GN133" i="1" s="1"/>
  <c r="AZ343" i="6"/>
  <c r="L341" i="6" s="1"/>
  <c r="AN1192" i="6"/>
  <c r="K1192" i="6"/>
  <c r="I1192" i="6" s="1"/>
  <c r="AN1093" i="6"/>
  <c r="K1093" i="6"/>
  <c r="I1093" i="6" s="1"/>
  <c r="L273" i="6"/>
  <c r="AN1427" i="6"/>
  <c r="K1427" i="6"/>
  <c r="I1427" i="6" s="1"/>
  <c r="AN513" i="6"/>
  <c r="K513" i="6"/>
  <c r="I513" i="6" s="1"/>
  <c r="GM253" i="1"/>
  <c r="GN253" i="1" s="1"/>
  <c r="AZ799" i="6"/>
  <c r="L797" i="6" s="1"/>
  <c r="L1239" i="6"/>
  <c r="AN829" i="6"/>
  <c r="K829" i="6"/>
  <c r="I829" i="6" s="1"/>
  <c r="L1525" i="6"/>
  <c r="L272" i="6"/>
  <c r="L1336" i="6"/>
  <c r="K388" i="6"/>
  <c r="I388" i="6" s="1"/>
  <c r="AN388" i="6"/>
  <c r="L165" i="6"/>
  <c r="L725" i="6"/>
  <c r="AN330" i="6"/>
  <c r="K330" i="6"/>
  <c r="I330" i="6" s="1"/>
  <c r="GM433" i="1"/>
  <c r="GN433" i="1" s="1"/>
  <c r="L1856" i="6"/>
  <c r="L1854" i="6" s="1"/>
  <c r="L1845" i="6" s="1"/>
  <c r="L1584" i="6"/>
  <c r="L1582" i="6" s="1"/>
  <c r="L1573" i="6" s="1"/>
  <c r="L1905" i="6"/>
  <c r="L1903" i="6" s="1"/>
  <c r="L1894" i="6" s="1"/>
  <c r="AE345" i="1"/>
  <c r="AE267" i="1"/>
  <c r="R267" i="1" s="1"/>
  <c r="Q352" i="1"/>
  <c r="GM348" i="1"/>
  <c r="GN348" i="1" s="1"/>
  <c r="F692" i="1"/>
  <c r="GM159" i="1"/>
  <c r="GN159" i="1" s="1"/>
  <c r="AQ22" i="1"/>
  <c r="GM389" i="1"/>
  <c r="GN389" i="1" s="1"/>
  <c r="U425" i="1"/>
  <c r="GM164" i="1"/>
  <c r="GN164" i="1" s="1"/>
  <c r="AD212" i="1"/>
  <c r="AD199" i="1" s="1"/>
  <c r="GM432" i="1"/>
  <c r="GN432" i="1" s="1"/>
  <c r="GM309" i="1"/>
  <c r="GN309" i="1" s="1"/>
  <c r="GM302" i="1"/>
  <c r="GN302" i="1" s="1"/>
  <c r="GM160" i="1"/>
  <c r="GN160" i="1" s="1"/>
  <c r="GM124" i="1"/>
  <c r="GN124" i="1" s="1"/>
  <c r="GM387" i="1"/>
  <c r="GN387" i="1" s="1"/>
  <c r="GM261" i="1"/>
  <c r="GN261" i="1" s="1"/>
  <c r="AD40" i="1"/>
  <c r="GM475" i="1"/>
  <c r="GN475" i="1" s="1"/>
  <c r="CB481" i="1" s="1"/>
  <c r="GM428" i="1"/>
  <c r="GN428" i="1" s="1"/>
  <c r="CP208" i="1"/>
  <c r="O208" i="1" s="1"/>
  <c r="CP75" i="1"/>
  <c r="O75" i="1" s="1"/>
  <c r="GM255" i="1"/>
  <c r="GN255" i="1" s="1"/>
  <c r="AD393" i="1"/>
  <c r="AD167" i="1"/>
  <c r="AD111" i="1" s="1"/>
  <c r="AD267" i="1"/>
  <c r="AD244" i="1" s="1"/>
  <c r="R313" i="1"/>
  <c r="AE299" i="1"/>
  <c r="S79" i="1"/>
  <c r="AF72" i="1"/>
  <c r="P167" i="1"/>
  <c r="CE167" i="1"/>
  <c r="CH167" i="1"/>
  <c r="CF167" i="1"/>
  <c r="AC111" i="1"/>
  <c r="AE244" i="1"/>
  <c r="Q393" i="1"/>
  <c r="AD384" i="1"/>
  <c r="CP476" i="1"/>
  <c r="O476" i="1" s="1"/>
  <c r="AC481" i="1"/>
  <c r="CY254" i="1"/>
  <c r="X254" i="1" s="1"/>
  <c r="AZ814" i="6" s="1"/>
  <c r="L812" i="6" s="1"/>
  <c r="CZ254" i="1"/>
  <c r="Y254" i="1" s="1"/>
  <c r="BA814" i="6" s="1"/>
  <c r="L813" i="6" s="1"/>
  <c r="CP304" i="1"/>
  <c r="O304" i="1" s="1"/>
  <c r="AF267" i="1"/>
  <c r="P79" i="1"/>
  <c r="CF79" i="1"/>
  <c r="CE79" i="1"/>
  <c r="CH79" i="1"/>
  <c r="AC72" i="1"/>
  <c r="AY589" i="1"/>
  <c r="F624" i="1"/>
  <c r="AZ425" i="1"/>
  <c r="F452" i="1"/>
  <c r="AE513" i="1"/>
  <c r="R517" i="1"/>
  <c r="W26" i="1"/>
  <c r="F64" i="1"/>
  <c r="W682" i="1"/>
  <c r="GM38" i="1"/>
  <c r="GN38" i="1" s="1"/>
  <c r="GM303" i="1"/>
  <c r="GN303" i="1" s="1"/>
  <c r="BB18" i="1"/>
  <c r="F732" i="1"/>
  <c r="O589" i="1"/>
  <c r="F618" i="1"/>
  <c r="CY28" i="1"/>
  <c r="X28" i="1" s="1"/>
  <c r="AZ69" i="6" s="1"/>
  <c r="CZ28" i="1"/>
  <c r="Y28" i="1" s="1"/>
  <c r="BA69" i="6" s="1"/>
  <c r="AF40" i="1"/>
  <c r="AZ199" i="1"/>
  <c r="F223" i="1"/>
  <c r="R72" i="1"/>
  <c r="F93" i="1"/>
  <c r="CZ476" i="1"/>
  <c r="Y476" i="1" s="1"/>
  <c r="CY476" i="1"/>
  <c r="X476" i="1" s="1"/>
  <c r="CZ388" i="1"/>
  <c r="Y388" i="1" s="1"/>
  <c r="CY388" i="1"/>
  <c r="X388" i="1" s="1"/>
  <c r="AP22" i="1"/>
  <c r="F691" i="1"/>
  <c r="AP719" i="1"/>
  <c r="AD481" i="1"/>
  <c r="CY35" i="1"/>
  <c r="X35" i="1" s="1"/>
  <c r="AZ113" i="6" s="1"/>
  <c r="L111" i="6" s="1"/>
  <c r="CZ35" i="1"/>
  <c r="Y35" i="1" s="1"/>
  <c r="BA113" i="6" s="1"/>
  <c r="L112" i="6" s="1"/>
  <c r="U26" i="1"/>
  <c r="F62" i="1"/>
  <c r="G142" i="6" s="1"/>
  <c r="U682" i="1"/>
  <c r="AE425" i="1"/>
  <c r="R441" i="1"/>
  <c r="F540" i="1"/>
  <c r="G1655" i="6" s="1"/>
  <c r="V513" i="1"/>
  <c r="AZ244" i="1"/>
  <c r="F278" i="1"/>
  <c r="AC345" i="1"/>
  <c r="CE352" i="1"/>
  <c r="CF352" i="1"/>
  <c r="CH352" i="1"/>
  <c r="P352" i="1"/>
  <c r="CY165" i="1"/>
  <c r="X165" i="1" s="1"/>
  <c r="AZ557" i="6" s="1"/>
  <c r="L555" i="6" s="1"/>
  <c r="CZ165" i="1"/>
  <c r="Y165" i="1" s="1"/>
  <c r="BA557" i="6" s="1"/>
  <c r="L556" i="6" s="1"/>
  <c r="AX384" i="1"/>
  <c r="F400" i="1"/>
  <c r="GM311" i="1"/>
  <c r="GN311" i="1" s="1"/>
  <c r="T244" i="1"/>
  <c r="F288" i="1"/>
  <c r="CY146" i="1"/>
  <c r="X146" i="1" s="1"/>
  <c r="AZ401" i="6" s="1"/>
  <c r="L399" i="6" s="1"/>
  <c r="CZ146" i="1"/>
  <c r="Y146" i="1" s="1"/>
  <c r="BA401" i="6" s="1"/>
  <c r="L400" i="6" s="1"/>
  <c r="CP28" i="1"/>
  <c r="O28" i="1" s="1"/>
  <c r="AC40" i="1"/>
  <c r="CY122" i="1"/>
  <c r="X122" i="1" s="1"/>
  <c r="AZ287" i="6" s="1"/>
  <c r="L285" i="6" s="1"/>
  <c r="CZ122" i="1"/>
  <c r="Y122" i="1" s="1"/>
  <c r="BA287" i="6" s="1"/>
  <c r="L286" i="6" s="1"/>
  <c r="F334" i="1"/>
  <c r="T299" i="1"/>
  <c r="CY430" i="1"/>
  <c r="X430" i="1" s="1"/>
  <c r="AZ1391" i="6" s="1"/>
  <c r="L1389" i="6" s="1"/>
  <c r="CZ430" i="1"/>
  <c r="Y430" i="1" s="1"/>
  <c r="BA1391" i="6" s="1"/>
  <c r="L1390" i="6" s="1"/>
  <c r="AE481" i="1"/>
  <c r="GM435" i="1"/>
  <c r="GN435" i="1" s="1"/>
  <c r="AU18" i="1"/>
  <c r="F738" i="1"/>
  <c r="R345" i="1"/>
  <c r="F366" i="1"/>
  <c r="GM350" i="1"/>
  <c r="GN350" i="1" s="1"/>
  <c r="AF212" i="1"/>
  <c r="CZ201" i="1"/>
  <c r="Y201" i="1" s="1"/>
  <c r="BA605" i="6" s="1"/>
  <c r="CY201" i="1"/>
  <c r="X201" i="1" s="1"/>
  <c r="AZ605" i="6" s="1"/>
  <c r="U244" i="1"/>
  <c r="F289" i="1"/>
  <c r="G942" i="6" s="1"/>
  <c r="CY478" i="1"/>
  <c r="X478" i="1" s="1"/>
  <c r="AZ1571" i="6" s="1"/>
  <c r="L1569" i="6" s="1"/>
  <c r="CZ478" i="1"/>
  <c r="Y478" i="1" s="1"/>
  <c r="BA1571" i="6" s="1"/>
  <c r="L1570" i="6" s="1"/>
  <c r="CP161" i="1"/>
  <c r="O161" i="1" s="1"/>
  <c r="CP430" i="1"/>
  <c r="O430" i="1" s="1"/>
  <c r="AB441" i="1" s="1"/>
  <c r="F562" i="1"/>
  <c r="AV549" i="1"/>
  <c r="GM260" i="1"/>
  <c r="GN260" i="1" s="1"/>
  <c r="F235" i="1"/>
  <c r="G709" i="6" s="1"/>
  <c r="V199" i="1"/>
  <c r="V473" i="1"/>
  <c r="F504" i="1"/>
  <c r="G1601" i="6" s="1"/>
  <c r="CZ262" i="1"/>
  <c r="Y262" i="1" s="1"/>
  <c r="BA913" i="6" s="1"/>
  <c r="L912" i="6" s="1"/>
  <c r="CY262" i="1"/>
  <c r="X262" i="1" s="1"/>
  <c r="AZ913" i="6" s="1"/>
  <c r="L911" i="6" s="1"/>
  <c r="CY204" i="1"/>
  <c r="X204" i="1" s="1"/>
  <c r="AZ662" i="6" s="1"/>
  <c r="L660" i="6" s="1"/>
  <c r="CZ204" i="1"/>
  <c r="Y204" i="1" s="1"/>
  <c r="BA662" i="6" s="1"/>
  <c r="L661" i="6" s="1"/>
  <c r="AZ549" i="1"/>
  <c r="F568" i="1"/>
  <c r="CY208" i="1"/>
  <c r="X208" i="1" s="1"/>
  <c r="AZ679" i="6" s="1"/>
  <c r="L677" i="6" s="1"/>
  <c r="CZ208" i="1"/>
  <c r="Y208" i="1" s="1"/>
  <c r="AF167" i="1"/>
  <c r="CP262" i="1"/>
  <c r="O262" i="1" s="1"/>
  <c r="CP146" i="1"/>
  <c r="O146" i="1" s="1"/>
  <c r="P313" i="1"/>
  <c r="AC299" i="1"/>
  <c r="CE313" i="1"/>
  <c r="CF313" i="1"/>
  <c r="CH313" i="1"/>
  <c r="AD513" i="1"/>
  <c r="Q517" i="1"/>
  <c r="BA26" i="1"/>
  <c r="F60" i="1"/>
  <c r="BA682" i="1"/>
  <c r="AD425" i="1"/>
  <c r="Q441" i="1"/>
  <c r="AC212" i="1"/>
  <c r="CP388" i="1"/>
  <c r="O388" i="1" s="1"/>
  <c r="AB393" i="1" s="1"/>
  <c r="AC393" i="1"/>
  <c r="F51" i="1"/>
  <c r="AZ26" i="1"/>
  <c r="AZ682" i="1"/>
  <c r="F564" i="1"/>
  <c r="AX549" i="1"/>
  <c r="F642" i="1"/>
  <c r="X589" i="1"/>
  <c r="GM148" i="1"/>
  <c r="GN148" i="1" s="1"/>
  <c r="W299" i="1"/>
  <c r="F337" i="1"/>
  <c r="BD22" i="1"/>
  <c r="F707" i="1"/>
  <c r="BD719" i="1"/>
  <c r="AF481" i="1"/>
  <c r="Q40" i="1"/>
  <c r="AD26" i="1"/>
  <c r="GM113" i="1"/>
  <c r="AZ111" i="1"/>
  <c r="F178" i="1"/>
  <c r="GM347" i="1"/>
  <c r="AB352" i="1"/>
  <c r="CP201" i="1"/>
  <c r="O201" i="1" s="1"/>
  <c r="AX299" i="1"/>
  <c r="F320" i="1"/>
  <c r="F563" i="1"/>
  <c r="AW549" i="1"/>
  <c r="CA549" i="1"/>
  <c r="AR557" i="1"/>
  <c r="CA589" i="1"/>
  <c r="AR616" i="1"/>
  <c r="CP35" i="1"/>
  <c r="O35" i="1" s="1"/>
  <c r="F61" i="1"/>
  <c r="T26" i="1"/>
  <c r="T682" i="1"/>
  <c r="Q79" i="1"/>
  <c r="AD72" i="1"/>
  <c r="CP256" i="1"/>
  <c r="O256" i="1" s="1"/>
  <c r="CY161" i="1"/>
  <c r="X161" i="1" s="1"/>
  <c r="AZ491" i="6" s="1"/>
  <c r="CZ161" i="1"/>
  <c r="Y161" i="1" s="1"/>
  <c r="BA491" i="6" s="1"/>
  <c r="AW589" i="1"/>
  <c r="F622" i="1"/>
  <c r="S352" i="1"/>
  <c r="AF345" i="1"/>
  <c r="CC549" i="1"/>
  <c r="AT557" i="1"/>
  <c r="CB589" i="1"/>
  <c r="AS616" i="1"/>
  <c r="AX111" i="1"/>
  <c r="F174" i="1"/>
  <c r="F335" i="1"/>
  <c r="G1122" i="6" s="1"/>
  <c r="U299" i="1"/>
  <c r="CP204" i="1"/>
  <c r="O204" i="1" s="1"/>
  <c r="AX199" i="1"/>
  <c r="F219" i="1"/>
  <c r="R393" i="1"/>
  <c r="AE384" i="1"/>
  <c r="F336" i="1"/>
  <c r="G1123" i="6" s="1"/>
  <c r="V299" i="1"/>
  <c r="GM74" i="1"/>
  <c r="AB79" i="1"/>
  <c r="AX425" i="1"/>
  <c r="F448" i="1"/>
  <c r="O557" i="1"/>
  <c r="AB549" i="1"/>
  <c r="CY249" i="1"/>
  <c r="X249" i="1" s="1"/>
  <c r="AZ784" i="6" s="1"/>
  <c r="L782" i="6" s="1"/>
  <c r="CZ249" i="1"/>
  <c r="Y249" i="1" s="1"/>
  <c r="BA784" i="6" s="1"/>
  <c r="L783" i="6" s="1"/>
  <c r="CY256" i="1"/>
  <c r="X256" i="1" s="1"/>
  <c r="AZ856" i="6" s="1"/>
  <c r="L854" i="6" s="1"/>
  <c r="CZ256" i="1"/>
  <c r="Y256" i="1" s="1"/>
  <c r="BA856" i="6" s="1"/>
  <c r="L855" i="6" s="1"/>
  <c r="AE199" i="1"/>
  <c r="R212" i="1"/>
  <c r="CY248" i="1"/>
  <c r="X248" i="1" s="1"/>
  <c r="AZ757" i="6" s="1"/>
  <c r="L755" i="6" s="1"/>
  <c r="CZ248" i="1"/>
  <c r="Y248" i="1" s="1"/>
  <c r="BA757" i="6" s="1"/>
  <c r="L756" i="6" s="1"/>
  <c r="Y589" i="1"/>
  <c r="F643" i="1"/>
  <c r="AC244" i="1"/>
  <c r="CE267" i="1"/>
  <c r="CF267" i="1"/>
  <c r="CH267" i="1"/>
  <c r="P267" i="1"/>
  <c r="CZ163" i="1"/>
  <c r="Y163" i="1" s="1"/>
  <c r="BA529" i="6" s="1"/>
  <c r="L528" i="6" s="1"/>
  <c r="CY163" i="1"/>
  <c r="X163" i="1" s="1"/>
  <c r="AZ529" i="6" s="1"/>
  <c r="L527" i="6" s="1"/>
  <c r="AC441" i="1"/>
  <c r="CZ349" i="1"/>
  <c r="Y349" i="1" s="1"/>
  <c r="CY349" i="1"/>
  <c r="X349" i="1" s="1"/>
  <c r="AZ1172" i="6" s="1"/>
  <c r="L1170" i="6" s="1"/>
  <c r="R40" i="1"/>
  <c r="AE26" i="1"/>
  <c r="CY32" i="1"/>
  <c r="X32" i="1" s="1"/>
  <c r="AZ86" i="6" s="1"/>
  <c r="L84" i="6" s="1"/>
  <c r="CZ32" i="1"/>
  <c r="Y32" i="1" s="1"/>
  <c r="BA86" i="6" s="1"/>
  <c r="L85" i="6" s="1"/>
  <c r="V40" i="1"/>
  <c r="AI26" i="1"/>
  <c r="F492" i="1"/>
  <c r="AZ473" i="1"/>
  <c r="F333" i="1"/>
  <c r="BA299" i="1"/>
  <c r="CZ247" i="1"/>
  <c r="Y247" i="1" s="1"/>
  <c r="BA742" i="6" s="1"/>
  <c r="L741" i="6" s="1"/>
  <c r="CY247" i="1"/>
  <c r="X247" i="1" s="1"/>
  <c r="F621" i="1"/>
  <c r="AV589" i="1"/>
  <c r="GM163" i="1"/>
  <c r="GN163" i="1" s="1"/>
  <c r="CP254" i="1"/>
  <c r="O254" i="1" s="1"/>
  <c r="R167" i="1"/>
  <c r="AE111" i="1"/>
  <c r="GM427" i="1"/>
  <c r="CY134" i="1"/>
  <c r="X134" i="1" s="1"/>
  <c r="AZ356" i="6" s="1"/>
  <c r="L354" i="6" s="1"/>
  <c r="CZ134" i="1"/>
  <c r="Y134" i="1" s="1"/>
  <c r="BA356" i="6" s="1"/>
  <c r="L355" i="6" s="1"/>
  <c r="Q313" i="1"/>
  <c r="AD299" i="1"/>
  <c r="CP165" i="1"/>
  <c r="O165" i="1" s="1"/>
  <c r="AC513" i="1"/>
  <c r="CE517" i="1"/>
  <c r="CF517" i="1"/>
  <c r="CH517" i="1"/>
  <c r="P517" i="1"/>
  <c r="AF441" i="1"/>
  <c r="AQ18" i="1"/>
  <c r="F729" i="1"/>
  <c r="CZ301" i="1"/>
  <c r="Y301" i="1" s="1"/>
  <c r="AF313" i="1"/>
  <c r="CY301" i="1"/>
  <c r="X301" i="1" s="1"/>
  <c r="AZ961" i="6" s="1"/>
  <c r="CP301" i="1"/>
  <c r="O301" i="1" s="1"/>
  <c r="CY431" i="1"/>
  <c r="X431" i="1" s="1"/>
  <c r="AZ1413" i="6" s="1"/>
  <c r="L1411" i="6" s="1"/>
  <c r="CZ431" i="1"/>
  <c r="Y431" i="1" s="1"/>
  <c r="BA1413" i="6" s="1"/>
  <c r="L1412" i="6" s="1"/>
  <c r="BC18" i="1"/>
  <c r="F735" i="1"/>
  <c r="CZ304" i="1"/>
  <c r="Y304" i="1" s="1"/>
  <c r="BA1018" i="6" s="1"/>
  <c r="L1017" i="6" s="1"/>
  <c r="CY304" i="1"/>
  <c r="X304" i="1" s="1"/>
  <c r="AZ1018" i="6" s="1"/>
  <c r="L1016" i="6" s="1"/>
  <c r="CY75" i="1"/>
  <c r="X75" i="1" s="1"/>
  <c r="CZ75" i="1"/>
  <c r="Y75" i="1" s="1"/>
  <c r="CZ202" i="1"/>
  <c r="Y202" i="1" s="1"/>
  <c r="BA620" i="6" s="1"/>
  <c r="L619" i="6" s="1"/>
  <c r="CY202" i="1"/>
  <c r="X202" i="1" s="1"/>
  <c r="CP515" i="1"/>
  <c r="O515" i="1" s="1"/>
  <c r="AY549" i="1"/>
  <c r="F565" i="1"/>
  <c r="CY429" i="1"/>
  <c r="X429" i="1" s="1"/>
  <c r="AZ1371" i="6" s="1"/>
  <c r="L1369" i="6" s="1"/>
  <c r="CZ429" i="1"/>
  <c r="Y429" i="1" s="1"/>
  <c r="AZ384" i="1"/>
  <c r="F404" i="1"/>
  <c r="AX682" i="1"/>
  <c r="AZ299" i="1"/>
  <c r="F324" i="1"/>
  <c r="AO18" i="1"/>
  <c r="F723" i="1"/>
  <c r="GM203" i="1"/>
  <c r="GN203" i="1" s="1"/>
  <c r="GM246" i="1"/>
  <c r="CP478" i="1"/>
  <c r="O478" i="1" s="1"/>
  <c r="Q345" i="1"/>
  <c r="F364" i="1"/>
  <c r="U199" i="1"/>
  <c r="F234" i="1"/>
  <c r="G708" i="6" s="1"/>
  <c r="BA244" i="1"/>
  <c r="F287" i="1"/>
  <c r="AF393" i="1"/>
  <c r="CP249" i="1"/>
  <c r="O249" i="1" s="1"/>
  <c r="GM386" i="1"/>
  <c r="AF517" i="1"/>
  <c r="CZ515" i="1"/>
  <c r="Y515" i="1" s="1"/>
  <c r="CY515" i="1"/>
  <c r="X515" i="1" s="1"/>
  <c r="V111" i="1"/>
  <c r="F190" i="1"/>
  <c r="G587" i="6" s="1"/>
  <c r="F290" i="1"/>
  <c r="G943" i="6" s="1"/>
  <c r="V244" i="1"/>
  <c r="AK517" i="1" l="1"/>
  <c r="AZ1625" i="6"/>
  <c r="AL313" i="1"/>
  <c r="BA961" i="6"/>
  <c r="AN529" i="6"/>
  <c r="K529" i="6"/>
  <c r="I529" i="6" s="1"/>
  <c r="L131" i="6"/>
  <c r="L68" i="6"/>
  <c r="AL517" i="1"/>
  <c r="BA1625" i="6"/>
  <c r="AL79" i="1"/>
  <c r="BA179" i="6"/>
  <c r="AN356" i="6"/>
  <c r="K356" i="6"/>
  <c r="I356" i="6" s="1"/>
  <c r="GM254" i="1"/>
  <c r="GN254" i="1" s="1"/>
  <c r="GM247" i="1"/>
  <c r="GN247" i="1" s="1"/>
  <c r="AZ742" i="6"/>
  <c r="K913" i="6"/>
  <c r="I913" i="6" s="1"/>
  <c r="AN913" i="6"/>
  <c r="K1571" i="6"/>
  <c r="I1571" i="6" s="1"/>
  <c r="AN1571" i="6"/>
  <c r="L604" i="6"/>
  <c r="G16" i="2"/>
  <c r="G18" i="2" s="1"/>
  <c r="AK481" i="1"/>
  <c r="AZ1549" i="6"/>
  <c r="L67" i="6"/>
  <c r="L130" i="6"/>
  <c r="K814" i="6"/>
  <c r="I814" i="6" s="1"/>
  <c r="AN814" i="6"/>
  <c r="L1209" i="6"/>
  <c r="K1139" i="6"/>
  <c r="I1139" i="6" s="1"/>
  <c r="L931" i="6"/>
  <c r="L1496" i="6"/>
  <c r="K1240" i="6"/>
  <c r="I1240" i="6" s="1"/>
  <c r="AN1240" i="6"/>
  <c r="AN1527" i="6"/>
  <c r="K1527" i="6"/>
  <c r="I1527" i="6" s="1"/>
  <c r="L575" i="6"/>
  <c r="AN1337" i="6"/>
  <c r="K1337" i="6"/>
  <c r="I1337" i="6" s="1"/>
  <c r="L959" i="6"/>
  <c r="L1110" i="6"/>
  <c r="K86" i="6"/>
  <c r="I86" i="6" s="1"/>
  <c r="AN86" i="6"/>
  <c r="K856" i="6"/>
  <c r="I856" i="6" s="1"/>
  <c r="AN856" i="6"/>
  <c r="K557" i="6"/>
  <c r="I557" i="6" s="1"/>
  <c r="AN557" i="6"/>
  <c r="K113" i="6"/>
  <c r="I113" i="6" s="1"/>
  <c r="AN113" i="6"/>
  <c r="AL481" i="1"/>
  <c r="BA1549" i="6"/>
  <c r="GM202" i="1"/>
  <c r="GN202" i="1" s="1"/>
  <c r="AZ620" i="6"/>
  <c r="L618" i="6" s="1"/>
  <c r="AN1018" i="6"/>
  <c r="K1018" i="6"/>
  <c r="I1018" i="6" s="1"/>
  <c r="L489" i="6"/>
  <c r="L1860" i="6"/>
  <c r="GM208" i="1"/>
  <c r="GN208" i="1" s="1"/>
  <c r="BA679" i="6"/>
  <c r="L678" i="6" s="1"/>
  <c r="AN679" i="6" s="1"/>
  <c r="AN1391" i="6"/>
  <c r="K1391" i="6"/>
  <c r="I1391" i="6" s="1"/>
  <c r="AN287" i="6"/>
  <c r="K287" i="6"/>
  <c r="I287" i="6" s="1"/>
  <c r="K401" i="6"/>
  <c r="I401" i="6" s="1"/>
  <c r="AN401" i="6"/>
  <c r="AK393" i="1"/>
  <c r="AZ1270" i="6"/>
  <c r="AN727" i="6"/>
  <c r="K727" i="6"/>
  <c r="I727" i="6" s="1"/>
  <c r="L574" i="6"/>
  <c r="K799" i="6"/>
  <c r="I799" i="6" s="1"/>
  <c r="AN799" i="6"/>
  <c r="K212" i="6"/>
  <c r="I212" i="6" s="1"/>
  <c r="AN212" i="6"/>
  <c r="AL441" i="1"/>
  <c r="BA1371" i="6"/>
  <c r="AK79" i="1"/>
  <c r="AK72" i="1" s="1"/>
  <c r="AZ179" i="6"/>
  <c r="AL352" i="1"/>
  <c r="BA1172" i="6"/>
  <c r="K757" i="6"/>
  <c r="I757" i="6" s="1"/>
  <c r="AN757" i="6"/>
  <c r="L490" i="6"/>
  <c r="L1861" i="6"/>
  <c r="AN1413" i="6"/>
  <c r="K1413" i="6"/>
  <c r="I1413" i="6" s="1"/>
  <c r="K784" i="6"/>
  <c r="I784" i="6" s="1"/>
  <c r="AN784" i="6"/>
  <c r="GM256" i="1"/>
  <c r="GN256" i="1" s="1"/>
  <c r="AN662" i="6"/>
  <c r="K662" i="6"/>
  <c r="I662" i="6" s="1"/>
  <c r="L603" i="6"/>
  <c r="L696" i="6"/>
  <c r="AL393" i="1"/>
  <c r="BA1270" i="6"/>
  <c r="K274" i="6"/>
  <c r="I274" i="6" s="1"/>
  <c r="AN274" i="6"/>
  <c r="AN343" i="6"/>
  <c r="K343" i="6"/>
  <c r="I343" i="6" s="1"/>
  <c r="K166" i="6"/>
  <c r="I166" i="6" s="1"/>
  <c r="AN166" i="6"/>
  <c r="GM262" i="1"/>
  <c r="GN262" i="1" s="1"/>
  <c r="Q167" i="1"/>
  <c r="AL167" i="1"/>
  <c r="AL111" i="1" s="1"/>
  <c r="Q212" i="1"/>
  <c r="GM75" i="1"/>
  <c r="GN75" i="1" s="1"/>
  <c r="GM134" i="1"/>
  <c r="GN134" i="1" s="1"/>
  <c r="GM204" i="1"/>
  <c r="GN204" i="1" s="1"/>
  <c r="AK267" i="1"/>
  <c r="X267" i="1" s="1"/>
  <c r="GM431" i="1"/>
  <c r="GN431" i="1" s="1"/>
  <c r="AK167" i="1"/>
  <c r="AK111" i="1" s="1"/>
  <c r="AK313" i="1"/>
  <c r="AK299" i="1" s="1"/>
  <c r="GM349" i="1"/>
  <c r="GN349" i="1" s="1"/>
  <c r="GM35" i="1"/>
  <c r="GN35" i="1" s="1"/>
  <c r="Q267" i="1"/>
  <c r="F279" i="1" s="1"/>
  <c r="GM429" i="1"/>
  <c r="GN429" i="1" s="1"/>
  <c r="GM32" i="1"/>
  <c r="GN32" i="1" s="1"/>
  <c r="GM122" i="1"/>
  <c r="GN122" i="1" s="1"/>
  <c r="AL267" i="1"/>
  <c r="AL244" i="1" s="1"/>
  <c r="GM304" i="1"/>
  <c r="GN304" i="1" s="1"/>
  <c r="GM478" i="1"/>
  <c r="GO478" i="1" s="1"/>
  <c r="GM146" i="1"/>
  <c r="GN146" i="1" s="1"/>
  <c r="X79" i="1"/>
  <c r="AK384" i="1"/>
  <c r="X393" i="1"/>
  <c r="AK244" i="1"/>
  <c r="Y393" i="1"/>
  <c r="AL384" i="1"/>
  <c r="AE473" i="1"/>
  <c r="R481" i="1"/>
  <c r="AP18" i="1"/>
  <c r="F728" i="1"/>
  <c r="CF72" i="1"/>
  <c r="AW79" i="1"/>
  <c r="AL473" i="1"/>
  <c r="Y481" i="1"/>
  <c r="CE299" i="1"/>
  <c r="AV313" i="1"/>
  <c r="AL72" i="1"/>
  <c r="Y79" i="1"/>
  <c r="AK473" i="1"/>
  <c r="X481" i="1"/>
  <c r="CB473" i="1"/>
  <c r="AS481" i="1"/>
  <c r="O441" i="1"/>
  <c r="AB425" i="1"/>
  <c r="AZ22" i="1"/>
  <c r="AZ719" i="1"/>
  <c r="F693" i="1"/>
  <c r="P345" i="1"/>
  <c r="F355" i="1"/>
  <c r="AK352" i="1"/>
  <c r="Q26" i="1"/>
  <c r="F52" i="1"/>
  <c r="P40" i="1"/>
  <c r="AC26" i="1"/>
  <c r="CE40" i="1"/>
  <c r="CF40" i="1"/>
  <c r="CH40" i="1"/>
  <c r="CE72" i="1"/>
  <c r="AV79" i="1"/>
  <c r="R199" i="1"/>
  <c r="F226" i="1"/>
  <c r="F316" i="1"/>
  <c r="P299" i="1"/>
  <c r="AF244" i="1"/>
  <c r="S267" i="1"/>
  <c r="GM430" i="1"/>
  <c r="GO430" i="1" s="1"/>
  <c r="CC441" i="1" s="1"/>
  <c r="T22" i="1"/>
  <c r="F703" i="1"/>
  <c r="T719" i="1"/>
  <c r="AF425" i="1"/>
  <c r="S441" i="1"/>
  <c r="AK441" i="1"/>
  <c r="F559" i="1"/>
  <c r="O549" i="1"/>
  <c r="AS589" i="1"/>
  <c r="F633" i="1"/>
  <c r="AR589" i="1"/>
  <c r="F644" i="1"/>
  <c r="BD18" i="1"/>
  <c r="F744" i="1"/>
  <c r="Q425" i="1"/>
  <c r="F453" i="1"/>
  <c r="GM28" i="1"/>
  <c r="AB40" i="1"/>
  <c r="F531" i="1"/>
  <c r="R513" i="1"/>
  <c r="CF111" i="1"/>
  <c r="AW167" i="1"/>
  <c r="F407" i="1"/>
  <c r="R384" i="1"/>
  <c r="AB167" i="1"/>
  <c r="CE441" i="1"/>
  <c r="CF441" i="1"/>
  <c r="CH441" i="1"/>
  <c r="AC425" i="1"/>
  <c r="P441" i="1"/>
  <c r="AK212" i="1"/>
  <c r="CF481" i="1"/>
  <c r="CH481" i="1"/>
  <c r="P481" i="1"/>
  <c r="AC473" i="1"/>
  <c r="CE481" i="1"/>
  <c r="CH111" i="1"/>
  <c r="AY167" i="1"/>
  <c r="CH345" i="1"/>
  <c r="AY352" i="1"/>
  <c r="AF111" i="1"/>
  <c r="S167" i="1"/>
  <c r="AB267" i="1"/>
  <c r="AL212" i="1"/>
  <c r="R425" i="1"/>
  <c r="F455" i="1"/>
  <c r="GM476" i="1"/>
  <c r="AB481" i="1"/>
  <c r="CE111" i="1"/>
  <c r="AV167" i="1"/>
  <c r="AL345" i="1"/>
  <c r="Y352" i="1"/>
  <c r="GM515" i="1"/>
  <c r="AB517" i="1"/>
  <c r="GM248" i="1"/>
  <c r="GN248" i="1" s="1"/>
  <c r="GM165" i="1"/>
  <c r="GN165" i="1" s="1"/>
  <c r="AF199" i="1"/>
  <c r="S212" i="1"/>
  <c r="P111" i="1"/>
  <c r="F170" i="1"/>
  <c r="AF299" i="1"/>
  <c r="S313" i="1"/>
  <c r="F82" i="1"/>
  <c r="P72" i="1"/>
  <c r="AW352" i="1"/>
  <c r="CF345" i="1"/>
  <c r="GN113" i="1"/>
  <c r="P212" i="1"/>
  <c r="AC199" i="1"/>
  <c r="CH212" i="1"/>
  <c r="CE212" i="1"/>
  <c r="CF212" i="1"/>
  <c r="S481" i="1"/>
  <c r="AF473" i="1"/>
  <c r="U22" i="1"/>
  <c r="U719" i="1"/>
  <c r="F704" i="1"/>
  <c r="S40" i="1"/>
  <c r="AF26" i="1"/>
  <c r="F405" i="1"/>
  <c r="Q384" i="1"/>
  <c r="Q481" i="1"/>
  <c r="Q682" i="1" s="1"/>
  <c r="AD473" i="1"/>
  <c r="GN347" i="1"/>
  <c r="F54" i="1"/>
  <c r="R26" i="1"/>
  <c r="F91" i="1"/>
  <c r="Q72" i="1"/>
  <c r="P393" i="1"/>
  <c r="AC384" i="1"/>
  <c r="CE393" i="1"/>
  <c r="CF393" i="1"/>
  <c r="CH393" i="1"/>
  <c r="AV352" i="1"/>
  <c r="CE345" i="1"/>
  <c r="GM388" i="1"/>
  <c r="GN388" i="1" s="1"/>
  <c r="GN246" i="1"/>
  <c r="CH513" i="1"/>
  <c r="AY517" i="1"/>
  <c r="F575" i="1"/>
  <c r="AT549" i="1"/>
  <c r="X517" i="1"/>
  <c r="AK513" i="1"/>
  <c r="Y517" i="1"/>
  <c r="AL513" i="1"/>
  <c r="AX22" i="1"/>
  <c r="F689" i="1"/>
  <c r="AX719" i="1"/>
  <c r="Q299" i="1"/>
  <c r="F325" i="1"/>
  <c r="CA79" i="1"/>
  <c r="GN74" i="1"/>
  <c r="CB79" i="1" s="1"/>
  <c r="S345" i="1"/>
  <c r="F367" i="1"/>
  <c r="F529" i="1"/>
  <c r="Q513" i="1"/>
  <c r="AL40" i="1"/>
  <c r="Q111" i="1"/>
  <c r="F179" i="1"/>
  <c r="S72" i="1"/>
  <c r="F94" i="1"/>
  <c r="AL299" i="1"/>
  <c r="Y313" i="1"/>
  <c r="O393" i="1"/>
  <c r="AB384" i="1"/>
  <c r="R244" i="1"/>
  <c r="F281" i="1"/>
  <c r="W22" i="1"/>
  <c r="W719" i="1"/>
  <c r="F706" i="1"/>
  <c r="CH244" i="1"/>
  <c r="AY267" i="1"/>
  <c r="AR549" i="1"/>
  <c r="F585" i="1"/>
  <c r="O79" i="1"/>
  <c r="AB72" i="1"/>
  <c r="AK40" i="1"/>
  <c r="R111" i="1"/>
  <c r="F181" i="1"/>
  <c r="GM161" i="1"/>
  <c r="GO161" i="1" s="1"/>
  <c r="CC167" i="1" s="1"/>
  <c r="GN386" i="1"/>
  <c r="GM249" i="1"/>
  <c r="GN249" i="1" s="1"/>
  <c r="CH299" i="1"/>
  <c r="AY313" i="1"/>
  <c r="Q199" i="1"/>
  <c r="F224" i="1"/>
  <c r="R299" i="1"/>
  <c r="F327" i="1"/>
  <c r="AB345" i="1"/>
  <c r="O352" i="1"/>
  <c r="AL425" i="1"/>
  <c r="Y441" i="1"/>
  <c r="P513" i="1"/>
  <c r="F520" i="1"/>
  <c r="CF513" i="1"/>
  <c r="AW517" i="1"/>
  <c r="CE513" i="1"/>
  <c r="AV517" i="1"/>
  <c r="P244" i="1"/>
  <c r="F270" i="1"/>
  <c r="BA22" i="1"/>
  <c r="BA719" i="1"/>
  <c r="F702" i="1"/>
  <c r="H16" i="2" s="1"/>
  <c r="H18" i="2" s="1"/>
  <c r="AW267" i="1"/>
  <c r="CF244" i="1"/>
  <c r="CE244" i="1"/>
  <c r="AV267" i="1"/>
  <c r="AF513" i="1"/>
  <c r="S517" i="1"/>
  <c r="S393" i="1"/>
  <c r="AF384" i="1"/>
  <c r="GM301" i="1"/>
  <c r="AB313" i="1"/>
  <c r="GN427" i="1"/>
  <c r="V26" i="1"/>
  <c r="F63" i="1"/>
  <c r="G143" i="6" s="1"/>
  <c r="V682" i="1"/>
  <c r="GM201" i="1"/>
  <c r="AB212" i="1"/>
  <c r="CF299" i="1"/>
  <c r="AW313" i="1"/>
  <c r="CH72" i="1"/>
  <c r="AY79" i="1"/>
  <c r="L1843" i="6" l="1"/>
  <c r="L1909" i="6"/>
  <c r="L582" i="6"/>
  <c r="L138" i="6"/>
  <c r="Y167" i="1"/>
  <c r="K620" i="6"/>
  <c r="I620" i="6" s="1"/>
  <c r="AN620" i="6"/>
  <c r="L1589" i="6"/>
  <c r="L1548" i="6"/>
  <c r="L697" i="6"/>
  <c r="L704" i="6" s="1"/>
  <c r="L178" i="6"/>
  <c r="L230" i="6"/>
  <c r="K679" i="6"/>
  <c r="I679" i="6" s="1"/>
  <c r="L960" i="6"/>
  <c r="AN961" i="6" s="1"/>
  <c r="L1111" i="6"/>
  <c r="L1118" i="6" s="1"/>
  <c r="AN605" i="6"/>
  <c r="K605" i="6"/>
  <c r="I605" i="6" s="1"/>
  <c r="L1171" i="6"/>
  <c r="L1210" i="6"/>
  <c r="L1217" i="6" s="1"/>
  <c r="L1370" i="6"/>
  <c r="L1497" i="6"/>
  <c r="L1504" i="6" s="1"/>
  <c r="K491" i="6"/>
  <c r="I491" i="6" s="1"/>
  <c r="AN491" i="6"/>
  <c r="L1841" i="6"/>
  <c r="X313" i="1"/>
  <c r="L1269" i="6"/>
  <c r="L1307" i="6"/>
  <c r="L1268" i="6"/>
  <c r="L1306" i="6"/>
  <c r="L1314" i="6" s="1"/>
  <c r="K69" i="6"/>
  <c r="I69" i="6" s="1"/>
  <c r="AN69" i="6"/>
  <c r="L1643" i="6"/>
  <c r="L1624" i="6"/>
  <c r="L1642" i="6"/>
  <c r="L1623" i="6"/>
  <c r="G1919" i="6"/>
  <c r="L177" i="6"/>
  <c r="L229" i="6"/>
  <c r="L237" i="6" s="1"/>
  <c r="L1840" i="6"/>
  <c r="L1547" i="6"/>
  <c r="L1588" i="6"/>
  <c r="L740" i="6"/>
  <c r="L930" i="6"/>
  <c r="L938" i="6" s="1"/>
  <c r="L1910" i="6"/>
  <c r="X167" i="1"/>
  <c r="Y267" i="1"/>
  <c r="Q244" i="1"/>
  <c r="CB441" i="1"/>
  <c r="CA441" i="1"/>
  <c r="CA352" i="1"/>
  <c r="CB352" i="1"/>
  <c r="CB345" i="1" s="1"/>
  <c r="CB167" i="1"/>
  <c r="CA267" i="1"/>
  <c r="CB267" i="1"/>
  <c r="Q22" i="1"/>
  <c r="Q719" i="1"/>
  <c r="F694" i="1"/>
  <c r="AY481" i="1"/>
  <c r="CH473" i="1"/>
  <c r="Y384" i="1"/>
  <c r="F420" i="1"/>
  <c r="F495" i="1"/>
  <c r="R473" i="1"/>
  <c r="Y111" i="1"/>
  <c r="F194" i="1"/>
  <c r="F275" i="1"/>
  <c r="AY244" i="1"/>
  <c r="O167" i="1"/>
  <c r="AB111" i="1"/>
  <c r="CE26" i="1"/>
  <c r="AV40" i="1"/>
  <c r="X473" i="1"/>
  <c r="F507" i="1"/>
  <c r="AL26" i="1"/>
  <c r="Y40" i="1"/>
  <c r="AZ18" i="1"/>
  <c r="F730" i="1"/>
  <c r="AK199" i="1"/>
  <c r="X212" i="1"/>
  <c r="F87" i="1"/>
  <c r="AY72" i="1"/>
  <c r="CH425" i="1"/>
  <c r="AY441" i="1"/>
  <c r="AW244" i="1"/>
  <c r="F273" i="1"/>
  <c r="AK425" i="1"/>
  <c r="X441" i="1"/>
  <c r="F293" i="1"/>
  <c r="X244" i="1"/>
  <c r="F468" i="1"/>
  <c r="Y425" i="1"/>
  <c r="X299" i="1"/>
  <c r="F339" i="1"/>
  <c r="S299" i="1"/>
  <c r="F328" i="1"/>
  <c r="F357" i="1"/>
  <c r="AV345" i="1"/>
  <c r="CF425" i="1"/>
  <c r="AW441" i="1"/>
  <c r="AV441" i="1"/>
  <c r="CE425" i="1"/>
  <c r="S425" i="1"/>
  <c r="F456" i="1"/>
  <c r="F43" i="1"/>
  <c r="P26" i="1"/>
  <c r="P682" i="1"/>
  <c r="Y72" i="1"/>
  <c r="F106" i="1"/>
  <c r="X384" i="1"/>
  <c r="F419" i="1"/>
  <c r="CA244" i="1"/>
  <c r="AR267" i="1"/>
  <c r="CA72" i="1"/>
  <c r="AR79" i="1"/>
  <c r="CF26" i="1"/>
  <c r="AW40" i="1"/>
  <c r="CA212" i="1"/>
  <c r="GN201" i="1"/>
  <c r="CB212" i="1" s="1"/>
  <c r="CE384" i="1"/>
  <c r="AV393" i="1"/>
  <c r="F395" i="1"/>
  <c r="O384" i="1"/>
  <c r="F396" i="1"/>
  <c r="P384" i="1"/>
  <c r="S473" i="1"/>
  <c r="F496" i="1"/>
  <c r="AW111" i="1"/>
  <c r="F173" i="1"/>
  <c r="AS267" i="1"/>
  <c r="CB244" i="1"/>
  <c r="P425" i="1"/>
  <c r="F444" i="1"/>
  <c r="AV72" i="1"/>
  <c r="F84" i="1"/>
  <c r="W18" i="1"/>
  <c r="F743" i="1"/>
  <c r="V22" i="1"/>
  <c r="V719" i="1"/>
  <c r="F705" i="1"/>
  <c r="Y299" i="1"/>
  <c r="F340" i="1"/>
  <c r="AW212" i="1"/>
  <c r="CF199" i="1"/>
  <c r="T18" i="1"/>
  <c r="F740" i="1"/>
  <c r="F318" i="1"/>
  <c r="AV299" i="1"/>
  <c r="X72" i="1"/>
  <c r="F105" i="1"/>
  <c r="AB473" i="1"/>
  <c r="O481" i="1"/>
  <c r="F493" i="1"/>
  <c r="Q473" i="1"/>
  <c r="BA18" i="1"/>
  <c r="F739" i="1"/>
  <c r="S199" i="1"/>
  <c r="F227" i="1"/>
  <c r="F544" i="1"/>
  <c r="Y513" i="1"/>
  <c r="CE199" i="1"/>
  <c r="AV212" i="1"/>
  <c r="AB513" i="1"/>
  <c r="O517" i="1"/>
  <c r="AY111" i="1"/>
  <c r="F175" i="1"/>
  <c r="F81" i="1"/>
  <c r="O72" i="1"/>
  <c r="GO476" i="1"/>
  <c r="CC481" i="1" s="1"/>
  <c r="CA481" i="1"/>
  <c r="AV244" i="1"/>
  <c r="F272" i="1"/>
  <c r="AB244" i="1"/>
  <c r="O267" i="1"/>
  <c r="S111" i="1"/>
  <c r="F182" i="1"/>
  <c r="AY299" i="1"/>
  <c r="F321" i="1"/>
  <c r="U18" i="1"/>
  <c r="F741" i="1"/>
  <c r="AX18" i="1"/>
  <c r="F726" i="1"/>
  <c r="CA393" i="1"/>
  <c r="AV513" i="1"/>
  <c r="F522" i="1"/>
  <c r="AR441" i="1"/>
  <c r="CA425" i="1"/>
  <c r="AW513" i="1"/>
  <c r="F523" i="1"/>
  <c r="R682" i="1"/>
  <c r="AY212" i="1"/>
  <c r="CH199" i="1"/>
  <c r="CA517" i="1"/>
  <c r="GN515" i="1"/>
  <c r="CB517" i="1" s="1"/>
  <c r="AK345" i="1"/>
  <c r="X352" i="1"/>
  <c r="Y473" i="1"/>
  <c r="F508" i="1"/>
  <c r="X111" i="1"/>
  <c r="F193" i="1"/>
  <c r="F525" i="1"/>
  <c r="AY513" i="1"/>
  <c r="AW481" i="1"/>
  <c r="CF473" i="1"/>
  <c r="O345" i="1"/>
  <c r="F354" i="1"/>
  <c r="CB72" i="1"/>
  <c r="AS79" i="1"/>
  <c r="AW299" i="1"/>
  <c r="F319" i="1"/>
  <c r="AS473" i="1"/>
  <c r="F498" i="1"/>
  <c r="AB199" i="1"/>
  <c r="O212" i="1"/>
  <c r="CF384" i="1"/>
  <c r="AW393" i="1"/>
  <c r="AS441" i="1"/>
  <c r="CB425" i="1"/>
  <c r="O313" i="1"/>
  <c r="AB299" i="1"/>
  <c r="F543" i="1"/>
  <c r="X513" i="1"/>
  <c r="Y345" i="1"/>
  <c r="F379" i="1"/>
  <c r="AV481" i="1"/>
  <c r="CE473" i="1"/>
  <c r="AB26" i="1"/>
  <c r="O40" i="1"/>
  <c r="AT441" i="1"/>
  <c r="CC425" i="1"/>
  <c r="F408" i="1"/>
  <c r="S384" i="1"/>
  <c r="O425" i="1"/>
  <c r="F443" i="1"/>
  <c r="F55" i="1"/>
  <c r="S26" i="1"/>
  <c r="S682" i="1"/>
  <c r="AY393" i="1"/>
  <c r="CH384" i="1"/>
  <c r="CC111" i="1"/>
  <c r="AT167" i="1"/>
  <c r="GN301" i="1"/>
  <c r="CB313" i="1" s="1"/>
  <c r="CA313" i="1"/>
  <c r="X40" i="1"/>
  <c r="AK26" i="1"/>
  <c r="P199" i="1"/>
  <c r="F215" i="1"/>
  <c r="CA40" i="1"/>
  <c r="GN28" i="1"/>
  <c r="CB40" i="1" s="1"/>
  <c r="F282" i="1"/>
  <c r="S244" i="1"/>
  <c r="F85" i="1"/>
  <c r="AW72" i="1"/>
  <c r="Y244" i="1"/>
  <c r="F294" i="1"/>
  <c r="CB111" i="1"/>
  <c r="AS167" i="1"/>
  <c r="F532" i="1"/>
  <c r="S513" i="1"/>
  <c r="AW345" i="1"/>
  <c r="F358" i="1"/>
  <c r="AL199" i="1"/>
  <c r="Y212" i="1"/>
  <c r="CH26" i="1"/>
  <c r="AY40" i="1"/>
  <c r="AY345" i="1"/>
  <c r="F360" i="1"/>
  <c r="CB393" i="1"/>
  <c r="CA345" i="1"/>
  <c r="AR352" i="1"/>
  <c r="CA167" i="1"/>
  <c r="AV111" i="1"/>
  <c r="F172" i="1"/>
  <c r="P473" i="1"/>
  <c r="F484" i="1"/>
  <c r="L1823" i="6" l="1"/>
  <c r="L1892" i="6" s="1"/>
  <c r="L1596" i="6"/>
  <c r="K961" i="6"/>
  <c r="I961" i="6" s="1"/>
  <c r="AN1172" i="6"/>
  <c r="K1172" i="6"/>
  <c r="I1172" i="6" s="1"/>
  <c r="G1920" i="6"/>
  <c r="AN1549" i="6"/>
  <c r="K1549" i="6"/>
  <c r="I1549" i="6" s="1"/>
  <c r="AN1625" i="6"/>
  <c r="K1625" i="6"/>
  <c r="I1625" i="6" s="1"/>
  <c r="AN1270" i="6"/>
  <c r="K1270" i="6"/>
  <c r="I1270" i="6" s="1"/>
  <c r="AN1371" i="6"/>
  <c r="K1371" i="6"/>
  <c r="I1371" i="6" s="1"/>
  <c r="AS352" i="1"/>
  <c r="K742" i="6"/>
  <c r="I742" i="6" s="1"/>
  <c r="AN742" i="6"/>
  <c r="K179" i="6"/>
  <c r="I179" i="6" s="1"/>
  <c r="AN179" i="6"/>
  <c r="L1650" i="6"/>
  <c r="P22" i="1"/>
  <c r="P719" i="1"/>
  <c r="F685" i="1"/>
  <c r="O199" i="1"/>
  <c r="F214" i="1"/>
  <c r="O111" i="1"/>
  <c r="F169" i="1"/>
  <c r="AR517" i="1"/>
  <c r="CA513" i="1"/>
  <c r="F46" i="1"/>
  <c r="AW26" i="1"/>
  <c r="AW682" i="1"/>
  <c r="AS517" i="1"/>
  <c r="CB513" i="1"/>
  <c r="F459" i="1"/>
  <c r="AT425" i="1"/>
  <c r="AV425" i="1"/>
  <c r="F446" i="1"/>
  <c r="CA473" i="1"/>
  <c r="AR481" i="1"/>
  <c r="CB384" i="1"/>
  <c r="AS393" i="1"/>
  <c r="X425" i="1"/>
  <c r="F467" i="1"/>
  <c r="CB199" i="1"/>
  <c r="AS212" i="1"/>
  <c r="AT481" i="1"/>
  <c r="CC473" i="1"/>
  <c r="AS345" i="1"/>
  <c r="F369" i="1"/>
  <c r="V18" i="1"/>
  <c r="F742" i="1"/>
  <c r="F269" i="1"/>
  <c r="O244" i="1"/>
  <c r="R22" i="1"/>
  <c r="R719" i="1"/>
  <c r="F696" i="1"/>
  <c r="AW425" i="1"/>
  <c r="F447" i="1"/>
  <c r="F486" i="1"/>
  <c r="AV473" i="1"/>
  <c r="AW199" i="1"/>
  <c r="F218" i="1"/>
  <c r="CA26" i="1"/>
  <c r="AR40" i="1"/>
  <c r="CA199" i="1"/>
  <c r="AR212" i="1"/>
  <c r="AT111" i="1"/>
  <c r="F185" i="1"/>
  <c r="AT682" i="1"/>
  <c r="AW473" i="1"/>
  <c r="F487" i="1"/>
  <c r="F284" i="1"/>
  <c r="AS244" i="1"/>
  <c r="Y26" i="1"/>
  <c r="F67" i="1"/>
  <c r="Y682" i="1"/>
  <c r="O26" i="1"/>
  <c r="F42" i="1"/>
  <c r="O682" i="1"/>
  <c r="AY425" i="1"/>
  <c r="F449" i="1"/>
  <c r="CA299" i="1"/>
  <c r="AR313" i="1"/>
  <c r="F483" i="1"/>
  <c r="O473" i="1"/>
  <c r="AS111" i="1"/>
  <c r="F184" i="1"/>
  <c r="AY384" i="1"/>
  <c r="F401" i="1"/>
  <c r="S22" i="1"/>
  <c r="S719" i="1"/>
  <c r="F697" i="1"/>
  <c r="F315" i="1"/>
  <c r="O299" i="1"/>
  <c r="CA384" i="1"/>
  <c r="AR393" i="1"/>
  <c r="F489" i="1"/>
  <c r="AY473" i="1"/>
  <c r="F398" i="1"/>
  <c r="AV384" i="1"/>
  <c r="CB299" i="1"/>
  <c r="AS313" i="1"/>
  <c r="O513" i="1"/>
  <c r="F519" i="1"/>
  <c r="X345" i="1"/>
  <c r="F378" i="1"/>
  <c r="F48" i="1"/>
  <c r="AY26" i="1"/>
  <c r="AY682" i="1"/>
  <c r="AY199" i="1"/>
  <c r="F220" i="1"/>
  <c r="F96" i="1"/>
  <c r="AS72" i="1"/>
  <c r="AR72" i="1"/>
  <c r="F107" i="1"/>
  <c r="F469" i="1"/>
  <c r="AR425" i="1"/>
  <c r="F295" i="1"/>
  <c r="AR244" i="1"/>
  <c r="F458" i="1"/>
  <c r="AS425" i="1"/>
  <c r="Q18" i="1"/>
  <c r="F731" i="1"/>
  <c r="CB26" i="1"/>
  <c r="AS40" i="1"/>
  <c r="Y199" i="1"/>
  <c r="F239" i="1"/>
  <c r="X26" i="1"/>
  <c r="F66" i="1"/>
  <c r="X682" i="1"/>
  <c r="F238" i="1"/>
  <c r="X199" i="1"/>
  <c r="CA111" i="1"/>
  <c r="AR167" i="1"/>
  <c r="F380" i="1"/>
  <c r="AR345" i="1"/>
  <c r="F399" i="1"/>
  <c r="AW384" i="1"/>
  <c r="F217" i="1"/>
  <c r="AV199" i="1"/>
  <c r="F45" i="1"/>
  <c r="AV26" i="1"/>
  <c r="AV682" i="1"/>
  <c r="AY22" i="1" l="1"/>
  <c r="AY719" i="1"/>
  <c r="F690" i="1"/>
  <c r="S18" i="1"/>
  <c r="F734" i="1"/>
  <c r="AR199" i="1"/>
  <c r="F240" i="1"/>
  <c r="F545" i="1"/>
  <c r="AR513" i="1"/>
  <c r="R18" i="1"/>
  <c r="F733" i="1"/>
  <c r="AS26" i="1"/>
  <c r="F57" i="1"/>
  <c r="AS682" i="1"/>
  <c r="AW22" i="1"/>
  <c r="F688" i="1"/>
  <c r="F711" i="1" s="1"/>
  <c r="F713" i="1" s="1"/>
  <c r="F715" i="1" s="1"/>
  <c r="AW719" i="1"/>
  <c r="AR111" i="1"/>
  <c r="F195" i="1"/>
  <c r="AT22" i="1"/>
  <c r="AT719" i="1"/>
  <c r="F700" i="1"/>
  <c r="AR299" i="1"/>
  <c r="F341" i="1"/>
  <c r="AT473" i="1"/>
  <c r="F499" i="1"/>
  <c r="F229" i="1"/>
  <c r="AS199" i="1"/>
  <c r="AR384" i="1"/>
  <c r="F421" i="1"/>
  <c r="F410" i="1"/>
  <c r="AS384" i="1"/>
  <c r="Y22" i="1"/>
  <c r="F709" i="1"/>
  <c r="Y719" i="1"/>
  <c r="AR473" i="1"/>
  <c r="F509" i="1"/>
  <c r="P18" i="1"/>
  <c r="F722" i="1"/>
  <c r="AV22" i="1"/>
  <c r="AV719" i="1"/>
  <c r="F687" i="1"/>
  <c r="AS513" i="1"/>
  <c r="F534" i="1"/>
  <c r="AS299" i="1"/>
  <c r="F330" i="1"/>
  <c r="AR26" i="1"/>
  <c r="F68" i="1"/>
  <c r="AR682" i="1"/>
  <c r="O22" i="1"/>
  <c r="O719" i="1"/>
  <c r="F684" i="1"/>
  <c r="X22" i="1"/>
  <c r="F708" i="1"/>
  <c r="F714" i="1" s="1"/>
  <c r="F717" i="1" s="1"/>
  <c r="X719" i="1"/>
  <c r="J16" i="2"/>
  <c r="J18" i="2" s="1"/>
  <c r="F16" i="2" l="1"/>
  <c r="F18" i="2" s="1"/>
  <c r="Y18" i="1"/>
  <c r="F746" i="1"/>
  <c r="AR22" i="1"/>
  <c r="AR719" i="1"/>
  <c r="F710" i="1"/>
  <c r="AV18" i="1"/>
  <c r="F724" i="1"/>
  <c r="AT18" i="1"/>
  <c r="F737" i="1"/>
  <c r="AW18" i="1"/>
  <c r="F725" i="1"/>
  <c r="O18" i="1"/>
  <c r="F721" i="1"/>
  <c r="AY18" i="1"/>
  <c r="F727" i="1"/>
  <c r="AS22" i="1"/>
  <c r="F699" i="1"/>
  <c r="AS719" i="1"/>
  <c r="X18" i="1"/>
  <c r="F745" i="1"/>
  <c r="E16" i="2" l="1"/>
  <c r="I16" i="2"/>
  <c r="I18" i="2" s="1"/>
  <c r="E18" i="2"/>
  <c r="AR18" i="1"/>
  <c r="F747" i="1"/>
  <c r="AS18" i="1"/>
  <c r="F736" i="1"/>
</calcChain>
</file>

<file path=xl/sharedStrings.xml><?xml version="1.0" encoding="utf-8"?>
<sst xmlns="http://schemas.openxmlformats.org/spreadsheetml/2006/main" count="20477" uniqueCount="987">
  <si>
    <t>Smeta.RU (Terminal)  (495) 974-1589</t>
  </si>
  <si>
    <t>_PS_</t>
  </si>
  <si>
    <t>Smeta.RU (Terminal)</t>
  </si>
  <si>
    <t/>
  </si>
  <si>
    <t>Новый объект_(Копия)_(Копия)_(Копия)_(Копия)_(Копия)_(Копия)</t>
  </si>
  <si>
    <t>18. ВЛ-0,4 кВ от ЗТП-501 Фид.1 г.Талдом, ул.Победы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</si>
  <si>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</si>
  <si>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</si>
  <si>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</si>
  <si>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</si>
  <si>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</si>
  <si>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</si>
  <si>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</si>
  <si>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</si>
  <si>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</si>
  <si>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</si>
  <si>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Подвеска магистрального провода схемы временного эл/снабжения потребителей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</si>
  <si>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</si>
  <si>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</si>
  <si>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</si>
  <si>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</si>
  <si>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</si>
  <si>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*0</t>
  </si>
  <si>
    <t>)*1,20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</si>
  <si>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</si>
  <si>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</si>
  <si>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</si>
  <si>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</si>
  <si>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</si>
  <si>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</si>
  <si>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</si>
  <si>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1,1</t>
  </si>
  <si>
    <t>20.1.01.01</t>
  </si>
  <si>
    <t>Комплект линейной арматуры для крепления СИП-2 на опоре ВЛИ</t>
  </si>
  <si>
    <t>ШТ</t>
  </si>
  <si>
    <t>Поправка: 421/пр_2020_прил.10_т.5_п.4_гр.3  Поправка: 421/пр_2020_прил.10_т.5_п.9.1_гр.3</t>
  </si>
  <si>
    <t>1,2</t>
  </si>
  <si>
    <t>20.1.01.11</t>
  </si>
  <si>
    <t>Комплект линейной арматуры для устройства заземлений на опорах ВЛИ</t>
  </si>
  <si>
    <t>1,3</t>
  </si>
  <si>
    <t>21.2.01.01</t>
  </si>
  <si>
    <t>Провода самонесущие изолированные для ВЛИ</t>
  </si>
  <si>
    <t>2</t>
  </si>
  <si>
    <t>33-04-017-03</t>
  </si>
  <si>
    <t>При изменении количества опор на 1 км ВЛИ добавлять или исключать: к норме 33-04-017-01 (1,04*32=33, 33-31=2)</t>
  </si>
  <si>
    <t>ГЭСН-2022 доп.9, 33-04-017-03, приказ Минстроя России от 16.02.2024 г. № 102/пр</t>
  </si>
  <si>
    <t>2,1</t>
  </si>
  <si>
    <t>2,2</t>
  </si>
  <si>
    <t>3</t>
  </si>
  <si>
    <t>)*0</t>
  </si>
  <si>
    <t>)*1,20)*1,25</t>
  </si>
  <si>
    <t>)*1,20)*1,15</t>
  </si>
  <si>
    <t>)*0,85</t>
  </si>
  <si>
    <t>Поправка: 421/пр_2020_прил.10_т.5_п.4_гр.3    Поправка: 421/пр_2020_п.58_пп.б</t>
  </si>
  <si>
    <t>3,1</t>
  </si>
  <si>
    <t>3,2</t>
  </si>
  <si>
    <t>3,3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</si>
  <si>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</si>
  <si>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</si>
  <si>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</si>
  <si>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</si>
  <si>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</si>
  <si>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</si>
  <si>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</si>
  <si>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</si>
  <si>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</si>
  <si>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</si>
  <si>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</si>
  <si>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</si>
  <si>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</si>
  <si>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</si>
  <si>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</si>
  <si>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</si>
  <si>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</si>
  <si>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</si>
  <si>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</si>
  <si>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</si>
  <si>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</si>
  <si>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</si>
  <si>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</si>
  <si>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</si>
  <si>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</si>
  <si>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</si>
  <si>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</si>
  <si>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</si>
  <si>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</si>
  <si>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</si>
  <si>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</si>
  <si>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</si>
  <si>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</si>
  <si>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</si>
  <si>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</si>
  <si>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</si>
  <si>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</si>
  <si>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</si>
  <si>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</si>
  <si>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</si>
  <si>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</si>
  <si>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</si>
  <si>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</si>
  <si>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</si>
  <si>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</si>
  <si>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</si>
  <si>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</si>
  <si>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</si>
  <si>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</si>
  <si>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</si>
  <si>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</si>
  <si>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</si>
  <si>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</si>
  <si>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</si>
  <si>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Смена провода ответвлений</t>
  </si>
  <si>
    <t>4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</si>
  <si>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</si>
  <si>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</si>
  <si>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</si>
  <si>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</si>
  <si>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5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</si>
  <si>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</si>
  <si>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</si>
  <si>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</si>
  <si>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6</t>
  </si>
  <si>
    <t>7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</si>
  <si>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</si>
  <si>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</si>
  <si>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</si>
  <si>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Установка опор (замена дефектных опор)</t>
  </si>
  <si>
    <t>8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</si>
  <si>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</si>
  <si>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</si>
  <si>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</si>
  <si>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8,1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</si>
  <si>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</si>
  <si>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</si>
  <si>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</si>
  <si>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</si>
  <si>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Поправка: 421/пр_2020_прил.10_т.5_п.9.1_гр.3  Поправка: 421/пр_2020_прил.10_т.5_п.4_гр.3</t>
  </si>
  <si>
    <t>8,2</t>
  </si>
  <si>
    <t>05.1.02.07</t>
  </si>
  <si>
    <t>Стойка железобетонная вибрированная для опор</t>
  </si>
  <si>
    <t>8,3</t>
  </si>
  <si>
    <t>07.2.02.05</t>
  </si>
  <si>
    <t>Траверсы стальные</t>
  </si>
  <si>
    <t>т</t>
  </si>
  <si>
    <t>8,4</t>
  </si>
  <si>
    <t>07.2.07.13</t>
  </si>
  <si>
    <t>Хомуты стальные</t>
  </si>
  <si>
    <t>8,5</t>
  </si>
  <si>
    <t>08.3.04.02</t>
  </si>
  <si>
    <t>Сталь стержневая диаметром до 10 мм</t>
  </si>
  <si>
    <t>8,6</t>
  </si>
  <si>
    <t>22.2.01.04</t>
  </si>
  <si>
    <t>Изоляторы штыревые</t>
  </si>
  <si>
    <t>8,7</t>
  </si>
  <si>
    <t>22.2.02.21</t>
  </si>
  <si>
    <t>Штыри</t>
  </si>
  <si>
    <t>8,8</t>
  </si>
  <si>
    <t>22.2.02.23</t>
  </si>
  <si>
    <t>Металлические плакаты</t>
  </si>
  <si>
    <t>9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</si>
  <si>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</si>
  <si>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</si>
  <si>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</si>
  <si>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10</t>
  </si>
  <si>
    <t>Поправка: 421/пр_2020_прил.10_т.5_п.4_гр.3    Поправка: Прил.33.4, п.3. 6.</t>
  </si>
  <si>
    <t>11</t>
  </si>
  <si>
    <t>(прим-но без траверс)</t>
  </si>
  <si>
    <t>)*1,20)*0,84</t>
  </si>
  <si>
    <t>Поправка: 421/пр_2020_прил.10_т.5_п.4_гр.3    Поправка: Прил.33.4, п.3. 4.1</t>
  </si>
  <si>
    <t>11,1</t>
  </si>
  <si>
    <t>11,2</t>
  </si>
  <si>
    <t>11,3</t>
  </si>
  <si>
    <t>11,4</t>
  </si>
  <si>
    <t>11,5</t>
  </si>
  <si>
    <t>11,6</t>
  </si>
  <si>
    <t>11,7</t>
  </si>
  <si>
    <t>11,8</t>
  </si>
  <si>
    <t>12</t>
  </si>
  <si>
    <t>13</t>
  </si>
  <si>
    <t>)*1,25)*1,20</t>
  </si>
  <si>
    <t>Поправка: Прил.33.4, п.3. 6.  Поправка: 421/пр_2020_прил.10_т.5_п.4_гр.3</t>
  </si>
  <si>
    <t>14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</si>
  <si>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</si>
  <si>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</si>
  <si>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</si>
  <si>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)*1,20)*0,92</t>
  </si>
  <si>
    <t>Поправка: 421/пр_2020_прил.10_т.5_п.4_гр.3    Поправка: Прил.33.4, п.3. 4.2</t>
  </si>
  <si>
    <t>14,1</t>
  </si>
  <si>
    <t>14,2</t>
  </si>
  <si>
    <t>14,3</t>
  </si>
  <si>
    <t>14,4</t>
  </si>
  <si>
    <t>14,5</t>
  </si>
  <si>
    <t>14,6</t>
  </si>
  <si>
    <t>14,7</t>
  </si>
  <si>
    <t>22.2.02.07</t>
  </si>
  <si>
    <t>Детали крепления стальные</t>
  </si>
  <si>
    <t>14,8</t>
  </si>
  <si>
    <t>22.2.02.09</t>
  </si>
  <si>
    <t>14,9</t>
  </si>
  <si>
    <t>14,10</t>
  </si>
  <si>
    <t>15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</si>
  <si>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</si>
  <si>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</si>
  <si>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</si>
  <si>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16</t>
  </si>
  <si>
    <t>17</t>
  </si>
  <si>
    <t>17,1</t>
  </si>
  <si>
    <t>17,2</t>
  </si>
  <si>
    <t>17,3</t>
  </si>
  <si>
    <t>17,4</t>
  </si>
  <si>
    <t>17,5</t>
  </si>
  <si>
    <t>17,6</t>
  </si>
  <si>
    <t>17,7</t>
  </si>
  <si>
    <t>17,8</t>
  </si>
  <si>
    <t>17,9</t>
  </si>
  <si>
    <t>17,10</t>
  </si>
  <si>
    <t>18</t>
  </si>
  <si>
    <t>19</t>
  </si>
  <si>
    <t>20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</si>
  <si>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</si>
  <si>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</si>
  <si>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</si>
  <si>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</si>
  <si>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</si>
  <si>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</si>
  <si>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421/пр_2020_прил.10_т.5_п.4_гр.4  Поправка: 421/пр_2020_прил.10_т.5_п.9.1_гр.4</t>
  </si>
  <si>
    <t>Пр/812-049.3-1</t>
  </si>
  <si>
    <t>Пр/774-049.3</t>
  </si>
  <si>
    <t>21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</si>
  <si>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</si>
  <si>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</si>
  <si>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</si>
  <si>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22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</si>
  <si>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</si>
  <si>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</si>
  <si>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</si>
  <si>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23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</si>
  <si>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</si>
  <si>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</si>
  <si>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</si>
  <si>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24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</si>
  <si>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</si>
  <si>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</si>
  <si>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</si>
  <si>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Демонтаж и монтаж провода схем временного и постоянного электроснабжения потребителя</t>
  </si>
  <si>
    <t>25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</si>
  <si>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</si>
  <si>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</si>
  <si>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</si>
  <si>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26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</si>
  <si>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</si>
  <si>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</si>
  <si>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</si>
  <si>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27</t>
  </si>
  <si>
    <t>28</t>
  </si>
  <si>
    <t>28,1</t>
  </si>
  <si>
    <t>28,2</t>
  </si>
  <si>
    <t>28,3</t>
  </si>
  <si>
    <t>29</t>
  </si>
  <si>
    <t>29,1</t>
  </si>
  <si>
    <t>29,2</t>
  </si>
  <si>
    <t>Подвеска существующего провода (снятие и устройство при замене опор)</t>
  </si>
  <si>
    <t>30</t>
  </si>
  <si>
    <t>31</t>
  </si>
  <si>
    <t>32</t>
  </si>
  <si>
    <t>33</t>
  </si>
  <si>
    <t>33,1</t>
  </si>
  <si>
    <t>33,2</t>
  </si>
  <si>
    <t>33,3</t>
  </si>
  <si>
    <t>34</t>
  </si>
  <si>
    <t>35</t>
  </si>
  <si>
    <t>36</t>
  </si>
  <si>
    <t>37</t>
  </si>
  <si>
    <t>37,1</t>
  </si>
  <si>
    <t>37,2</t>
  </si>
  <si>
    <t>37,3</t>
  </si>
  <si>
    <t>38</t>
  </si>
  <si>
    <t>39</t>
  </si>
  <si>
    <t>40</t>
  </si>
  <si>
    <t>40,1</t>
  </si>
  <si>
    <t>40,2</t>
  </si>
  <si>
    <t>40,3</t>
  </si>
  <si>
    <t>Подвеска существующего провода освещения (снятие и устройство при замене опор)</t>
  </si>
  <si>
    <t>41</t>
  </si>
  <si>
    <t>42</t>
  </si>
  <si>
    <t>43</t>
  </si>
  <si>
    <t>44</t>
  </si>
  <si>
    <t>44,1</t>
  </si>
  <si>
    <t>44,2</t>
  </si>
  <si>
    <t>44,3</t>
  </si>
  <si>
    <t>45</t>
  </si>
  <si>
    <t>46</t>
  </si>
  <si>
    <t>47</t>
  </si>
  <si>
    <t>33-04-008-01</t>
  </si>
  <si>
    <t>Подвеска неизолированных проводов ВЛ 0,38 кВ: с помощью механизмов при 20 опорах на км (0,906км*2пр=1,812км)</t>
  </si>
  <si>
    <t>км</t>
  </si>
  <si>
    <t>ГЭСН-2022 доп.6, 33-04-008-01, приказ Минстроя России от 11.05.2023 г. № 335/пр</t>
  </si>
  <si>
    <t>48</t>
  </si>
  <si>
    <t>33-04-008-04</t>
  </si>
  <si>
    <t>При увеличении количества опор на 1 км ВЛ добавлять: к норме 33-04-008-01 (0,906км*2=1,812км (27*2-(1,812*20)=54-36=18оп)</t>
  </si>
  <si>
    <t>ГЭСН-2022 доп.6, 33-04-008-04, приказ Минстроя России от 11.05.2023 г. № 335/пр</t>
  </si>
  <si>
    <t>Подвеска ответвлений к ж/домам</t>
  </si>
  <si>
    <t>49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</si>
  <si>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</si>
  <si>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</si>
  <si>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</si>
  <si>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50</t>
  </si>
  <si>
    <t>51</t>
  </si>
  <si>
    <t>52</t>
  </si>
  <si>
    <t>Демонтаж магистрального провода</t>
  </si>
  <si>
    <t>53</t>
  </si>
  <si>
    <t>54</t>
  </si>
  <si>
    <t>55</t>
  </si>
  <si>
    <t>56</t>
  </si>
  <si>
    <t>57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</si>
  <si>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</si>
  <si>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</si>
  <si>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</si>
  <si>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</si>
  <si>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</si>
  <si>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</si>
  <si>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</si>
  <si>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</si>
  <si>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58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</si>
  <si>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</si>
  <si>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</si>
  <si>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</si>
  <si>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</si>
  <si>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59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</si>
  <si>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</si>
  <si>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</si>
  <si>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</si>
  <si>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60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</si>
  <si>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</si>
  <si>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</si>
  <si>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</si>
  <si>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61</t>
  </si>
  <si>
    <t>62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</si>
  <si>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</si>
  <si>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)*0,6)*1,20</t>
  </si>
  <si>
    <t>63</t>
  </si>
  <si>
    <t>Установка светильников: с лампами люминесцентными (Применительно к демонтажу)</t>
  </si>
  <si>
    <t>64</t>
  </si>
  <si>
    <t>33-04-016-01</t>
  </si>
  <si>
    <t>Развозка конструкций и материалов опор ВЛ 0,38-10 кВ по трассе: одностоечных деревянных опор (прим-но развозка мет. труб)</t>
  </si>
  <si>
    <t>ГЭСН-2022, 33-04-016-01, приказ Минстроя России от 18.05.2022 г. № 378/пр</t>
  </si>
  <si>
    <t>65</t>
  </si>
  <si>
    <t>Развозка конструкций и материалов опор ВЛ 0,38-10 кВ по трассе: одностоечных железобетонных опор</t>
  </si>
  <si>
    <t>66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</si>
  <si>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</si>
  <si>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67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</si>
  <si>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</si>
  <si>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68</t>
  </si>
  <si>
    <t>03-1-РСС</t>
  </si>
  <si>
    <t>Погрузка в автотранспортное средство: изделия из сборного железобетона, бетона, керамзитобетона массой до 3 т (стоек)</t>
  </si>
  <si>
    <t>03-1-РСТ</t>
  </si>
  <si>
    <t>69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</si>
  <si>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</si>
  <si>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(стоек)</t>
  </si>
  <si>
    <t>03-2-РСТ</t>
  </si>
  <si>
    <t>70</t>
  </si>
  <si>
    <t>36-1-РСС</t>
  </si>
  <si>
    <t>Погрузка в автотранспортное средство: трубы металлические (погрузка и разгрузка с применением автомобильных кранов)</t>
  </si>
  <si>
    <t>36-1-РСТ</t>
  </si>
  <si>
    <t>71</t>
  </si>
  <si>
    <t>36-2-РСС</t>
  </si>
  <si>
    <t>Разгрузка с автотранспортного средства: трубы металлические (погрузка и разгрузка с применением автомобильных кранов)</t>
  </si>
  <si>
    <t>36-2-РСТ</t>
  </si>
  <si>
    <t>Ремонт контуров заземления опор ВЛ-0,4 кВ</t>
  </si>
  <si>
    <t>72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</si>
  <si>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</si>
  <si>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</si>
  <si>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</si>
  <si>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73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</si>
  <si>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</si>
  <si>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</si>
  <si>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</si>
  <si>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</si>
  <si>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73,1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</si>
  <si>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</si>
  <si>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</si>
  <si>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</si>
  <si>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74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</si>
  <si>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</si>
  <si>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</si>
  <si>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</si>
  <si>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</si>
  <si>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)*1,05)*1,20</t>
  </si>
  <si>
    <t>Поправка: Сб.№м 8, п.1.8. 3.1  Поправка: 421/пр_2020_прил.10_т.5_п.4_гр.4  Поправка: 421/пр_2020_прил.10_т.5_п.9.1_гр.4</t>
  </si>
  <si>
    <t>74,1</t>
  </si>
  <si>
    <t>Прочие работы по ремонту ВЛ  0,4 кВ</t>
  </si>
  <si>
    <t>75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</si>
  <si>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</si>
  <si>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</si>
  <si>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</si>
  <si>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</si>
  <si>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</si>
  <si>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)*1,25)*1,20)*2</t>
  </si>
  <si>
    <t>)*1,15)*1,20)*2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</si>
  <si>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</si>
  <si>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</si>
  <si>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</si>
  <si>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Поправка: 421/пр_2020_п.58_пп.б  Поправка: 421/пр_2020_прил.10_т.5_п.4_гр.3</t>
  </si>
  <si>
    <t>Пр/812-013.0-1</t>
  </si>
  <si>
    <t>Пр/774-013.0</t>
  </si>
  <si>
    <t>Материалы по НБ ФСНБ-2022</t>
  </si>
  <si>
    <t>76</t>
  </si>
  <si>
    <t>21.2.01.01-0036</t>
  </si>
  <si>
    <t>Провод самонесущий изолированный СИП-2 3х70+1х95-0,6/1</t>
  </si>
  <si>
    <t>ФСБЦ-2022 доп.4, 21.2.01.01-0036,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</si>
  <si>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</si>
  <si>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</si>
  <si>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</si>
  <si>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77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</si>
  <si>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</si>
  <si>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</si>
  <si>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</si>
  <si>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78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</si>
  <si>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</si>
  <si>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</si>
  <si>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</si>
  <si>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79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</si>
  <si>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</si>
  <si>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</si>
  <si>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</si>
  <si>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</si>
  <si>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</si>
  <si>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</si>
  <si>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80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</si>
  <si>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</si>
  <si>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</si>
  <si>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</si>
  <si>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Материалы отсутствующие в НБ</t>
  </si>
  <si>
    <t>81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</si>
  <si>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</si>
  <si>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</si>
  <si>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</si>
  <si>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</si>
  <si>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</si>
  <si>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</si>
  <si>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82</t>
  </si>
  <si>
    <t>Зажим анкерный DN 95.120</t>
  </si>
  <si>
    <t>934 +  2% Заг.скл</t>
  </si>
  <si>
    <t>83</t>
  </si>
  <si>
    <t>Соединительный зажим MJRP 70</t>
  </si>
  <si>
    <t>627 +  2% Заг.скл</t>
  </si>
  <si>
    <t>84</t>
  </si>
  <si>
    <t>Соединительный зажим для нейтрали MJRP 95 N</t>
  </si>
  <si>
    <t>1 144 +  2% Заг.скл</t>
  </si>
  <si>
    <t>85</t>
  </si>
  <si>
    <t>Кронштейн анкерный CS 10.3</t>
  </si>
  <si>
    <t>341 +  2% Заг.скл</t>
  </si>
  <si>
    <t>86</t>
  </si>
  <si>
    <t>Комплект промежуточного крепления ЕS 1500Е</t>
  </si>
  <si>
    <t>560 +  2% Заг.скл</t>
  </si>
  <si>
    <t>87</t>
  </si>
  <si>
    <t>Влагозащищённый ответвительный зажим с раздельной затяжкой болтов  P 71</t>
  </si>
  <si>
    <t>217 +  2% Заг.скл</t>
  </si>
  <si>
    <t>88</t>
  </si>
  <si>
    <t>Герметичный ответвительный зажим с одновременной затяжкой болта Р 70</t>
  </si>
  <si>
    <t>295 +  2% Заг.скл</t>
  </si>
  <si>
    <t>89</t>
  </si>
  <si>
    <t>Бугель для ленты NB 20</t>
  </si>
  <si>
    <t>29 +  2% Заг.скл</t>
  </si>
  <si>
    <t>90</t>
  </si>
  <si>
    <t>Колпачок изолирующий СЕ 25-150</t>
  </si>
  <si>
    <t>22,7 +  2% Заг.скл</t>
  </si>
  <si>
    <t>91</t>
  </si>
  <si>
    <t>Хомут стяжной Е778</t>
  </si>
  <si>
    <t>7 +  2% Заг.скл</t>
  </si>
  <si>
    <t>92</t>
  </si>
  <si>
    <t>Кронштейн анкерный CА 25</t>
  </si>
  <si>
    <t>26,33 +  2% Заг.скл</t>
  </si>
  <si>
    <t>93</t>
  </si>
  <si>
    <t>Зажим анкерный DN 123</t>
  </si>
  <si>
    <t>105,5 +  2% Заг.скл</t>
  </si>
  <si>
    <t>94</t>
  </si>
  <si>
    <t>Герметичный ответвительный зажим P 645</t>
  </si>
  <si>
    <t>257 +  2% Заг.скл</t>
  </si>
  <si>
    <t>95</t>
  </si>
  <si>
    <t>Колпачок изолирующий СЕ 6-35</t>
  </si>
  <si>
    <t>18,5 +  2% Заг.скл</t>
  </si>
  <si>
    <t>96</t>
  </si>
  <si>
    <t>Герметичный ответвительный зажим с одновременной затяжкой болта P 4</t>
  </si>
  <si>
    <t>192 +  2% Заг.скл</t>
  </si>
  <si>
    <t>97</t>
  </si>
  <si>
    <t>Зажим для временного заземления и  контроля напряжения PC 481 в комплекте с адаптером</t>
  </si>
  <si>
    <t>707 +  2% Заг.скл</t>
  </si>
  <si>
    <t>98</t>
  </si>
  <si>
    <t>Узел крепления подкоса У-3</t>
  </si>
  <si>
    <t>1 271,83 +  2% Заг.скл</t>
  </si>
  <si>
    <t>99</t>
  </si>
  <si>
    <t>Зажимы ПС-2-1</t>
  </si>
  <si>
    <t>65,42 +  2% Заг.скл</t>
  </si>
  <si>
    <t>100</t>
  </si>
  <si>
    <t>Траверса ТН-2</t>
  </si>
  <si>
    <t>558,91 +  2% Заг.скл</t>
  </si>
  <si>
    <t>101</t>
  </si>
  <si>
    <t>Хомут Х-10</t>
  </si>
  <si>
    <t>192,5 +  2% Заг.скл</t>
  </si>
  <si>
    <t>102</t>
  </si>
  <si>
    <t>Колпачок К-5</t>
  </si>
  <si>
    <t>10 +  2% Заг.скл</t>
  </si>
  <si>
    <t>103</t>
  </si>
  <si>
    <t>Хомут Х-89</t>
  </si>
  <si>
    <t>1 474,4 +  2% Заг.скл</t>
  </si>
  <si>
    <t>104</t>
  </si>
  <si>
    <t>Заземляющий проводник ЗП1 L=1м</t>
  </si>
  <si>
    <t>169,37 +  2% Заг.скл</t>
  </si>
  <si>
    <t>Возврат материалов справочно</t>
  </si>
  <si>
    <t>Ж/б стойки 27шт; Провод А-25 (лом) 0,203т; Провод А-16 0,038т; траверсы 48шт, металлические трубы 3шт;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</si>
  <si>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</si>
  <si>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</si>
  <si>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</si>
  <si>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</si>
  <si>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</si>
  <si>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</si>
  <si>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</si>
  <si>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</si>
  <si>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</si>
  <si>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</si>
  <si>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</si>
  <si>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</si>
  <si>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</si>
  <si>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</si>
  <si>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</si>
  <si>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</si>
  <si>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</si>
  <si>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</si>
  <si>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</si>
  <si>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</si>
  <si>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</si>
  <si>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</si>
  <si>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</si>
  <si>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</si>
  <si>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</si>
  <si>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</si>
  <si>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</si>
  <si>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</si>
  <si>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</si>
  <si>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</si>
  <si>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</si>
  <si>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</si>
  <si>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</si>
  <si>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</si>
  <si>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</si>
  <si>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</si>
  <si>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</si>
  <si>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</si>
  <si>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</si>
  <si>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</si>
  <si>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</si>
  <si>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</si>
  <si>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</si>
  <si>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</si>
  <si>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</si>
  <si>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</si>
  <si>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</si>
  <si>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</si>
  <si>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</si>
  <si>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</si>
  <si>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</si>
  <si>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</si>
  <si>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</si>
  <si>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</si>
  <si>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</si>
  <si>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</si>
  <si>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</si>
  <si>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</si>
  <si>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</si>
  <si>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</si>
  <si>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</si>
  <si>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</si>
  <si>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</si>
  <si>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</si>
  <si>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</si>
  <si>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</si>
  <si>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</si>
  <si>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</si>
  <si>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</si>
  <si>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</si>
  <si>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</si>
  <si>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</si>
  <si>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</si>
  <si>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</si>
  <si>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</si>
  <si>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</si>
  <si>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</si>
  <si>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</si>
  <si>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</si>
  <si>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</si>
  <si>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</si>
  <si>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</si>
  <si>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</si>
  <si>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</si>
  <si>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</si>
  <si>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</si>
  <si>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</si>
  <si>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</si>
  <si>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</si>
  <si>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</si>
  <si>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</si>
  <si>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</si>
  <si>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</si>
  <si>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</si>
  <si>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</si>
  <si>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</si>
  <si>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</si>
  <si>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</si>
  <si>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</si>
  <si>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</si>
  <si>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</si>
  <si>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</si>
  <si>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</si>
  <si>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</si>
  <si>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)*1,20)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</si>
  <si>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</si>
  <si>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</si>
  <si>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</si>
  <si>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</si>
  <si>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</si>
  <si>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</si>
  <si>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</si>
  <si>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</si>
  <si>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</si>
  <si>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</si>
  <si>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</si>
  <si>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</si>
  <si>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</si>
  <si>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</si>
  <si>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</si>
  <si>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</si>
  <si>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</si>
  <si>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</si>
  <si>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</si>
  <si>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</si>
  <si>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</si>
  <si>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</si>
  <si>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</si>
  <si>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</si>
  <si>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</si>
  <si>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</si>
  <si>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</si>
  <si>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)*1,20))*1,15</t>
  </si>
  <si>
    <t>)*1,20))*1,25</t>
  </si>
  <si>
    <t>1-100-35</t>
  </si>
  <si>
    <t>Затраты труда рабочих (Средний разряд - 3,5)</t>
  </si>
  <si>
    <t>1-100-25</t>
  </si>
  <si>
    <t>Затраты труда рабочих (Средний разряд - 2,5)</t>
  </si>
  <si>
    <t>1-100-33</t>
  </si>
  <si>
    <t>Затраты труда рабочих (Средний разряд - 3,3)</t>
  </si>
  <si>
    <t>))*1,20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</si>
  <si>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</si>
  <si>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</si>
  <si>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</si>
  <si>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</si>
  <si>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</si>
  <si>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</si>
  <si>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</si>
  <si>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</si>
  <si>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</si>
  <si>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</si>
  <si>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</si>
  <si>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</si>
  <si>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</si>
  <si>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</si>
  <si>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</si>
  <si>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</si>
  <si>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</si>
  <si>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</si>
  <si>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</si>
  <si>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</si>
  <si>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</si>
  <si>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</si>
  <si>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)*1,20))*0,84</t>
  </si>
  <si>
    <t>)*1,25)*1,20)</t>
  </si>
  <si>
    <t>)*1,20))*0,92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</si>
  <si>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</si>
  <si>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</si>
  <si>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</si>
  <si>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1-100-46</t>
  </si>
  <si>
    <t>Затраты труда рабочих (Средний разряд - 4,6)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</si>
  <si>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</si>
  <si>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</si>
  <si>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</si>
  <si>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</si>
  <si>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</si>
  <si>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</si>
  <si>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</si>
  <si>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</si>
  <si>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</si>
  <si>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</si>
  <si>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</si>
  <si>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</si>
  <si>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</si>
  <si>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</si>
  <si>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</si>
  <si>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</si>
  <si>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</si>
  <si>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</si>
  <si>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</si>
  <si>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</si>
  <si>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</si>
  <si>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</si>
  <si>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</si>
  <si>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</si>
  <si>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</si>
  <si>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</si>
  <si>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</si>
  <si>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</si>
  <si>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</si>
  <si>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</si>
  <si>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</si>
  <si>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1-100-34</t>
  </si>
  <si>
    <t>Затраты труда рабочих (Средний разряд - 3,4)</t>
  </si>
  <si>
    <t>)*0,6)*1,20)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</si>
  <si>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</si>
  <si>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</si>
  <si>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</si>
  <si>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</si>
  <si>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</si>
  <si>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</si>
  <si>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</si>
  <si>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</si>
  <si>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</si>
  <si>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</si>
  <si>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</si>
  <si>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</si>
  <si>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</si>
  <si>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</si>
  <si>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</si>
  <si>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</si>
  <si>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</si>
  <si>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</si>
  <si>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</si>
  <si>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</si>
  <si>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</si>
  <si>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</si>
  <si>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</si>
  <si>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</si>
  <si>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)*1,05)*1,20)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</si>
  <si>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</si>
  <si>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</si>
  <si>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</si>
  <si>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</si>
  <si>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</si>
  <si>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</si>
  <si>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</si>
  <si>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</si>
  <si>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</si>
  <si>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</si>
  <si>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</si>
  <si>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</si>
  <si>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</si>
  <si>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</si>
  <si>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</si>
  <si>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</si>
  <si>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</si>
  <si>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</si>
  <si>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</si>
  <si>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</si>
  <si>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</si>
  <si>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</si>
  <si>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</si>
  <si>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</si>
  <si>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</si>
  <si>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</si>
  <si>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</si>
  <si>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</si>
  <si>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</si>
  <si>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</si>
  <si>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</si>
  <si>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</si>
  <si>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</si>
  <si>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</si>
  <si>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</si>
  <si>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</si>
  <si>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</si>
  <si>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4.1  Наименование: При установке железобетонных опор с крюками-скобами или крюками-кронштейнами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</si>
  <si>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</si>
  <si>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4.2  Наименование: При установке железобетонных опор с крюками-скобами или крюками-кронштейнами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</si>
  <si>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</si>
  <si>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</si>
  <si>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</si>
  <si>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</si>
  <si>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</si>
  <si>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</si>
  <si>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</si>
  <si>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</si>
  <si>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</si>
  <si>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</si>
  <si>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</si>
  <si>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</si>
  <si>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</si>
  <si>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</si>
  <si>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</si>
  <si>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</si>
  <si>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</si>
  <si>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</si>
  <si>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</si>
  <si>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</si>
  <si>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</si>
  <si>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</si>
  <si>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</si>
  <si>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</si>
  <si>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</si>
  <si>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</si>
  <si>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</si>
  <si>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</si>
  <si>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</si>
  <si>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</si>
  <si>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</si>
  <si>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</si>
  <si>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</si>
  <si>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Подвеска магистрального провода схемы временного эл/снабжения потребителей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</si>
  <si>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</si>
  <si>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</si>
  <si>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</si>
  <si>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</si>
  <si>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</si>
  <si>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</si>
  <si>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</si>
  <si>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</si>
  <si>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</si>
  <si>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</si>
  <si>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</si>
  <si>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</si>
  <si>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</si>
  <si>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</si>
  <si>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r>
      <t>При изменении количества опор на 1 км ВЛИ добавлять или исключать: к норме 33-04-017-01 (1,04*32=33, 33-31=2)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</si>
  <si>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)*1,20)*1,25;   
СП )*0,85</t>
    </r>
  </si>
  <si>
    <t>Пр/774-027.0;_x000D_
п.16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</si>
  <si>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</si>
  <si>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</si>
  <si>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</si>
  <si>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</si>
  <si>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</si>
  <si>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</si>
  <si>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</si>
  <si>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</si>
  <si>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</si>
  <si>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</si>
  <si>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</si>
  <si>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</si>
  <si>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</si>
  <si>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</si>
  <si>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</si>
  <si>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</si>
  <si>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</si>
  <si>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</si>
  <si>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</si>
  <si>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</si>
  <si>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</si>
  <si>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</si>
  <si>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</si>
  <si>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</si>
  <si>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</si>
  <si>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</si>
  <si>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</si>
  <si>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</si>
  <si>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</si>
  <si>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</si>
  <si>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</si>
  <si>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</si>
  <si>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</si>
  <si>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</si>
  <si>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</si>
  <si>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</si>
  <si>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ОТм(ЗТм) Средний разряд машинистов 5</t>
  </si>
  <si>
    <t>М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</si>
  <si>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</si>
  <si>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</si>
  <si>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</si>
  <si>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)*1,20)*0,84;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</si>
  <si>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</si>
  <si>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</si>
  <si>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)*1,20;   
ЗТ )*1,20)*0,92;   
ЗТм )*1,20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</si>
  <si>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</si>
  <si>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</si>
  <si>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</si>
  <si>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</si>
  <si>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</si>
  <si>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</si>
  <si>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</si>
  <si>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</si>
  <si>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</si>
  <si>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</si>
  <si>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</si>
  <si>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</si>
  <si>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</si>
  <si>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</si>
  <si>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</si>
  <si>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</si>
  <si>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</si>
  <si>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провода схем временного и постоянного электроснабжения потребителя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</si>
  <si>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</si>
  <si>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</si>
  <si>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</si>
  <si>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</si>
  <si>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Подвеска существующего провода (снятие и устройство при замене опор)</t>
  </si>
  <si>
    <t>Раздел: Подвеска существующего провода освещения (снятие и устройство при замене опор)</t>
  </si>
  <si>
    <t>ГЭСН 33-04-008-01</t>
  </si>
  <si>
    <r>
      <t>Подвеска неизолированных проводов ВЛ 0,38 кВ: с помощью механизмов при 20 опорах на км (0,906км*2пр=1,812км)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</si>
  <si>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33-04-008-04</t>
  </si>
  <si>
    <r>
      <t>При увеличении количества опор на 1 км ВЛ добавлять: к норме 33-04-008-01 (0,906км*2=1,812км (27*2-(1,812*20)=54-36=18оп)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</si>
  <si>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Раздел: Подвеска ответвлений к ж/домам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</si>
  <si>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</si>
  <si>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</si>
  <si>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магистрального провода</t>
  </si>
  <si>
    <t>Раздел: Демонтаж опор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</si>
  <si>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</si>
  <si>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</si>
  <si>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</si>
  <si>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</si>
  <si>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</si>
  <si>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</si>
  <si>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t>ГЭСН 33-04-016-01</t>
  </si>
  <si>
    <r>
      <t>Развозка конструкций и материалов опор ВЛ 0,38-10 кВ по трассе: одностоечных деревянных опор (прим-но развозка мет. труб)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</si>
  <si>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</si>
  <si>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</si>
  <si>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</si>
  <si>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Ремонт контуров заземления опор ВЛ-0,4 кВ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</si>
  <si>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</si>
  <si>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</si>
  <si>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08-02-472-09</t>
  </si>
  <si>
    <r>
      <t>Проводник заземляющий открыто по строительным основаниям: из круглой стали диаметром 12 мм (прим-но 10мм)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</si>
  <si>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73.1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</si>
  <si>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</si>
  <si>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ЭМ )*1,20;   
ЗТ )*1,05)*1,20;   
ЗТм )*1,20</t>
    </r>
  </si>
  <si>
    <t>74.1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</si>
  <si>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</si>
  <si>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</si>
  <si>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)*1,25)*1,20)*2;   
ЗТ )*1,15)*1,20)*2;   
ЗТм )*1,25)*1,20)*2;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</si>
  <si>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</si>
  <si>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</si>
  <si>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</si>
  <si>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</si>
  <si>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</si>
  <si>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</si>
  <si>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Зажим анкерный DN 95.120</t>
    </r>
    <r>
      <rPr>
        <i/>
        <sz val="11"/>
        <rFont val="Arial"/>
        <family val="2"/>
        <charset val="204"/>
      </rPr>
      <t xml:space="preserve">
952,68 = 934 +  2% Заг.скл</t>
    </r>
  </si>
  <si>
    <r>
      <t>Соединительный зажим MJRP 70</t>
    </r>
    <r>
      <rPr>
        <i/>
        <sz val="11"/>
        <rFont val="Arial"/>
        <family val="2"/>
        <charset val="204"/>
      </rPr>
      <t xml:space="preserve">
639,54 = 627 +  2% Заг.скл</t>
    </r>
  </si>
  <si>
    <r>
      <t>Соединительный зажим для нейтрали MJRP 95 N</t>
    </r>
    <r>
      <rPr>
        <i/>
        <sz val="11"/>
        <rFont val="Arial"/>
        <family val="2"/>
        <charset val="204"/>
      </rPr>
      <t xml:space="preserve">
1 166,88 = 1 144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</si>
  <si>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</si>
  <si>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</si>
  <si>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</si>
  <si>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</si>
  <si>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</si>
  <si>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</si>
  <si>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</si>
  <si>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</si>
  <si>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</si>
  <si>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</si>
  <si>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</si>
  <si>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</si>
  <si>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</si>
  <si>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</si>
  <si>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</si>
  <si>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Траверса ТН-2</t>
    </r>
    <r>
      <rPr>
        <i/>
        <sz val="11"/>
        <rFont val="Arial"/>
        <family val="2"/>
        <charset val="204"/>
      </rPr>
      <t xml:space="preserve">
570,09 = 558,91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</si>
  <si>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</si>
  <si>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</si>
  <si>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Хомут Х-89</t>
    </r>
    <r>
      <rPr>
        <i/>
        <sz val="11"/>
        <rFont val="Arial"/>
        <family val="2"/>
        <charset val="204"/>
      </rPr>
      <t xml:space="preserve">
1 503,89 = 1 474,4 +  2% Заг.скл</t>
    </r>
  </si>
  <si>
    <r>
      <t>Заземляющий проводник ЗП1 L=1м</t>
    </r>
    <r>
      <rPr>
        <i/>
        <sz val="11"/>
        <rFont val="Arial"/>
        <family val="2"/>
        <charset val="204"/>
      </rPr>
      <t xml:space="preserve">
172,76 = 169,37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</si>
  <si>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</si>
  <si>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</si>
  <si>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</si>
  <si>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</si>
  <si>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</si>
  <si>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</si>
  <si>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</si>
  <si>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</si>
  <si>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</si>
  <si>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</si>
  <si>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</si>
  <si>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</si>
  <si>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</si>
  <si>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</si>
  <si>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</si>
  <si>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</si>
  <si>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</si>
  <si>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</si>
  <si>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</si>
  <si>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</si>
  <si>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№18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</si>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</sst>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935"/>
  <sheetViews>
    <sheetView tabSelected="1" topLeftCell="A1899" zoomScaleNormal="100" workbookViewId="0">
      <selection activeCell="C1826" sqref="C1826:H182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0" t="s">
        <v>784</v>
      </c>
      <c r="B2" s="100"/>
      <c r="C2" s="100"/>
      <c r="D2" s="100"/>
      <c r="E2" s="100"/>
      <c r="F2" s="101" t="s">
        <v>810</v>
      </c>
      <c r="G2" s="101"/>
      <c r="H2" s="101"/>
      <c r="I2" s="101"/>
      <c r="J2" s="101"/>
      <c r="K2" s="101"/>
      <c r="L2" s="10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0" t="s">
        <v>785</v>
      </c>
      <c r="B4" s="100"/>
      <c r="C4" s="100"/>
      <c r="D4" s="100"/>
      <c r="E4" s="100"/>
      <c r="F4" s="10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1"/>
      <c r="H4" s="101"/>
      <c r="I4" s="101"/>
      <c r="J4" s="101"/>
      <c r="K4" s="101"/>
      <c r="L4" s="10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0" t="s">
        <v>786</v>
      </c>
      <c r="B6" s="100"/>
      <c r="C6" s="100"/>
      <c r="D6" s="100"/>
      <c r="E6" s="100"/>
      <c r="F6" s="10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1"/>
      <c r="H6" s="101"/>
      <c r="I6" s="101"/>
      <c r="J6" s="101"/>
      <c r="K6" s="101"/>
      <c r="L6" s="10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0" t="s">
        <v>787</v>
      </c>
      <c r="B8" s="100"/>
      <c r="C8" s="100"/>
      <c r="D8" s="100"/>
      <c r="E8" s="100"/>
      <c r="F8" s="101" t="s">
        <v>608</v>
      </c>
      <c r="G8" s="101"/>
      <c r="H8" s="101"/>
      <c r="I8" s="101"/>
      <c r="J8" s="101"/>
      <c r="K8" s="101"/>
      <c r="L8" s="10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0" t="s">
        <v>788</v>
      </c>
      <c r="B10" s="100"/>
      <c r="C10" s="100"/>
      <c r="D10" s="100"/>
      <c r="E10" s="100"/>
      <c r="F10" s="101" t="s">
        <v>610</v>
      </c>
      <c r="G10" s="101"/>
      <c r="H10" s="101"/>
      <c r="I10" s="101"/>
      <c r="J10" s="101"/>
      <c r="K10" s="101"/>
      <c r="L10" s="10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0" t="s">
        <v>789</v>
      </c>
      <c r="B12" s="100"/>
      <c r="C12" s="100"/>
      <c r="D12" s="100"/>
      <c r="E12" s="100"/>
      <c r="F12" s="101" t="s">
        <v>811</v>
      </c>
      <c r="G12" s="101"/>
      <c r="H12" s="101"/>
      <c r="I12" s="101"/>
      <c r="J12" s="101"/>
      <c r="K12" s="101"/>
      <c r="L12" s="10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0" t="s">
        <v>790</v>
      </c>
      <c r="B14" s="100"/>
      <c r="C14" s="100"/>
      <c r="D14" s="100"/>
      <c r="E14" s="100"/>
      <c r="F14" s="101" t="str">
        <f>IF(Source!CZ12 &lt;&gt; "", Source!CZ12, "")</f>
        <v/>
      </c>
      <c r="G14" s="101"/>
      <c r="H14" s="101"/>
      <c r="I14" s="101"/>
      <c r="J14" s="101"/>
      <c r="K14" s="101"/>
      <c r="L14" s="10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0" t="s">
        <v>791</v>
      </c>
      <c r="B16" s="100"/>
      <c r="C16" s="100"/>
      <c r="D16" s="100"/>
      <c r="E16" s="100"/>
      <c r="F16" s="101" t="str">
        <f>IF(Source!DA12 &lt;&gt; "", Source!DA12, "")</f>
        <v/>
      </c>
      <c r="G16" s="101"/>
      <c r="H16" s="101"/>
      <c r="I16" s="101"/>
      <c r="J16" s="101"/>
      <c r="K16" s="101"/>
      <c r="L16" s="10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7" t="str">
        <f>IF(Source!G12&lt;&gt;"Новый объект", Source!G12, "")</f>
        <v>18. ВЛ-0,4 кВ от ЗТП-501 Фид.1 г.Талдом, ул.Победы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14.25" customHeight="1" x14ac:dyDescent="0.2">
      <c r="A21" s="96" t="s">
        <v>792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8" t="str">
        <f>CONCATENATE( "ЛОКАЛЬНАЯ СМЕТА № ЛС-", Source!L20, " ",Source!CM20)</f>
        <v xml:space="preserve">ЛОКАЛЬНАЯ СМЕТА № ЛС-Новая локальная смета 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793</v>
      </c>
      <c r="B27" s="10"/>
      <c r="C27" s="23" t="s">
        <v>812</v>
      </c>
      <c r="D27" s="10" t="s">
        <v>794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795</v>
      </c>
      <c r="B29" s="10"/>
      <c r="C29" s="99" t="s">
        <v>982</v>
      </c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2.75" customHeight="1" x14ac:dyDescent="0.2">
      <c r="A30" s="25"/>
      <c r="B30" s="26"/>
      <c r="C30" s="96" t="s">
        <v>796</v>
      </c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813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2.75" customHeight="1" x14ac:dyDescent="0.2">
      <c r="A35" s="82" t="s">
        <v>797</v>
      </c>
      <c r="B35" s="82" t="s">
        <v>798</v>
      </c>
      <c r="C35" s="82" t="s">
        <v>799</v>
      </c>
      <c r="D35" s="82" t="s">
        <v>800</v>
      </c>
      <c r="E35" s="85" t="s">
        <v>801</v>
      </c>
      <c r="F35" s="86"/>
      <c r="G35" s="87"/>
      <c r="H35" s="85" t="s">
        <v>802</v>
      </c>
      <c r="I35" s="86"/>
      <c r="J35" s="86"/>
      <c r="K35" s="86"/>
      <c r="L35" s="87"/>
    </row>
    <row r="36" spans="1:12" ht="12.75" customHeight="1" x14ac:dyDescent="0.2">
      <c r="A36" s="83"/>
      <c r="B36" s="83"/>
      <c r="C36" s="83"/>
      <c r="D36" s="83"/>
      <c r="E36" s="88"/>
      <c r="F36" s="89"/>
      <c r="G36" s="90"/>
      <c r="H36" s="94"/>
      <c r="I36" s="89"/>
      <c r="J36" s="89"/>
      <c r="K36" s="89"/>
      <c r="L36" s="90"/>
    </row>
    <row r="37" spans="1:12" ht="12.75" customHeight="1" x14ac:dyDescent="0.2">
      <c r="A37" s="83"/>
      <c r="B37" s="83"/>
      <c r="C37" s="83"/>
      <c r="D37" s="83"/>
      <c r="E37" s="88"/>
      <c r="F37" s="89"/>
      <c r="G37" s="90"/>
      <c r="H37" s="94"/>
      <c r="I37" s="89"/>
      <c r="J37" s="89"/>
      <c r="K37" s="89"/>
      <c r="L37" s="90"/>
    </row>
    <row r="38" spans="1:12" ht="12.75" customHeight="1" x14ac:dyDescent="0.2">
      <c r="A38" s="83"/>
      <c r="B38" s="83"/>
      <c r="C38" s="83"/>
      <c r="D38" s="83"/>
      <c r="E38" s="91"/>
      <c r="F38" s="92"/>
      <c r="G38" s="93"/>
      <c r="H38" s="95"/>
      <c r="I38" s="92"/>
      <c r="J38" s="92"/>
      <c r="K38" s="92"/>
      <c r="L38" s="93"/>
    </row>
    <row r="39" spans="1:12" ht="51" customHeight="1" x14ac:dyDescent="0.2">
      <c r="A39" s="84"/>
      <c r="B39" s="84"/>
      <c r="C39" s="84"/>
      <c r="D39" s="84"/>
      <c r="E39" s="30" t="s">
        <v>803</v>
      </c>
      <c r="F39" s="30" t="s">
        <v>804</v>
      </c>
      <c r="G39" s="31" t="s">
        <v>805</v>
      </c>
      <c r="H39" s="30" t="s">
        <v>806</v>
      </c>
      <c r="I39" s="30" t="s">
        <v>807</v>
      </c>
      <c r="J39" s="30" t="s">
        <v>808</v>
      </c>
      <c r="K39" s="30" t="s">
        <v>804</v>
      </c>
      <c r="L39" s="30" t="s">
        <v>809</v>
      </c>
    </row>
    <row r="40" spans="1:12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12" ht="16.5" x14ac:dyDescent="0.2">
      <c r="A42" s="79" t="s">
        <v>814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12" ht="120.75" x14ac:dyDescent="0.2">
      <c r="A43" s="36" t="s">
        <v>17</v>
      </c>
      <c r="B43" s="38" t="s">
        <v>815</v>
      </c>
      <c r="C43" s="38" t="s">
        <v>816</v>
      </c>
      <c r="D43" s="39" t="str">
        <f>Source!H28</f>
        <v>1000 м</v>
      </c>
      <c r="E43" s="40">
        <f>Source!K28</f>
        <v>1.04</v>
      </c>
      <c r="F43" s="40"/>
      <c r="G43" s="40">
        <f>Source!I28</f>
        <v>1.04</v>
      </c>
      <c r="H43" s="42"/>
      <c r="I43" s="41"/>
      <c r="J43" s="42"/>
      <c r="K43" s="41"/>
      <c r="L43" s="42"/>
    </row>
    <row r="44" spans="1:12" ht="165.75" x14ac:dyDescent="0.2">
      <c r="B44" s="43" t="str">
        <f>Source!EO28</f>
        <v>Поправка: 421/пр_2020_прил.10_т.5_п.4_гр.3</v>
      </c>
      <c r="C44" s="43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" spans="1:12" x14ac:dyDescent="0.2">
      <c r="C45" s="44" t="str">
        <f>"Объем: "&amp;Source!I28&amp;"=1040/"&amp;"1000"</f>
        <v>Объем: 1,04=1040/1000</v>
      </c>
    </row>
    <row r="46" spans="1:12" ht="15" x14ac:dyDescent="0.2">
      <c r="A46" s="37"/>
      <c r="B46" s="40">
        <v>1</v>
      </c>
      <c r="C46" s="37" t="s">
        <v>817</v>
      </c>
      <c r="D46" s="39" t="s">
        <v>624</v>
      </c>
      <c r="E46" s="45"/>
      <c r="F46" s="40"/>
      <c r="G46" s="45">
        <f>Source!U28</f>
        <v>118.70976</v>
      </c>
      <c r="H46" s="40"/>
      <c r="I46" s="40"/>
      <c r="J46" s="40"/>
      <c r="K46" s="40"/>
      <c r="L46" s="46">
        <f>SUM(L47:L50)-SUMIF(CE47:CE50, 1, L47:L50)</f>
        <v>55557.8</v>
      </c>
    </row>
    <row r="47" spans="1:12" ht="14.25" x14ac:dyDescent="0.2">
      <c r="A47" s="38"/>
      <c r="B47" s="38" t="s">
        <v>612</v>
      </c>
      <c r="C47" s="38" t="s">
        <v>613</v>
      </c>
      <c r="D47" s="39" t="s">
        <v>614</v>
      </c>
      <c r="E47" s="40">
        <v>0.99</v>
      </c>
      <c r="F47" s="40">
        <f>ROUND((1.2),7)</f>
        <v>1.2</v>
      </c>
      <c r="G47" s="40">
        <f>SmtRes!CX1</f>
        <v>1.23552</v>
      </c>
      <c r="H47" s="42"/>
      <c r="I47" s="41"/>
      <c r="J47" s="42">
        <f>SmtRes!CZ1</f>
        <v>388.8</v>
      </c>
      <c r="K47" s="41"/>
      <c r="L47" s="42">
        <f>SmtRes!DI1</f>
        <v>480.37</v>
      </c>
    </row>
    <row r="48" spans="1:12" ht="14.25" x14ac:dyDescent="0.2">
      <c r="A48" s="38"/>
      <c r="B48" s="38" t="s">
        <v>616</v>
      </c>
      <c r="C48" s="38" t="s">
        <v>617</v>
      </c>
      <c r="D48" s="39" t="s">
        <v>614</v>
      </c>
      <c r="E48" s="40">
        <v>47.29</v>
      </c>
      <c r="F48" s="40">
        <f>ROUND((1.2),7)</f>
        <v>1.2</v>
      </c>
      <c r="G48" s="40">
        <f>SmtRes!CX2</f>
        <v>59.017919999999997</v>
      </c>
      <c r="H48" s="42"/>
      <c r="I48" s="41"/>
      <c r="J48" s="42">
        <f>SmtRes!CZ2</f>
        <v>424.47</v>
      </c>
      <c r="K48" s="41"/>
      <c r="L48" s="42">
        <f>SmtRes!DI2</f>
        <v>25051.34</v>
      </c>
    </row>
    <row r="49" spans="1:83" ht="14.25" x14ac:dyDescent="0.2">
      <c r="A49" s="38"/>
      <c r="B49" s="38" t="s">
        <v>618</v>
      </c>
      <c r="C49" s="38" t="s">
        <v>619</v>
      </c>
      <c r="D49" s="39" t="s">
        <v>614</v>
      </c>
      <c r="E49" s="40">
        <v>23.42</v>
      </c>
      <c r="F49" s="40">
        <f>ROUND((1.2),7)</f>
        <v>1.2</v>
      </c>
      <c r="G49" s="40">
        <f>SmtRes!CX3</f>
        <v>29.228159999999999</v>
      </c>
      <c r="H49" s="42"/>
      <c r="I49" s="41"/>
      <c r="J49" s="42">
        <f>SmtRes!CZ3</f>
        <v>477.98</v>
      </c>
      <c r="K49" s="41"/>
      <c r="L49" s="42">
        <f>SmtRes!DI3</f>
        <v>13970.48</v>
      </c>
    </row>
    <row r="50" spans="1:83" ht="14.25" x14ac:dyDescent="0.2">
      <c r="A50" s="38"/>
      <c r="B50" s="38" t="s">
        <v>620</v>
      </c>
      <c r="C50" s="38" t="s">
        <v>621</v>
      </c>
      <c r="D50" s="39" t="s">
        <v>614</v>
      </c>
      <c r="E50" s="40">
        <v>23.42</v>
      </c>
      <c r="F50" s="40">
        <f>ROUND((1.2),7)</f>
        <v>1.2</v>
      </c>
      <c r="G50" s="40">
        <f>SmtRes!CX4</f>
        <v>29.228159999999999</v>
      </c>
      <c r="H50" s="42"/>
      <c r="I50" s="41"/>
      <c r="J50" s="42">
        <f>SmtRes!CZ4</f>
        <v>549.32000000000005</v>
      </c>
      <c r="K50" s="41"/>
      <c r="L50" s="42">
        <f>SmtRes!DI4</f>
        <v>16055.61</v>
      </c>
    </row>
    <row r="51" spans="1:83" ht="15" x14ac:dyDescent="0.2">
      <c r="A51" s="37"/>
      <c r="B51" s="40">
        <v>2</v>
      </c>
      <c r="C51" s="37" t="s">
        <v>818</v>
      </c>
      <c r="D51" s="39"/>
      <c r="E51" s="45"/>
      <c r="F51" s="40"/>
      <c r="G51" s="45"/>
      <c r="H51" s="40"/>
      <c r="I51" s="40"/>
      <c r="J51" s="40"/>
      <c r="K51" s="40"/>
      <c r="L51" s="46">
        <f>SUM(L52:L61)-SUMIF(CE52:CE61, 1, L52:L61)</f>
        <v>14355.029999999995</v>
      </c>
    </row>
    <row r="52" spans="1:83" ht="15" x14ac:dyDescent="0.2">
      <c r="A52" s="37"/>
      <c r="B52" s="40"/>
      <c r="C52" s="37" t="s">
        <v>821</v>
      </c>
      <c r="D52" s="39" t="s">
        <v>624</v>
      </c>
      <c r="E52" s="45"/>
      <c r="F52" s="40"/>
      <c r="G52" s="45">
        <f>Source!V28</f>
        <v>31.062719999999999</v>
      </c>
      <c r="H52" s="40"/>
      <c r="I52" s="40"/>
      <c r="J52" s="40"/>
      <c r="K52" s="40"/>
      <c r="L52" s="46">
        <f>SUMIF(CE53:CE61, 1, L53:L61)</f>
        <v>15000.94</v>
      </c>
      <c r="CE52">
        <v>1</v>
      </c>
    </row>
    <row r="53" spans="1:83" ht="28.5" x14ac:dyDescent="0.2">
      <c r="A53" s="38"/>
      <c r="B53" s="38" t="s">
        <v>625</v>
      </c>
      <c r="C53" s="38" t="s">
        <v>627</v>
      </c>
      <c r="D53" s="39" t="s">
        <v>628</v>
      </c>
      <c r="E53" s="40">
        <v>0.75</v>
      </c>
      <c r="F53" s="40">
        <f t="shared" ref="F53:F61" si="0">ROUND((1.2),7)</f>
        <v>1.2</v>
      </c>
      <c r="G53" s="40">
        <f>SmtRes!CX6</f>
        <v>0.93600000000000005</v>
      </c>
      <c r="H53" s="42"/>
      <c r="I53" s="41"/>
      <c r="J53" s="42">
        <f>SmtRes!CZ6</f>
        <v>1472.33</v>
      </c>
      <c r="K53" s="41"/>
      <c r="L53" s="42">
        <f>SmtRes!DG6</f>
        <v>1378.1</v>
      </c>
    </row>
    <row r="54" spans="1:83" ht="28.5" x14ac:dyDescent="0.2">
      <c r="A54" s="38"/>
      <c r="B54" s="38" t="s">
        <v>629</v>
      </c>
      <c r="C54" s="38" t="s">
        <v>819</v>
      </c>
      <c r="D54" s="39" t="s">
        <v>624</v>
      </c>
      <c r="E54" s="40">
        <f>SmtRes!DO6*SmtRes!AT6</f>
        <v>0.75</v>
      </c>
      <c r="F54" s="40">
        <f t="shared" si="0"/>
        <v>1.2</v>
      </c>
      <c r="G54" s="40">
        <f>SmtRes!DO6*SmtRes!CX6</f>
        <v>0.93600000000000005</v>
      </c>
      <c r="H54" s="42"/>
      <c r="I54" s="41"/>
      <c r="J54" s="42">
        <f>ROUND(SmtRes!AG6/SmtRes!DO6, 2)</f>
        <v>642.05999999999995</v>
      </c>
      <c r="K54" s="41"/>
      <c r="L54" s="42">
        <f>SmtRes!DH6</f>
        <v>600.97</v>
      </c>
      <c r="CE54">
        <v>1</v>
      </c>
    </row>
    <row r="55" spans="1:83" ht="28.5" x14ac:dyDescent="0.2">
      <c r="A55" s="38"/>
      <c r="B55" s="38" t="s">
        <v>630</v>
      </c>
      <c r="C55" s="38" t="s">
        <v>632</v>
      </c>
      <c r="D55" s="39" t="s">
        <v>628</v>
      </c>
      <c r="E55" s="40">
        <v>0.81</v>
      </c>
      <c r="F55" s="40">
        <f t="shared" si="0"/>
        <v>1.2</v>
      </c>
      <c r="G55" s="40">
        <f>SmtRes!CX7</f>
        <v>1.01088</v>
      </c>
      <c r="H55" s="42"/>
      <c r="I55" s="41"/>
      <c r="J55" s="42">
        <f>SmtRes!CZ7</f>
        <v>15.14</v>
      </c>
      <c r="K55" s="41"/>
      <c r="L55" s="42">
        <f>SmtRes!DG7</f>
        <v>15.3</v>
      </c>
    </row>
    <row r="56" spans="1:83" ht="28.5" x14ac:dyDescent="0.2">
      <c r="A56" s="38"/>
      <c r="B56" s="38" t="s">
        <v>633</v>
      </c>
      <c r="C56" s="38" t="s">
        <v>635</v>
      </c>
      <c r="D56" s="39" t="s">
        <v>628</v>
      </c>
      <c r="E56" s="40">
        <v>22.74</v>
      </c>
      <c r="F56" s="40">
        <f t="shared" si="0"/>
        <v>1.2</v>
      </c>
      <c r="G56" s="40">
        <f>SmtRes!CX8</f>
        <v>28.379519999999999</v>
      </c>
      <c r="H56" s="42">
        <f>SmtRes!CZ8</f>
        <v>346.73</v>
      </c>
      <c r="I56" s="41">
        <f>SmtRes!AJ8</f>
        <v>1.26</v>
      </c>
      <c r="J56" s="42">
        <f>ROUND(H56*I56, 2)</f>
        <v>436.88</v>
      </c>
      <c r="K56" s="41"/>
      <c r="L56" s="42">
        <f>SmtRes!DG8</f>
        <v>12398.44</v>
      </c>
    </row>
    <row r="57" spans="1:83" ht="28.5" x14ac:dyDescent="0.2">
      <c r="A57" s="38"/>
      <c r="B57" s="38" t="s">
        <v>636</v>
      </c>
      <c r="C57" s="38" t="s">
        <v>820</v>
      </c>
      <c r="D57" s="39" t="s">
        <v>624</v>
      </c>
      <c r="E57" s="40">
        <f>SmtRes!DO8*SmtRes!AT8</f>
        <v>22.74</v>
      </c>
      <c r="F57" s="40">
        <f t="shared" si="0"/>
        <v>1.2</v>
      </c>
      <c r="G57" s="40">
        <f>SmtRes!DO8*SmtRes!CX8</f>
        <v>28.379519999999999</v>
      </c>
      <c r="H57" s="42"/>
      <c r="I57" s="41"/>
      <c r="J57" s="42">
        <f>ROUND(SmtRes!AG8/SmtRes!DO8, 2)</f>
        <v>477.98</v>
      </c>
      <c r="K57" s="41"/>
      <c r="L57" s="42">
        <f>SmtRes!DH8</f>
        <v>13564.84</v>
      </c>
      <c r="CE57">
        <v>1</v>
      </c>
    </row>
    <row r="58" spans="1:83" ht="28.5" x14ac:dyDescent="0.2">
      <c r="A58" s="38"/>
      <c r="B58" s="38" t="s">
        <v>637</v>
      </c>
      <c r="C58" s="38" t="s">
        <v>639</v>
      </c>
      <c r="D58" s="39" t="s">
        <v>628</v>
      </c>
      <c r="E58" s="40">
        <v>0.59</v>
      </c>
      <c r="F58" s="40">
        <f t="shared" si="0"/>
        <v>1.2</v>
      </c>
      <c r="G58" s="40">
        <f>SmtRes!CX9</f>
        <v>0.73631999999999997</v>
      </c>
      <c r="H58" s="42"/>
      <c r="I58" s="41"/>
      <c r="J58" s="42">
        <f>SmtRes!CZ9</f>
        <v>544.70000000000005</v>
      </c>
      <c r="K58" s="41"/>
      <c r="L58" s="42">
        <f>SmtRes!DG9</f>
        <v>401.07</v>
      </c>
    </row>
    <row r="59" spans="1:83" ht="28.5" x14ac:dyDescent="0.2">
      <c r="A59" s="38"/>
      <c r="B59" s="38" t="s">
        <v>636</v>
      </c>
      <c r="C59" s="38" t="s">
        <v>820</v>
      </c>
      <c r="D59" s="39" t="s">
        <v>624</v>
      </c>
      <c r="E59" s="40">
        <f>SmtRes!DO9*SmtRes!AT9</f>
        <v>0.59</v>
      </c>
      <c r="F59" s="40">
        <f t="shared" si="0"/>
        <v>1.2</v>
      </c>
      <c r="G59" s="40">
        <f>SmtRes!DO9*SmtRes!CX9</f>
        <v>0.73631999999999997</v>
      </c>
      <c r="H59" s="42"/>
      <c r="I59" s="41"/>
      <c r="J59" s="42">
        <f>ROUND(SmtRes!AG9/SmtRes!DO9, 2)</f>
        <v>477.98</v>
      </c>
      <c r="K59" s="41"/>
      <c r="L59" s="42">
        <f>SmtRes!DH9</f>
        <v>351.95</v>
      </c>
      <c r="CE59">
        <v>1</v>
      </c>
    </row>
    <row r="60" spans="1:83" ht="28.5" x14ac:dyDescent="0.2">
      <c r="A60" s="38"/>
      <c r="B60" s="38" t="s">
        <v>640</v>
      </c>
      <c r="C60" s="38" t="s">
        <v>642</v>
      </c>
      <c r="D60" s="39" t="s">
        <v>628</v>
      </c>
      <c r="E60" s="40">
        <v>0.81</v>
      </c>
      <c r="F60" s="40">
        <f t="shared" si="0"/>
        <v>1.2</v>
      </c>
      <c r="G60" s="40">
        <f>SmtRes!CX10</f>
        <v>1.01088</v>
      </c>
      <c r="H60" s="42"/>
      <c r="I60" s="41"/>
      <c r="J60" s="42">
        <f>SmtRes!CZ10</f>
        <v>160.38</v>
      </c>
      <c r="K60" s="41"/>
      <c r="L60" s="42">
        <f>SmtRes!DG10</f>
        <v>162.12</v>
      </c>
    </row>
    <row r="61" spans="1:83" ht="28.5" x14ac:dyDescent="0.2">
      <c r="A61" s="38"/>
      <c r="B61" s="38" t="s">
        <v>636</v>
      </c>
      <c r="C61" s="38" t="s">
        <v>820</v>
      </c>
      <c r="D61" s="39" t="s">
        <v>624</v>
      </c>
      <c r="E61" s="40">
        <f>SmtRes!DO10*SmtRes!AT10</f>
        <v>0.81</v>
      </c>
      <c r="F61" s="40">
        <f t="shared" si="0"/>
        <v>1.2</v>
      </c>
      <c r="G61" s="40">
        <f>SmtRes!DO10*SmtRes!CX10</f>
        <v>1.01088</v>
      </c>
      <c r="H61" s="42"/>
      <c r="I61" s="41"/>
      <c r="J61" s="42">
        <f>ROUND(SmtRes!AG10/SmtRes!DO10, 2)</f>
        <v>477.98</v>
      </c>
      <c r="K61" s="41"/>
      <c r="L61" s="42">
        <f>SmtRes!DH10</f>
        <v>483.18</v>
      </c>
      <c r="CE61">
        <v>1</v>
      </c>
    </row>
    <row r="62" spans="1:83" ht="28.5" x14ac:dyDescent="0.2">
      <c r="A62" s="38"/>
      <c r="B62" s="38" t="str">
        <f>EtalonRes!I11</f>
        <v>20.1.01.01</v>
      </c>
      <c r="C62" s="38" t="str">
        <f>EtalonRes!K11</f>
        <v>Комплект линейной арматуры для крепления СИП-2 на опоре ВЛИ</v>
      </c>
      <c r="D62" s="39" t="str">
        <f>EtalonRes!O11</f>
        <v>ШТ</v>
      </c>
      <c r="E62" s="40">
        <f>EtalonRes!X11</f>
        <v>0</v>
      </c>
      <c r="F62" s="40">
        <f>ROUND(0,7)</f>
        <v>0</v>
      </c>
      <c r="G62" s="40">
        <f>ROUND(EtalonRes!AG11*Source!I28, 7)</f>
        <v>0</v>
      </c>
      <c r="H62" s="42"/>
      <c r="I62" s="41"/>
      <c r="J62" s="42"/>
      <c r="K62" s="41"/>
      <c r="L62" s="42"/>
    </row>
    <row r="63" spans="1:83" ht="28.5" x14ac:dyDescent="0.2">
      <c r="A63" s="38"/>
      <c r="B63" s="38" t="str">
        <f>EtalonRes!I12</f>
        <v>20.1.01.11</v>
      </c>
      <c r="C63" s="38" t="str">
        <f>EtalonRes!K12</f>
        <v>Комплект линейной арматуры для устройства заземлений на опорах ВЛИ</v>
      </c>
      <c r="D63" s="39" t="str">
        <f>EtalonRes!O12</f>
        <v>ШТ</v>
      </c>
      <c r="E63" s="40">
        <f>EtalonRes!X12</f>
        <v>0</v>
      </c>
      <c r="F63" s="40">
        <f>ROUND(0,7)</f>
        <v>0</v>
      </c>
      <c r="G63" s="40">
        <f>ROUND(EtalonRes!AG12*Source!I28, 7)</f>
        <v>0</v>
      </c>
      <c r="H63" s="42"/>
      <c r="I63" s="41"/>
      <c r="J63" s="42"/>
      <c r="K63" s="41"/>
      <c r="L63" s="42"/>
    </row>
    <row r="64" spans="1:83" ht="28.5" x14ac:dyDescent="0.2">
      <c r="A64" s="38"/>
      <c r="B64" s="38" t="str">
        <f>EtalonRes!I13</f>
        <v>21.2.01.01</v>
      </c>
      <c r="C64" s="47" t="str">
        <f>EtalonRes!K13</f>
        <v>Провода самонесущие изолированные для ВЛИ</v>
      </c>
      <c r="D64" s="48" t="str">
        <f>EtalonRes!O13</f>
        <v>1000 м</v>
      </c>
      <c r="E64" s="49">
        <f>EtalonRes!X13</f>
        <v>0</v>
      </c>
      <c r="F64" s="49">
        <f>ROUND(0,7)</f>
        <v>0</v>
      </c>
      <c r="G64" s="49">
        <f>ROUND(EtalonRes!AG13*Source!I28, 7)</f>
        <v>0</v>
      </c>
      <c r="H64" s="50"/>
      <c r="I64" s="51"/>
      <c r="J64" s="50"/>
      <c r="K64" s="51"/>
      <c r="L64" s="50"/>
    </row>
    <row r="65" spans="1:83" ht="15" x14ac:dyDescent="0.2">
      <c r="A65" s="38"/>
      <c r="B65" s="38"/>
      <c r="C65" s="54" t="s">
        <v>822</v>
      </c>
      <c r="D65" s="39"/>
      <c r="E65" s="40"/>
      <c r="F65" s="40"/>
      <c r="G65" s="40"/>
      <c r="H65" s="42"/>
      <c r="I65" s="41"/>
      <c r="J65" s="42"/>
      <c r="K65" s="41"/>
      <c r="L65" s="42">
        <f>L46+L51+L52</f>
        <v>84913.77</v>
      </c>
    </row>
    <row r="66" spans="1:83" ht="14.25" x14ac:dyDescent="0.2">
      <c r="A66" s="38"/>
      <c r="B66" s="38"/>
      <c r="C66" s="38" t="s">
        <v>823</v>
      </c>
      <c r="D66" s="39"/>
      <c r="E66" s="40"/>
      <c r="F66" s="40"/>
      <c r="G66" s="40"/>
      <c r="H66" s="42"/>
      <c r="I66" s="41"/>
      <c r="J66" s="42"/>
      <c r="K66" s="41"/>
      <c r="L66" s="42">
        <f>SUM(AR43:AR69)+SUM(AS43:AS69)+SUM(AT43:AT69)+SUM(AU43:AU69)+SUM(AV43:AV69)</f>
        <v>70558.740000000005</v>
      </c>
    </row>
    <row r="67" spans="1:83" ht="14.25" x14ac:dyDescent="0.2">
      <c r="A67" s="38"/>
      <c r="B67" s="38" t="s">
        <v>29</v>
      </c>
      <c r="C67" s="38" t="s">
        <v>824</v>
      </c>
      <c r="D67" s="39" t="s">
        <v>381</v>
      </c>
      <c r="E67" s="40">
        <f>Source!BZ28</f>
        <v>103</v>
      </c>
      <c r="F67" s="40"/>
      <c r="G67" s="40">
        <f>Source!AT28</f>
        <v>103</v>
      </c>
      <c r="H67" s="42"/>
      <c r="I67" s="41"/>
      <c r="J67" s="42"/>
      <c r="K67" s="41"/>
      <c r="L67" s="42">
        <f>SUM(AZ43:AZ69)</f>
        <v>72675.5</v>
      </c>
    </row>
    <row r="68" spans="1:83" ht="14.25" x14ac:dyDescent="0.2">
      <c r="A68" s="47"/>
      <c r="B68" s="47" t="s">
        <v>30</v>
      </c>
      <c r="C68" s="47" t="s">
        <v>825</v>
      </c>
      <c r="D68" s="48" t="s">
        <v>381</v>
      </c>
      <c r="E68" s="49">
        <f>Source!CA28</f>
        <v>60</v>
      </c>
      <c r="F68" s="49"/>
      <c r="G68" s="49">
        <f>Source!AU28</f>
        <v>60</v>
      </c>
      <c r="H68" s="50"/>
      <c r="I68" s="51"/>
      <c r="J68" s="50"/>
      <c r="K68" s="51"/>
      <c r="L68" s="50">
        <f>SUM(BA43:BA69)</f>
        <v>42335.24</v>
      </c>
    </row>
    <row r="69" spans="1:83" ht="15" x14ac:dyDescent="0.2">
      <c r="C69" s="80" t="s">
        <v>826</v>
      </c>
      <c r="D69" s="80"/>
      <c r="E69" s="80"/>
      <c r="F69" s="80"/>
      <c r="G69" s="80"/>
      <c r="H69" s="80"/>
      <c r="I69" s="81">
        <f>K69/E43</f>
        <v>192235.10576923078</v>
      </c>
      <c r="J69" s="81"/>
      <c r="K69" s="81">
        <f>L46+L51+L67+L68+L52</f>
        <v>199924.51</v>
      </c>
      <c r="L69" s="81"/>
      <c r="AD69">
        <f>ROUND((Source!AT28/100)*((ROUND(SUMIF(SmtRes!AQ1:'SmtRes'!AQ13,"=1",SmtRes!AD1:'SmtRes'!AD13)*Source!I28, 2)+ROUND(SUMIF(SmtRes!AQ1:'SmtRes'!AQ13,"=1",SmtRes!AC1:'SmtRes'!AC13)*Source!I28, 2))), 2)</f>
        <v>4195.43</v>
      </c>
      <c r="AE69">
        <f>ROUND((Source!AU28/100)*((ROUND(SUMIF(SmtRes!AQ1:'SmtRes'!AQ13,"=1",SmtRes!AD1:'SmtRes'!AD13)*Source!I28, 2)+ROUND(SUMIF(SmtRes!AQ1:'SmtRes'!AQ13,"=1",SmtRes!AC1:'SmtRes'!AC13)*Source!I28, 2))), 2)</f>
        <v>2443.94</v>
      </c>
      <c r="AN69" s="52">
        <f>L46+L51+L67+L68+L52</f>
        <v>199924.51</v>
      </c>
      <c r="AO69" s="52">
        <f>L51</f>
        <v>14355.029999999995</v>
      </c>
      <c r="AQ69" t="s">
        <v>827</v>
      </c>
      <c r="AR69" s="52">
        <f>L46</f>
        <v>55557.8</v>
      </c>
      <c r="AT69" s="52">
        <f>L52</f>
        <v>15000.94</v>
      </c>
      <c r="AV69" t="s">
        <v>827</v>
      </c>
      <c r="AW69">
        <f>0</f>
        <v>0</v>
      </c>
      <c r="AZ69">
        <f>Source!X28</f>
        <v>72675.5</v>
      </c>
      <c r="BA69">
        <f>Source!Y28</f>
        <v>42335.24</v>
      </c>
      <c r="CD69">
        <v>1</v>
      </c>
    </row>
    <row r="70" spans="1:83" ht="120.75" x14ac:dyDescent="0.2">
      <c r="A70" s="36" t="s">
        <v>42</v>
      </c>
      <c r="B70" s="38" t="s">
        <v>828</v>
      </c>
      <c r="C70" s="38" t="s">
        <v>829</v>
      </c>
      <c r="D70" s="39" t="str">
        <f>Source!H32</f>
        <v>ШТ</v>
      </c>
      <c r="E70" s="40">
        <f>Source!K32</f>
        <v>-2</v>
      </c>
      <c r="F70" s="40"/>
      <c r="G70" s="40">
        <f>Source!I32</f>
        <v>-2</v>
      </c>
      <c r="H70" s="42"/>
      <c r="I70" s="41"/>
      <c r="J70" s="42"/>
      <c r="K70" s="41"/>
      <c r="L70" s="42"/>
    </row>
    <row r="71" spans="1:83" ht="165.75" x14ac:dyDescent="0.2">
      <c r="B71" s="43" t="str">
        <f>Source!EO32</f>
        <v>Поправка: 421/пр_2020_прил.10_т.5_п.4_гр.3</v>
      </c>
      <c r="C71" s="43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2" spans="1:83" ht="15" x14ac:dyDescent="0.2">
      <c r="A72" s="37"/>
      <c r="B72" s="40">
        <v>1</v>
      </c>
      <c r="C72" s="37" t="s">
        <v>817</v>
      </c>
      <c r="D72" s="39" t="s">
        <v>624</v>
      </c>
      <c r="E72" s="45"/>
      <c r="F72" s="40"/>
      <c r="G72" s="45">
        <f>Source!U32</f>
        <v>-4.3440000000000003</v>
      </c>
      <c r="H72" s="40"/>
      <c r="I72" s="40"/>
      <c r="J72" s="40"/>
      <c r="K72" s="40"/>
      <c r="L72" s="46">
        <f>SUM(L73:L75)-SUMIF(CE73:CE75, 1, L73:L75)</f>
        <v>-2036.53</v>
      </c>
    </row>
    <row r="73" spans="1:83" ht="14.25" x14ac:dyDescent="0.2">
      <c r="A73" s="38"/>
      <c r="B73" s="38" t="s">
        <v>616</v>
      </c>
      <c r="C73" s="38" t="s">
        <v>617</v>
      </c>
      <c r="D73" s="39" t="s">
        <v>614</v>
      </c>
      <c r="E73" s="40">
        <v>0.91</v>
      </c>
      <c r="F73" s="40">
        <f>ROUND((1.2),7)</f>
        <v>1.2</v>
      </c>
      <c r="G73" s="40">
        <f>SmtRes!CX14</f>
        <v>-2.1840000000000002</v>
      </c>
      <c r="H73" s="42"/>
      <c r="I73" s="41"/>
      <c r="J73" s="42">
        <f>SmtRes!CZ14</f>
        <v>424.47</v>
      </c>
      <c r="K73" s="41"/>
      <c r="L73" s="42">
        <f>SmtRes!DI14</f>
        <v>-927.04</v>
      </c>
    </row>
    <row r="74" spans="1:83" ht="14.25" x14ac:dyDescent="0.2">
      <c r="A74" s="38"/>
      <c r="B74" s="38" t="s">
        <v>618</v>
      </c>
      <c r="C74" s="38" t="s">
        <v>619</v>
      </c>
      <c r="D74" s="39" t="s">
        <v>614</v>
      </c>
      <c r="E74" s="40">
        <v>0.45</v>
      </c>
      <c r="F74" s="40">
        <f>ROUND((1.2),7)</f>
        <v>1.2</v>
      </c>
      <c r="G74" s="40">
        <f>SmtRes!CX15</f>
        <v>-1.08</v>
      </c>
      <c r="H74" s="42"/>
      <c r="I74" s="41"/>
      <c r="J74" s="42">
        <f>SmtRes!CZ15</f>
        <v>477.98</v>
      </c>
      <c r="K74" s="41"/>
      <c r="L74" s="42">
        <f>SmtRes!DI15</f>
        <v>-516.22</v>
      </c>
    </row>
    <row r="75" spans="1:83" ht="14.25" x14ac:dyDescent="0.2">
      <c r="A75" s="38"/>
      <c r="B75" s="38" t="s">
        <v>620</v>
      </c>
      <c r="C75" s="38" t="s">
        <v>621</v>
      </c>
      <c r="D75" s="39" t="s">
        <v>614</v>
      </c>
      <c r="E75" s="40">
        <v>0.45</v>
      </c>
      <c r="F75" s="40">
        <f>ROUND((1.2),7)</f>
        <v>1.2</v>
      </c>
      <c r="G75" s="40">
        <f>SmtRes!CX16</f>
        <v>-1.08</v>
      </c>
      <c r="H75" s="42"/>
      <c r="I75" s="41"/>
      <c r="J75" s="42">
        <f>SmtRes!CZ16</f>
        <v>549.32000000000005</v>
      </c>
      <c r="K75" s="41"/>
      <c r="L75" s="42">
        <f>SmtRes!DI16</f>
        <v>-593.27</v>
      </c>
    </row>
    <row r="76" spans="1:83" ht="15" x14ac:dyDescent="0.2">
      <c r="A76" s="37"/>
      <c r="B76" s="40">
        <v>2</v>
      </c>
      <c r="C76" s="37" t="s">
        <v>818</v>
      </c>
      <c r="D76" s="39"/>
      <c r="E76" s="45"/>
      <c r="F76" s="40"/>
      <c r="G76" s="45"/>
      <c r="H76" s="40"/>
      <c r="I76" s="40"/>
      <c r="J76" s="40"/>
      <c r="K76" s="40"/>
      <c r="L76" s="46">
        <f>SUM(L77:L79)-SUMIF(CE77:CE79, 1, L77:L79)</f>
        <v>-461.34999999999991</v>
      </c>
    </row>
    <row r="77" spans="1:83" ht="15" x14ac:dyDescent="0.2">
      <c r="A77" s="37"/>
      <c r="B77" s="40"/>
      <c r="C77" s="37" t="s">
        <v>821</v>
      </c>
      <c r="D77" s="39" t="s">
        <v>624</v>
      </c>
      <c r="E77" s="45"/>
      <c r="F77" s="40"/>
      <c r="G77" s="45">
        <f>Source!V32</f>
        <v>-1.056</v>
      </c>
      <c r="H77" s="40"/>
      <c r="I77" s="40"/>
      <c r="J77" s="40"/>
      <c r="K77" s="40"/>
      <c r="L77" s="46">
        <f>SUMIF(CE78:CE79, 1, L78:L79)</f>
        <v>-504.75</v>
      </c>
      <c r="CE77">
        <v>1</v>
      </c>
    </row>
    <row r="78" spans="1:83" ht="28.5" x14ac:dyDescent="0.2">
      <c r="A78" s="38"/>
      <c r="B78" s="38" t="s">
        <v>633</v>
      </c>
      <c r="C78" s="38" t="s">
        <v>635</v>
      </c>
      <c r="D78" s="39" t="s">
        <v>628</v>
      </c>
      <c r="E78" s="40">
        <v>0.44</v>
      </c>
      <c r="F78" s="40">
        <f>ROUND((1.2),7)</f>
        <v>1.2</v>
      </c>
      <c r="G78" s="40">
        <f>SmtRes!CX18</f>
        <v>-1.056</v>
      </c>
      <c r="H78" s="42">
        <f>SmtRes!CZ18</f>
        <v>346.73</v>
      </c>
      <c r="I78" s="41">
        <f>SmtRes!AJ18</f>
        <v>1.26</v>
      </c>
      <c r="J78" s="42">
        <f>ROUND(H78*I78, 2)</f>
        <v>436.88</v>
      </c>
      <c r="K78" s="41"/>
      <c r="L78" s="42">
        <f>SmtRes!DG18</f>
        <v>-461.35</v>
      </c>
    </row>
    <row r="79" spans="1:83" ht="28.5" x14ac:dyDescent="0.2">
      <c r="A79" s="38"/>
      <c r="B79" s="38" t="s">
        <v>636</v>
      </c>
      <c r="C79" s="38" t="s">
        <v>820</v>
      </c>
      <c r="D79" s="39" t="s">
        <v>624</v>
      </c>
      <c r="E79" s="40">
        <f>SmtRes!DO18*SmtRes!AT18</f>
        <v>0.44</v>
      </c>
      <c r="F79" s="40">
        <f>ROUND((1.2),7)</f>
        <v>1.2</v>
      </c>
      <c r="G79" s="40">
        <f>SmtRes!DO18*SmtRes!CX18</f>
        <v>-1.056</v>
      </c>
      <c r="H79" s="42"/>
      <c r="I79" s="41"/>
      <c r="J79" s="42">
        <f>ROUND(SmtRes!AG18/SmtRes!DO18, 2)</f>
        <v>477.98</v>
      </c>
      <c r="K79" s="41"/>
      <c r="L79" s="42">
        <f>SmtRes!DH18</f>
        <v>-504.75</v>
      </c>
      <c r="CE79">
        <v>1</v>
      </c>
    </row>
    <row r="80" spans="1:83" ht="28.5" x14ac:dyDescent="0.2">
      <c r="A80" s="38"/>
      <c r="B80" s="38" t="str">
        <f>EtalonRes!I19</f>
        <v>20.1.01.01</v>
      </c>
      <c r="C80" s="38" t="str">
        <f>EtalonRes!K19</f>
        <v>Комплект линейной арматуры для крепления СИП-2 на опоре ВЛИ</v>
      </c>
      <c r="D80" s="39" t="str">
        <f>EtalonRes!O19</f>
        <v>ШТ</v>
      </c>
      <c r="E80" s="40">
        <f>EtalonRes!X19</f>
        <v>0</v>
      </c>
      <c r="F80" s="40">
        <f>ROUND(0,7)</f>
        <v>0</v>
      </c>
      <c r="G80" s="40">
        <f>ROUND(EtalonRes!AG19*Source!I32, 7)</f>
        <v>0</v>
      </c>
      <c r="H80" s="42"/>
      <c r="I80" s="41"/>
      <c r="J80" s="42"/>
      <c r="K80" s="41"/>
      <c r="L80" s="42"/>
    </row>
    <row r="81" spans="1:83" ht="28.5" x14ac:dyDescent="0.2">
      <c r="A81" s="38"/>
      <c r="B81" s="38" t="str">
        <f>EtalonRes!I20</f>
        <v>20.1.01.11</v>
      </c>
      <c r="C81" s="47" t="str">
        <f>EtalonRes!K20</f>
        <v>Комплект линейной арматуры для устройства заземлений на опорах ВЛИ</v>
      </c>
      <c r="D81" s="48" t="str">
        <f>EtalonRes!O20</f>
        <v>ШТ</v>
      </c>
      <c r="E81" s="49">
        <f>EtalonRes!X20</f>
        <v>0</v>
      </c>
      <c r="F81" s="49">
        <f>ROUND(0,7)</f>
        <v>0</v>
      </c>
      <c r="G81" s="49">
        <f>ROUND(EtalonRes!AG20*Source!I32, 7)</f>
        <v>0</v>
      </c>
      <c r="H81" s="50"/>
      <c r="I81" s="51"/>
      <c r="J81" s="50"/>
      <c r="K81" s="51"/>
      <c r="L81" s="50"/>
    </row>
    <row r="82" spans="1:83" ht="15" x14ac:dyDescent="0.2">
      <c r="A82" s="38"/>
      <c r="B82" s="38"/>
      <c r="C82" s="54" t="s">
        <v>822</v>
      </c>
      <c r="D82" s="39"/>
      <c r="E82" s="40"/>
      <c r="F82" s="40"/>
      <c r="G82" s="40"/>
      <c r="H82" s="42"/>
      <c r="I82" s="41"/>
      <c r="J82" s="42"/>
      <c r="K82" s="41"/>
      <c r="L82" s="42">
        <f>L72+L76+L77</f>
        <v>-3002.63</v>
      </c>
    </row>
    <row r="83" spans="1:83" ht="14.25" x14ac:dyDescent="0.2">
      <c r="A83" s="38"/>
      <c r="B83" s="38"/>
      <c r="C83" s="38" t="s">
        <v>823</v>
      </c>
      <c r="D83" s="39"/>
      <c r="E83" s="40"/>
      <c r="F83" s="40"/>
      <c r="G83" s="40"/>
      <c r="H83" s="42"/>
      <c r="I83" s="41"/>
      <c r="J83" s="42"/>
      <c r="K83" s="41"/>
      <c r="L83" s="42">
        <f>SUM(AR70:AR86)+SUM(AS70:AS86)+SUM(AT70:AT86)+SUM(AU70:AU86)+SUM(AV70:AV86)</f>
        <v>-2541.2799999999997</v>
      </c>
    </row>
    <row r="84" spans="1:83" ht="14.25" x14ac:dyDescent="0.2">
      <c r="A84" s="38"/>
      <c r="B84" s="38" t="s">
        <v>29</v>
      </c>
      <c r="C84" s="38" t="s">
        <v>824</v>
      </c>
      <c r="D84" s="39" t="s">
        <v>381</v>
      </c>
      <c r="E84" s="40">
        <f>Source!BZ32</f>
        <v>103</v>
      </c>
      <c r="F84" s="40"/>
      <c r="G84" s="40">
        <f>Source!AT32</f>
        <v>103</v>
      </c>
      <c r="H84" s="42"/>
      <c r="I84" s="41"/>
      <c r="J84" s="42"/>
      <c r="K84" s="41"/>
      <c r="L84" s="42">
        <f>SUM(AZ70:AZ86)</f>
        <v>-2617.52</v>
      </c>
    </row>
    <row r="85" spans="1:83" ht="14.25" x14ac:dyDescent="0.2">
      <c r="A85" s="47"/>
      <c r="B85" s="47" t="s">
        <v>30</v>
      </c>
      <c r="C85" s="47" t="s">
        <v>825</v>
      </c>
      <c r="D85" s="48" t="s">
        <v>381</v>
      </c>
      <c r="E85" s="49">
        <f>Source!CA32</f>
        <v>60</v>
      </c>
      <c r="F85" s="49"/>
      <c r="G85" s="49">
        <f>Source!AU32</f>
        <v>60</v>
      </c>
      <c r="H85" s="50"/>
      <c r="I85" s="51"/>
      <c r="J85" s="50"/>
      <c r="K85" s="51"/>
      <c r="L85" s="50">
        <f>SUM(BA70:BA86)</f>
        <v>-1524.77</v>
      </c>
    </row>
    <row r="86" spans="1:83" ht="15" x14ac:dyDescent="0.2">
      <c r="C86" s="80" t="s">
        <v>826</v>
      </c>
      <c r="D86" s="80"/>
      <c r="E86" s="80"/>
      <c r="F86" s="80"/>
      <c r="G86" s="80"/>
      <c r="H86" s="80"/>
      <c r="I86" s="81">
        <f>K86/E70</f>
        <v>3572.46</v>
      </c>
      <c r="J86" s="81"/>
      <c r="K86" s="81">
        <f>L72+L76+L84+L85+L77</f>
        <v>-7144.92</v>
      </c>
      <c r="L86" s="81"/>
      <c r="AD86">
        <f>ROUND((Source!AT32/100)*((ROUND(SUMIF(SmtRes!AQ14:'SmtRes'!AQ20,"=1",SmtRes!AD14:'SmtRes'!AD20)*Source!I32, 2)+ROUND(SUMIF(SmtRes!AQ14:'SmtRes'!AQ20,"=1",SmtRes!AC14:'SmtRes'!AC20)*Source!I32, 2))), 2)</f>
        <v>-3975.29</v>
      </c>
      <c r="AE86">
        <f>ROUND((Source!AU32/100)*((ROUND(SUMIF(SmtRes!AQ14:'SmtRes'!AQ20,"=1",SmtRes!AD14:'SmtRes'!AD20)*Source!I32, 2)+ROUND(SUMIF(SmtRes!AQ14:'SmtRes'!AQ20,"=1",SmtRes!AC14:'SmtRes'!AC20)*Source!I32, 2))), 2)</f>
        <v>-2315.6999999999998</v>
      </c>
      <c r="AN86" s="52">
        <f>L72+L76+L84+L85+L77</f>
        <v>-7144.92</v>
      </c>
      <c r="AO86" s="52">
        <f>L76</f>
        <v>-461.34999999999991</v>
      </c>
      <c r="AQ86" t="s">
        <v>827</v>
      </c>
      <c r="AR86" s="52">
        <f>L72</f>
        <v>-2036.53</v>
      </c>
      <c r="AT86" s="52">
        <f>L77</f>
        <v>-504.75</v>
      </c>
      <c r="AV86" t="s">
        <v>827</v>
      </c>
      <c r="AW86">
        <f>0</f>
        <v>0</v>
      </c>
      <c r="AZ86">
        <f>Source!X32</f>
        <v>-2617.52</v>
      </c>
      <c r="BA86">
        <f>Source!Y32</f>
        <v>-1524.77</v>
      </c>
      <c r="CD86">
        <v>1</v>
      </c>
    </row>
    <row r="87" spans="1:83" ht="133.5" x14ac:dyDescent="0.2">
      <c r="A87" s="36" t="s">
        <v>48</v>
      </c>
      <c r="B87" s="38" t="s">
        <v>815</v>
      </c>
      <c r="C87" s="38" t="s">
        <v>830</v>
      </c>
      <c r="D87" s="39" t="str">
        <f>Source!H35</f>
        <v>1000 м</v>
      </c>
      <c r="E87" s="40">
        <f>Source!K35</f>
        <v>3.5999999999999997E-2</v>
      </c>
      <c r="F87" s="40"/>
      <c r="G87" s="40">
        <f>Source!I35</f>
        <v>3.5999999999999997E-2</v>
      </c>
      <c r="H87" s="42"/>
      <c r="I87" s="41"/>
      <c r="J87" s="42"/>
      <c r="K87" s="41"/>
      <c r="L87" s="42"/>
    </row>
    <row r="88" spans="1:83" ht="331.5" x14ac:dyDescent="0.2">
      <c r="B88" s="43" t="str">
        <f>Source!EO35</f>
        <v>Поправка: 421/пр_2020_прил.10_т.5_п.4_гр.3    Поправка: 421/пр_2020_п.58_пп.б</v>
      </c>
      <c r="C88" s="43" t="str">
        <f>Source!CN35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9" spans="1:83" x14ac:dyDescent="0.2">
      <c r="C89" s="44" t="str">
        <f>"Объем: "&amp;Source!I35&amp;"=36/"&amp;"1000"</f>
        <v>Объем: 0,036=36/1000</v>
      </c>
    </row>
    <row r="90" spans="1:83" ht="15" x14ac:dyDescent="0.2">
      <c r="A90" s="37"/>
      <c r="B90" s="40">
        <v>1</v>
      </c>
      <c r="C90" s="37" t="s">
        <v>817</v>
      </c>
      <c r="D90" s="39" t="s">
        <v>624</v>
      </c>
      <c r="E90" s="45"/>
      <c r="F90" s="40"/>
      <c r="G90" s="45">
        <f>Source!U35</f>
        <v>4.7255615999999998</v>
      </c>
      <c r="H90" s="40"/>
      <c r="I90" s="40"/>
      <c r="J90" s="40"/>
      <c r="K90" s="40"/>
      <c r="L90" s="46">
        <f>SUM(L91:L94)-SUMIF(CE91:CE94, 1, L91:L94)</f>
        <v>2211.63</v>
      </c>
    </row>
    <row r="91" spans="1:83" ht="14.25" x14ac:dyDescent="0.2">
      <c r="A91" s="38"/>
      <c r="B91" s="38" t="s">
        <v>612</v>
      </c>
      <c r="C91" s="38" t="s">
        <v>613</v>
      </c>
      <c r="D91" s="39" t="s">
        <v>614</v>
      </c>
      <c r="E91" s="40">
        <v>0.99</v>
      </c>
      <c r="F91" s="40">
        <f>ROUND(((1.2))*1.15,7)</f>
        <v>1.38</v>
      </c>
      <c r="G91" s="40">
        <f>SmtRes!CX21</f>
        <v>4.9183200000000003E-2</v>
      </c>
      <c r="H91" s="42"/>
      <c r="I91" s="41"/>
      <c r="J91" s="42">
        <f>SmtRes!CZ21</f>
        <v>388.8</v>
      </c>
      <c r="K91" s="41"/>
      <c r="L91" s="42">
        <f>SmtRes!DI21</f>
        <v>19.12</v>
      </c>
    </row>
    <row r="92" spans="1:83" ht="14.25" x14ac:dyDescent="0.2">
      <c r="A92" s="38"/>
      <c r="B92" s="38" t="s">
        <v>616</v>
      </c>
      <c r="C92" s="38" t="s">
        <v>617</v>
      </c>
      <c r="D92" s="39" t="s">
        <v>614</v>
      </c>
      <c r="E92" s="40">
        <v>47.29</v>
      </c>
      <c r="F92" s="40">
        <f>ROUND(((1.2))*1.15,7)</f>
        <v>1.38</v>
      </c>
      <c r="G92" s="40">
        <f>SmtRes!CX22</f>
        <v>2.3493672000000001</v>
      </c>
      <c r="H92" s="42"/>
      <c r="I92" s="41"/>
      <c r="J92" s="42">
        <f>SmtRes!CZ22</f>
        <v>424.47</v>
      </c>
      <c r="K92" s="41"/>
      <c r="L92" s="42">
        <f>SmtRes!DI22</f>
        <v>997.24</v>
      </c>
    </row>
    <row r="93" spans="1:83" ht="14.25" x14ac:dyDescent="0.2">
      <c r="A93" s="38"/>
      <c r="B93" s="38" t="s">
        <v>618</v>
      </c>
      <c r="C93" s="38" t="s">
        <v>619</v>
      </c>
      <c r="D93" s="39" t="s">
        <v>614</v>
      </c>
      <c r="E93" s="40">
        <v>23.42</v>
      </c>
      <c r="F93" s="40">
        <f>ROUND(((1.2))*1.15,7)</f>
        <v>1.38</v>
      </c>
      <c r="G93" s="40">
        <f>SmtRes!CX23</f>
        <v>1.1635055999999999</v>
      </c>
      <c r="H93" s="42"/>
      <c r="I93" s="41"/>
      <c r="J93" s="42">
        <f>SmtRes!CZ23</f>
        <v>477.98</v>
      </c>
      <c r="K93" s="41"/>
      <c r="L93" s="42">
        <f>SmtRes!DI23</f>
        <v>556.13</v>
      </c>
    </row>
    <row r="94" spans="1:83" ht="14.25" x14ac:dyDescent="0.2">
      <c r="A94" s="38"/>
      <c r="B94" s="38" t="s">
        <v>620</v>
      </c>
      <c r="C94" s="38" t="s">
        <v>621</v>
      </c>
      <c r="D94" s="39" t="s">
        <v>614</v>
      </c>
      <c r="E94" s="40">
        <v>23.42</v>
      </c>
      <c r="F94" s="40">
        <f>ROUND(((1.2))*1.15,7)</f>
        <v>1.38</v>
      </c>
      <c r="G94" s="40">
        <f>SmtRes!CX24</f>
        <v>1.1635055999999999</v>
      </c>
      <c r="H94" s="42"/>
      <c r="I94" s="41"/>
      <c r="J94" s="42">
        <f>SmtRes!CZ24</f>
        <v>549.32000000000005</v>
      </c>
      <c r="K94" s="41"/>
      <c r="L94" s="42">
        <f>SmtRes!DI24</f>
        <v>639.14</v>
      </c>
    </row>
    <row r="95" spans="1:83" ht="15" x14ac:dyDescent="0.2">
      <c r="A95" s="37"/>
      <c r="B95" s="40">
        <v>2</v>
      </c>
      <c r="C95" s="37" t="s">
        <v>818</v>
      </c>
      <c r="D95" s="39"/>
      <c r="E95" s="45"/>
      <c r="F95" s="40"/>
      <c r="G95" s="45"/>
      <c r="H95" s="40"/>
      <c r="I95" s="40"/>
      <c r="J95" s="40"/>
      <c r="K95" s="40"/>
      <c r="L95" s="46">
        <f>SUM(L96:L105)-SUMIF(CE96:CE105, 1, L96:L105)</f>
        <v>621.13000000000011</v>
      </c>
    </row>
    <row r="96" spans="1:83" ht="15" x14ac:dyDescent="0.2">
      <c r="A96" s="37"/>
      <c r="B96" s="40"/>
      <c r="C96" s="37" t="s">
        <v>821</v>
      </c>
      <c r="D96" s="39" t="s">
        <v>624</v>
      </c>
      <c r="E96" s="45"/>
      <c r="F96" s="40"/>
      <c r="G96" s="45">
        <f>Source!V35</f>
        <v>1.3440599999999998</v>
      </c>
      <c r="H96" s="40"/>
      <c r="I96" s="40"/>
      <c r="J96" s="40"/>
      <c r="K96" s="40"/>
      <c r="L96" s="46">
        <f>SUMIF(CE97:CE105, 1, L97:L105)</f>
        <v>649.08000000000004</v>
      </c>
      <c r="CE96">
        <v>1</v>
      </c>
    </row>
    <row r="97" spans="1:83" ht="28.5" x14ac:dyDescent="0.2">
      <c r="A97" s="38"/>
      <c r="B97" s="38" t="s">
        <v>625</v>
      </c>
      <c r="C97" s="38" t="s">
        <v>627</v>
      </c>
      <c r="D97" s="39" t="s">
        <v>628</v>
      </c>
      <c r="E97" s="40">
        <v>0.75</v>
      </c>
      <c r="F97" s="40">
        <f t="shared" ref="F97:F105" si="1">ROUND(((1.2))*1.25,7)</f>
        <v>1.5</v>
      </c>
      <c r="G97" s="40">
        <f>SmtRes!CX26</f>
        <v>4.0500000000000001E-2</v>
      </c>
      <c r="H97" s="42"/>
      <c r="I97" s="41"/>
      <c r="J97" s="42">
        <f>SmtRes!CZ26</f>
        <v>1472.33</v>
      </c>
      <c r="K97" s="41"/>
      <c r="L97" s="42">
        <f>SmtRes!DG26</f>
        <v>59.63</v>
      </c>
    </row>
    <row r="98" spans="1:83" ht="28.5" x14ac:dyDescent="0.2">
      <c r="A98" s="38"/>
      <c r="B98" s="38" t="s">
        <v>629</v>
      </c>
      <c r="C98" s="38" t="s">
        <v>819</v>
      </c>
      <c r="D98" s="39" t="s">
        <v>624</v>
      </c>
      <c r="E98" s="40">
        <f>SmtRes!DO26*SmtRes!AT26</f>
        <v>0.75</v>
      </c>
      <c r="F98" s="40">
        <f t="shared" si="1"/>
        <v>1.5</v>
      </c>
      <c r="G98" s="40">
        <f>SmtRes!DO26*SmtRes!CX26</f>
        <v>4.0500000000000001E-2</v>
      </c>
      <c r="H98" s="42"/>
      <c r="I98" s="41"/>
      <c r="J98" s="42">
        <f>ROUND(SmtRes!AG26/SmtRes!DO26, 2)</f>
        <v>642.05999999999995</v>
      </c>
      <c r="K98" s="41"/>
      <c r="L98" s="42">
        <f>SmtRes!DH26</f>
        <v>26</v>
      </c>
      <c r="CE98">
        <v>1</v>
      </c>
    </row>
    <row r="99" spans="1:83" ht="28.5" x14ac:dyDescent="0.2">
      <c r="A99" s="38"/>
      <c r="B99" s="38" t="s">
        <v>630</v>
      </c>
      <c r="C99" s="38" t="s">
        <v>632</v>
      </c>
      <c r="D99" s="39" t="s">
        <v>628</v>
      </c>
      <c r="E99" s="40">
        <v>0.81</v>
      </c>
      <c r="F99" s="40">
        <f t="shared" si="1"/>
        <v>1.5</v>
      </c>
      <c r="G99" s="40">
        <f>SmtRes!CX27</f>
        <v>4.3740000000000001E-2</v>
      </c>
      <c r="H99" s="42"/>
      <c r="I99" s="41"/>
      <c r="J99" s="42">
        <f>SmtRes!CZ27</f>
        <v>15.14</v>
      </c>
      <c r="K99" s="41"/>
      <c r="L99" s="42">
        <f>SmtRes!DG27</f>
        <v>0.66</v>
      </c>
    </row>
    <row r="100" spans="1:83" ht="28.5" x14ac:dyDescent="0.2">
      <c r="A100" s="38"/>
      <c r="B100" s="38" t="s">
        <v>633</v>
      </c>
      <c r="C100" s="38" t="s">
        <v>635</v>
      </c>
      <c r="D100" s="39" t="s">
        <v>628</v>
      </c>
      <c r="E100" s="40">
        <v>22.74</v>
      </c>
      <c r="F100" s="40">
        <f t="shared" si="1"/>
        <v>1.5</v>
      </c>
      <c r="G100" s="40">
        <f>SmtRes!CX28</f>
        <v>1.2279599999999999</v>
      </c>
      <c r="H100" s="42">
        <f>SmtRes!CZ28</f>
        <v>346.73</v>
      </c>
      <c r="I100" s="41">
        <f>SmtRes!AJ28</f>
        <v>1.26</v>
      </c>
      <c r="J100" s="42">
        <f>ROUND(H100*I100, 2)</f>
        <v>436.88</v>
      </c>
      <c r="K100" s="41"/>
      <c r="L100" s="42">
        <f>SmtRes!DG28</f>
        <v>536.47</v>
      </c>
    </row>
    <row r="101" spans="1:83" ht="28.5" x14ac:dyDescent="0.2">
      <c r="A101" s="38"/>
      <c r="B101" s="38" t="s">
        <v>636</v>
      </c>
      <c r="C101" s="38" t="s">
        <v>820</v>
      </c>
      <c r="D101" s="39" t="s">
        <v>624</v>
      </c>
      <c r="E101" s="40">
        <f>SmtRes!DO28*SmtRes!AT28</f>
        <v>22.74</v>
      </c>
      <c r="F101" s="40">
        <f t="shared" si="1"/>
        <v>1.5</v>
      </c>
      <c r="G101" s="40">
        <f>SmtRes!DO28*SmtRes!CX28</f>
        <v>1.2279599999999999</v>
      </c>
      <c r="H101" s="42"/>
      <c r="I101" s="41"/>
      <c r="J101" s="42">
        <f>ROUND(SmtRes!AG28/SmtRes!DO28, 2)</f>
        <v>477.98</v>
      </c>
      <c r="K101" s="41"/>
      <c r="L101" s="42">
        <f>SmtRes!DH28</f>
        <v>586.94000000000005</v>
      </c>
      <c r="CE101">
        <v>1</v>
      </c>
    </row>
    <row r="102" spans="1:83" ht="28.5" x14ac:dyDescent="0.2">
      <c r="A102" s="38"/>
      <c r="B102" s="38" t="s">
        <v>637</v>
      </c>
      <c r="C102" s="38" t="s">
        <v>639</v>
      </c>
      <c r="D102" s="39" t="s">
        <v>628</v>
      </c>
      <c r="E102" s="40">
        <v>0.59</v>
      </c>
      <c r="F102" s="40">
        <f t="shared" si="1"/>
        <v>1.5</v>
      </c>
      <c r="G102" s="40">
        <f>SmtRes!CX29</f>
        <v>3.1859999999999999E-2</v>
      </c>
      <c r="H102" s="42"/>
      <c r="I102" s="41"/>
      <c r="J102" s="42">
        <f>SmtRes!CZ29</f>
        <v>544.70000000000005</v>
      </c>
      <c r="K102" s="41"/>
      <c r="L102" s="42">
        <f>SmtRes!DG29</f>
        <v>17.350000000000001</v>
      </c>
    </row>
    <row r="103" spans="1:83" ht="28.5" x14ac:dyDescent="0.2">
      <c r="A103" s="38"/>
      <c r="B103" s="38" t="s">
        <v>636</v>
      </c>
      <c r="C103" s="38" t="s">
        <v>820</v>
      </c>
      <c r="D103" s="39" t="s">
        <v>624</v>
      </c>
      <c r="E103" s="40">
        <f>SmtRes!DO29*SmtRes!AT29</f>
        <v>0.59</v>
      </c>
      <c r="F103" s="40">
        <f t="shared" si="1"/>
        <v>1.5</v>
      </c>
      <c r="G103" s="40">
        <f>SmtRes!DO29*SmtRes!CX29</f>
        <v>3.1859999999999999E-2</v>
      </c>
      <c r="H103" s="42"/>
      <c r="I103" s="41"/>
      <c r="J103" s="42">
        <f>ROUND(SmtRes!AG29/SmtRes!DO29, 2)</f>
        <v>477.98</v>
      </c>
      <c r="K103" s="41"/>
      <c r="L103" s="42">
        <f>SmtRes!DH29</f>
        <v>15.23</v>
      </c>
      <c r="CE103">
        <v>1</v>
      </c>
    </row>
    <row r="104" spans="1:83" ht="28.5" x14ac:dyDescent="0.2">
      <c r="A104" s="38"/>
      <c r="B104" s="38" t="s">
        <v>640</v>
      </c>
      <c r="C104" s="38" t="s">
        <v>642</v>
      </c>
      <c r="D104" s="39" t="s">
        <v>628</v>
      </c>
      <c r="E104" s="40">
        <v>0.81</v>
      </c>
      <c r="F104" s="40">
        <f t="shared" si="1"/>
        <v>1.5</v>
      </c>
      <c r="G104" s="40">
        <f>SmtRes!CX30</f>
        <v>4.3740000000000001E-2</v>
      </c>
      <c r="H104" s="42"/>
      <c r="I104" s="41"/>
      <c r="J104" s="42">
        <f>SmtRes!CZ30</f>
        <v>160.38</v>
      </c>
      <c r="K104" s="41"/>
      <c r="L104" s="42">
        <f>SmtRes!DG30</f>
        <v>7.02</v>
      </c>
    </row>
    <row r="105" spans="1:83" ht="28.5" x14ac:dyDescent="0.2">
      <c r="A105" s="38"/>
      <c r="B105" s="38" t="s">
        <v>636</v>
      </c>
      <c r="C105" s="38" t="s">
        <v>820</v>
      </c>
      <c r="D105" s="39" t="s">
        <v>624</v>
      </c>
      <c r="E105" s="40">
        <f>SmtRes!DO30*SmtRes!AT30</f>
        <v>0.81</v>
      </c>
      <c r="F105" s="40">
        <f t="shared" si="1"/>
        <v>1.5</v>
      </c>
      <c r="G105" s="40">
        <f>SmtRes!DO30*SmtRes!CX30</f>
        <v>4.3740000000000001E-2</v>
      </c>
      <c r="H105" s="42"/>
      <c r="I105" s="41"/>
      <c r="J105" s="42">
        <f>ROUND(SmtRes!AG30/SmtRes!DO30, 2)</f>
        <v>477.98</v>
      </c>
      <c r="K105" s="41"/>
      <c r="L105" s="42">
        <f>SmtRes!DH30</f>
        <v>20.91</v>
      </c>
      <c r="CE105">
        <v>1</v>
      </c>
    </row>
    <row r="106" spans="1:83" ht="28.5" x14ac:dyDescent="0.2">
      <c r="A106" s="38"/>
      <c r="B106" s="38" t="str">
        <f>EtalonRes!I31</f>
        <v>20.1.01.01</v>
      </c>
      <c r="C106" s="38" t="str">
        <f>EtalonRes!K31</f>
        <v>Комплект линейной арматуры для крепления СИП-2 на опоре ВЛИ</v>
      </c>
      <c r="D106" s="39" t="str">
        <f>EtalonRes!O31</f>
        <v>ШТ</v>
      </c>
      <c r="E106" s="40">
        <f>EtalonRes!X31</f>
        <v>0</v>
      </c>
      <c r="F106" s="40">
        <f>ROUND(0,7)</f>
        <v>0</v>
      </c>
      <c r="G106" s="40">
        <f>ROUND(EtalonRes!AG31*Source!I35, 7)</f>
        <v>0</v>
      </c>
      <c r="H106" s="42"/>
      <c r="I106" s="41"/>
      <c r="J106" s="42"/>
      <c r="K106" s="41"/>
      <c r="L106" s="42"/>
    </row>
    <row r="107" spans="1:83" ht="28.5" x14ac:dyDescent="0.2">
      <c r="A107" s="38"/>
      <c r="B107" s="38" t="str">
        <f>EtalonRes!I32</f>
        <v>20.1.01.11</v>
      </c>
      <c r="C107" s="38" t="str">
        <f>EtalonRes!K32</f>
        <v>Комплект линейной арматуры для устройства заземлений на опорах ВЛИ</v>
      </c>
      <c r="D107" s="39" t="str">
        <f>EtalonRes!O32</f>
        <v>ШТ</v>
      </c>
      <c r="E107" s="40">
        <f>EtalonRes!X32</f>
        <v>0</v>
      </c>
      <c r="F107" s="40">
        <f>ROUND(0,7)</f>
        <v>0</v>
      </c>
      <c r="G107" s="40">
        <f>ROUND(EtalonRes!AG32*Source!I35, 7)</f>
        <v>0</v>
      </c>
      <c r="H107" s="42"/>
      <c r="I107" s="41"/>
      <c r="J107" s="42"/>
      <c r="K107" s="41"/>
      <c r="L107" s="42"/>
    </row>
    <row r="108" spans="1:83" ht="28.5" x14ac:dyDescent="0.2">
      <c r="A108" s="38"/>
      <c r="B108" s="38" t="str">
        <f>EtalonRes!I33</f>
        <v>21.2.01.01</v>
      </c>
      <c r="C108" s="47" t="str">
        <f>EtalonRes!K33</f>
        <v>Провода самонесущие изолированные для ВЛИ</v>
      </c>
      <c r="D108" s="48" t="str">
        <f>EtalonRes!O33</f>
        <v>1000 м</v>
      </c>
      <c r="E108" s="49">
        <f>EtalonRes!X33</f>
        <v>0</v>
      </c>
      <c r="F108" s="49">
        <f>ROUND(0,7)</f>
        <v>0</v>
      </c>
      <c r="G108" s="49">
        <f>ROUND(EtalonRes!AG33*Source!I35, 7)</f>
        <v>0</v>
      </c>
      <c r="H108" s="50"/>
      <c r="I108" s="51"/>
      <c r="J108" s="50"/>
      <c r="K108" s="51"/>
      <c r="L108" s="50"/>
    </row>
    <row r="109" spans="1:83" ht="15" x14ac:dyDescent="0.2">
      <c r="A109" s="38"/>
      <c r="B109" s="38"/>
      <c r="C109" s="54" t="s">
        <v>822</v>
      </c>
      <c r="D109" s="39"/>
      <c r="E109" s="40"/>
      <c r="F109" s="40"/>
      <c r="G109" s="40"/>
      <c r="H109" s="42"/>
      <c r="I109" s="41"/>
      <c r="J109" s="42"/>
      <c r="K109" s="41"/>
      <c r="L109" s="42">
        <f>L90+L95+L96</f>
        <v>3481.84</v>
      </c>
    </row>
    <row r="110" spans="1:83" ht="14.25" x14ac:dyDescent="0.2">
      <c r="A110" s="38"/>
      <c r="B110" s="38"/>
      <c r="C110" s="38" t="s">
        <v>823</v>
      </c>
      <c r="D110" s="39"/>
      <c r="E110" s="40"/>
      <c r="F110" s="40"/>
      <c r="G110" s="40"/>
      <c r="H110" s="42"/>
      <c r="I110" s="41"/>
      <c r="J110" s="42"/>
      <c r="K110" s="41"/>
      <c r="L110" s="42">
        <f>SUM(AR87:AR113)+SUM(AS87:AS113)+SUM(AT87:AT113)+SUM(AU87:AU113)+SUM(AV87:AV113)</f>
        <v>2860.71</v>
      </c>
    </row>
    <row r="111" spans="1:83" ht="14.25" x14ac:dyDescent="0.2">
      <c r="A111" s="38"/>
      <c r="B111" s="38" t="s">
        <v>29</v>
      </c>
      <c r="C111" s="38" t="s">
        <v>824</v>
      </c>
      <c r="D111" s="39" t="s">
        <v>381</v>
      </c>
      <c r="E111" s="40">
        <f>Source!BZ35</f>
        <v>103</v>
      </c>
      <c r="F111" s="40"/>
      <c r="G111" s="40">
        <f>Source!AT35</f>
        <v>103</v>
      </c>
      <c r="H111" s="42"/>
      <c r="I111" s="41"/>
      <c r="J111" s="42"/>
      <c r="K111" s="41"/>
      <c r="L111" s="42">
        <f>SUM(AZ87:AZ113)</f>
        <v>2946.53</v>
      </c>
    </row>
    <row r="112" spans="1:83" ht="28.5" x14ac:dyDescent="0.2">
      <c r="A112" s="47"/>
      <c r="B112" s="47" t="s">
        <v>831</v>
      </c>
      <c r="C112" s="47" t="s">
        <v>825</v>
      </c>
      <c r="D112" s="48" t="s">
        <v>381</v>
      </c>
      <c r="E112" s="49">
        <f>Source!CA35</f>
        <v>60</v>
      </c>
      <c r="F112" s="49">
        <f>ROUND(0.85,7)</f>
        <v>0.85</v>
      </c>
      <c r="G112" s="49">
        <f>Source!AU35</f>
        <v>51</v>
      </c>
      <c r="H112" s="50"/>
      <c r="I112" s="51"/>
      <c r="J112" s="50"/>
      <c r="K112" s="51"/>
      <c r="L112" s="50">
        <f>SUM(BA87:BA113)</f>
        <v>1458.96</v>
      </c>
    </row>
    <row r="113" spans="1:82" ht="15" x14ac:dyDescent="0.2">
      <c r="C113" s="80" t="s">
        <v>826</v>
      </c>
      <c r="D113" s="80"/>
      <c r="E113" s="80"/>
      <c r="F113" s="80"/>
      <c r="G113" s="80"/>
      <c r="H113" s="80"/>
      <c r="I113" s="81">
        <f>K113/E87</f>
        <v>219092.50000000003</v>
      </c>
      <c r="J113" s="81"/>
      <c r="K113" s="81">
        <f>L90+L95+L111+L112+L96</f>
        <v>7887.3300000000008</v>
      </c>
      <c r="L113" s="81"/>
      <c r="AD113">
        <f>ROUND((Source!AT35/100)*((ROUND(SUMIF(SmtRes!AQ21:'SmtRes'!AQ33,"=1",SmtRes!AD21:'SmtRes'!AD33)*Source!I35, 2)+ROUND(SUMIF(SmtRes!AQ21:'SmtRes'!AQ33,"=1",SmtRes!AC21:'SmtRes'!AC33)*Source!I35, 2))), 2)</f>
        <v>145.22999999999999</v>
      </c>
      <c r="AE113">
        <f>ROUND((Source!AU35/100)*((ROUND(SUMIF(SmtRes!AQ21:'SmtRes'!AQ33,"=1",SmtRes!AD21:'SmtRes'!AD33)*Source!I35, 2)+ROUND(SUMIF(SmtRes!AQ21:'SmtRes'!AQ33,"=1",SmtRes!AC21:'SmtRes'!AC33)*Source!I35, 2))), 2)</f>
        <v>71.91</v>
      </c>
      <c r="AN113" s="52">
        <f>L90+L95+L111+L112+L96</f>
        <v>7887.3300000000008</v>
      </c>
      <c r="AO113" s="52">
        <f>L95</f>
        <v>621.13000000000011</v>
      </c>
      <c r="AQ113" t="s">
        <v>827</v>
      </c>
      <c r="AR113" s="52">
        <f>L90</f>
        <v>2211.63</v>
      </c>
      <c r="AT113" s="52">
        <f>L96</f>
        <v>649.08000000000004</v>
      </c>
      <c r="AV113" t="s">
        <v>827</v>
      </c>
      <c r="AW113">
        <f>0</f>
        <v>0</v>
      </c>
      <c r="AZ113">
        <f>Source!X35</f>
        <v>2946.53</v>
      </c>
      <c r="BA113">
        <f>Source!Y35</f>
        <v>1458.96</v>
      </c>
      <c r="CD113">
        <v>1</v>
      </c>
    </row>
    <row r="115" spans="1:82" ht="15" x14ac:dyDescent="0.2">
      <c r="A115" s="57"/>
      <c r="B115" s="58"/>
      <c r="C115" s="77" t="s">
        <v>832</v>
      </c>
      <c r="D115" s="77"/>
      <c r="E115" s="77"/>
      <c r="F115" s="77"/>
      <c r="G115" s="77"/>
      <c r="H115" s="77"/>
      <c r="I115" s="46"/>
      <c r="J115" s="57"/>
      <c r="K115" s="59"/>
      <c r="L115" s="46">
        <f>L117+L118+L124+L128</f>
        <v>85392.98</v>
      </c>
    </row>
    <row r="116" spans="1:82" ht="14.25" x14ac:dyDescent="0.2">
      <c r="A116" s="55"/>
      <c r="B116" s="56"/>
      <c r="C116" s="76" t="s">
        <v>833</v>
      </c>
      <c r="D116" s="74"/>
      <c r="E116" s="74"/>
      <c r="F116" s="74"/>
      <c r="G116" s="74"/>
      <c r="H116" s="74"/>
      <c r="I116" s="42"/>
      <c r="J116" s="55"/>
      <c r="K116" s="40"/>
      <c r="L116" s="42"/>
    </row>
    <row r="117" spans="1:82" ht="14.25" x14ac:dyDescent="0.2">
      <c r="A117" s="55"/>
      <c r="B117" s="56"/>
      <c r="C117" s="74" t="s">
        <v>834</v>
      </c>
      <c r="D117" s="74"/>
      <c r="E117" s="74"/>
      <c r="F117" s="74"/>
      <c r="G117" s="74"/>
      <c r="H117" s="74"/>
      <c r="I117" s="42"/>
      <c r="J117" s="55"/>
      <c r="K117" s="40"/>
      <c r="L117" s="42">
        <f>SUM(AR42:AR113)</f>
        <v>55732.9</v>
      </c>
    </row>
    <row r="118" spans="1:82" ht="14.25" hidden="1" x14ac:dyDescent="0.2">
      <c r="A118" s="55"/>
      <c r="B118" s="56"/>
      <c r="C118" s="74" t="s">
        <v>835</v>
      </c>
      <c r="D118" s="74"/>
      <c r="E118" s="74"/>
      <c r="F118" s="74"/>
      <c r="G118" s="74"/>
      <c r="H118" s="74"/>
      <c r="I118" s="42"/>
      <c r="J118" s="55"/>
      <c r="K118" s="40"/>
      <c r="L118" s="42">
        <f>L120+L123+L122</f>
        <v>29660.079999999994</v>
      </c>
    </row>
    <row r="119" spans="1:82" ht="14.25" hidden="1" x14ac:dyDescent="0.2">
      <c r="A119" s="55"/>
      <c r="B119" s="56"/>
      <c r="C119" s="76" t="s">
        <v>836</v>
      </c>
      <c r="D119" s="74"/>
      <c r="E119" s="74"/>
      <c r="F119" s="74"/>
      <c r="G119" s="74"/>
      <c r="H119" s="74"/>
      <c r="I119" s="42"/>
      <c r="J119" s="55"/>
      <c r="K119" s="40"/>
      <c r="L119" s="42"/>
    </row>
    <row r="120" spans="1:82" ht="14.25" x14ac:dyDescent="0.2">
      <c r="A120" s="55"/>
      <c r="B120" s="56"/>
      <c r="C120" s="74" t="s">
        <v>835</v>
      </c>
      <c r="D120" s="74"/>
      <c r="E120" s="74"/>
      <c r="F120" s="74"/>
      <c r="G120" s="74"/>
      <c r="H120" s="74"/>
      <c r="I120" s="42"/>
      <c r="J120" s="55"/>
      <c r="K120" s="40"/>
      <c r="L120" s="42">
        <f>SUM(AO42:AO113)</f>
        <v>14514.809999999994</v>
      </c>
    </row>
    <row r="121" spans="1:82" ht="14.25" hidden="1" x14ac:dyDescent="0.2">
      <c r="A121" s="55"/>
      <c r="B121" s="56"/>
      <c r="C121" s="76" t="s">
        <v>837</v>
      </c>
      <c r="D121" s="74"/>
      <c r="E121" s="74"/>
      <c r="F121" s="74"/>
      <c r="G121" s="74"/>
      <c r="H121" s="74"/>
      <c r="I121" s="42"/>
      <c r="J121" s="55"/>
      <c r="K121" s="40"/>
      <c r="L121" s="42"/>
    </row>
    <row r="122" spans="1:82" ht="14.25" x14ac:dyDescent="0.2">
      <c r="A122" s="55"/>
      <c r="B122" s="56"/>
      <c r="C122" s="74" t="s">
        <v>857</v>
      </c>
      <c r="D122" s="74"/>
      <c r="E122" s="74"/>
      <c r="F122" s="74"/>
      <c r="G122" s="74"/>
      <c r="H122" s="74"/>
      <c r="I122" s="42"/>
      <c r="J122" s="55"/>
      <c r="K122" s="40"/>
      <c r="L122" s="42">
        <f>SUM(AT42:AT113)</f>
        <v>15145.27</v>
      </c>
    </row>
    <row r="123" spans="1:82" ht="14.25" hidden="1" x14ac:dyDescent="0.2">
      <c r="A123" s="55"/>
      <c r="B123" s="56"/>
      <c r="C123" s="74" t="s">
        <v>838</v>
      </c>
      <c r="D123" s="74"/>
      <c r="E123" s="74"/>
      <c r="F123" s="74"/>
      <c r="G123" s="74"/>
      <c r="H123" s="74"/>
      <c r="I123" s="42"/>
      <c r="J123" s="55"/>
      <c r="K123" s="40"/>
      <c r="L123" s="42">
        <f>SUM(AV42:AV113)</f>
        <v>0</v>
      </c>
    </row>
    <row r="124" spans="1:82" ht="14.25" hidden="1" x14ac:dyDescent="0.2">
      <c r="A124" s="55"/>
      <c r="B124" s="56"/>
      <c r="C124" s="74" t="s">
        <v>839</v>
      </c>
      <c r="D124" s="74"/>
      <c r="E124" s="74"/>
      <c r="F124" s="74"/>
      <c r="G124" s="74"/>
      <c r="H124" s="74"/>
      <c r="I124" s="42"/>
      <c r="J124" s="55"/>
      <c r="K124" s="40"/>
      <c r="L124" s="42">
        <f>L126+L127</f>
        <v>0</v>
      </c>
    </row>
    <row r="125" spans="1:82" ht="14.25" hidden="1" x14ac:dyDescent="0.2">
      <c r="A125" s="55"/>
      <c r="B125" s="56"/>
      <c r="C125" s="76" t="s">
        <v>836</v>
      </c>
      <c r="D125" s="74"/>
      <c r="E125" s="74"/>
      <c r="F125" s="74"/>
      <c r="G125" s="74"/>
      <c r="H125" s="74"/>
      <c r="I125" s="42"/>
      <c r="J125" s="55"/>
      <c r="K125" s="40"/>
      <c r="L125" s="42"/>
    </row>
    <row r="126" spans="1:82" ht="14.25" hidden="1" x14ac:dyDescent="0.2">
      <c r="A126" s="55"/>
      <c r="B126" s="56"/>
      <c r="C126" s="74" t="s">
        <v>840</v>
      </c>
      <c r="D126" s="74"/>
      <c r="E126" s="74"/>
      <c r="F126" s="74"/>
      <c r="G126" s="74"/>
      <c r="H126" s="74"/>
      <c r="I126" s="42"/>
      <c r="J126" s="55"/>
      <c r="K126" s="40"/>
      <c r="L126" s="42">
        <f>SUM(AW42:AW113)-SUM(BK42:BK113)</f>
        <v>0</v>
      </c>
    </row>
    <row r="127" spans="1:82" ht="14.25" hidden="1" x14ac:dyDescent="0.2">
      <c r="A127" s="55"/>
      <c r="B127" s="56"/>
      <c r="C127" s="74" t="s">
        <v>841</v>
      </c>
      <c r="D127" s="74"/>
      <c r="E127" s="74"/>
      <c r="F127" s="74"/>
      <c r="G127" s="74"/>
      <c r="H127" s="74"/>
      <c r="I127" s="42"/>
      <c r="J127" s="55"/>
      <c r="K127" s="40"/>
      <c r="L127" s="42">
        <f>SUM(BC42:BC113)</f>
        <v>0</v>
      </c>
    </row>
    <row r="128" spans="1:82" ht="14.25" hidden="1" x14ac:dyDescent="0.2">
      <c r="A128" s="55"/>
      <c r="B128" s="56"/>
      <c r="C128" s="74" t="s">
        <v>842</v>
      </c>
      <c r="D128" s="74"/>
      <c r="E128" s="74"/>
      <c r="F128" s="74"/>
      <c r="G128" s="74"/>
      <c r="H128" s="74"/>
      <c r="I128" s="42"/>
      <c r="J128" s="55"/>
      <c r="K128" s="40"/>
      <c r="L128" s="42">
        <f>SUM(BB42:BB113)</f>
        <v>0</v>
      </c>
    </row>
    <row r="129" spans="1:12" ht="14.25" x14ac:dyDescent="0.2">
      <c r="A129" s="55"/>
      <c r="B129" s="56"/>
      <c r="C129" s="74" t="s">
        <v>843</v>
      </c>
      <c r="D129" s="74"/>
      <c r="E129" s="74"/>
      <c r="F129" s="74"/>
      <c r="G129" s="74"/>
      <c r="H129" s="74"/>
      <c r="I129" s="42"/>
      <c r="J129" s="55"/>
      <c r="K129" s="40"/>
      <c r="L129" s="42">
        <f>SUM(AR42:AR113)+SUM(AT42:AT113)+SUM(AV42:AV113)</f>
        <v>70878.17</v>
      </c>
    </row>
    <row r="130" spans="1:12" ht="14.25" x14ac:dyDescent="0.2">
      <c r="A130" s="55"/>
      <c r="B130" s="56"/>
      <c r="C130" s="74" t="s">
        <v>844</v>
      </c>
      <c r="D130" s="74"/>
      <c r="E130" s="74"/>
      <c r="F130" s="74"/>
      <c r="G130" s="74"/>
      <c r="H130" s="74"/>
      <c r="I130" s="42"/>
      <c r="J130" s="55"/>
      <c r="K130" s="40"/>
      <c r="L130" s="42">
        <f>SUM(AZ42:AZ113)</f>
        <v>73004.509999999995</v>
      </c>
    </row>
    <row r="131" spans="1:12" ht="14.25" x14ac:dyDescent="0.2">
      <c r="A131" s="55"/>
      <c r="B131" s="56"/>
      <c r="C131" s="74" t="s">
        <v>845</v>
      </c>
      <c r="D131" s="74"/>
      <c r="E131" s="74"/>
      <c r="F131" s="74"/>
      <c r="G131" s="74"/>
      <c r="H131" s="74"/>
      <c r="I131" s="42"/>
      <c r="J131" s="55"/>
      <c r="K131" s="40"/>
      <c r="L131" s="42">
        <f>SUM(BA42:BA113)</f>
        <v>42269.43</v>
      </c>
    </row>
    <row r="132" spans="1:12" ht="14.25" hidden="1" x14ac:dyDescent="0.2">
      <c r="A132" s="55"/>
      <c r="B132" s="56"/>
      <c r="C132" s="74" t="s">
        <v>846</v>
      </c>
      <c r="D132" s="74"/>
      <c r="E132" s="74"/>
      <c r="F132" s="74"/>
      <c r="G132" s="74"/>
      <c r="H132" s="74"/>
      <c r="I132" s="42"/>
      <c r="J132" s="55"/>
      <c r="K132" s="40"/>
      <c r="L132" s="42">
        <f>L134+L135</f>
        <v>0</v>
      </c>
    </row>
    <row r="133" spans="1:12" ht="14.25" hidden="1" x14ac:dyDescent="0.2">
      <c r="A133" s="55"/>
      <c r="B133" s="56"/>
      <c r="C133" s="76" t="s">
        <v>833</v>
      </c>
      <c r="D133" s="74"/>
      <c r="E133" s="74"/>
      <c r="F133" s="74"/>
      <c r="G133" s="74"/>
      <c r="H133" s="74"/>
      <c r="I133" s="42"/>
      <c r="J133" s="55"/>
      <c r="K133" s="40"/>
      <c r="L133" s="42"/>
    </row>
    <row r="134" spans="1:12" ht="14.25" hidden="1" x14ac:dyDescent="0.2">
      <c r="A134" s="55"/>
      <c r="B134" s="56"/>
      <c r="C134" s="74" t="s">
        <v>847</v>
      </c>
      <c r="D134" s="74"/>
      <c r="E134" s="74"/>
      <c r="F134" s="74"/>
      <c r="G134" s="74"/>
      <c r="H134" s="74"/>
      <c r="I134" s="42"/>
      <c r="J134" s="55"/>
      <c r="K134" s="40"/>
      <c r="L134" s="42">
        <f>SUM(BK42:BK113)</f>
        <v>0</v>
      </c>
    </row>
    <row r="135" spans="1:12" ht="14.25" hidden="1" x14ac:dyDescent="0.2">
      <c r="A135" s="55"/>
      <c r="B135" s="56"/>
      <c r="C135" s="74" t="s">
        <v>848</v>
      </c>
      <c r="D135" s="74"/>
      <c r="E135" s="74"/>
      <c r="F135" s="74"/>
      <c r="G135" s="74"/>
      <c r="H135" s="74"/>
      <c r="I135" s="42"/>
      <c r="J135" s="55"/>
      <c r="K135" s="40"/>
      <c r="L135" s="42">
        <f>SUM(BD42:BD113)</f>
        <v>0</v>
      </c>
    </row>
    <row r="136" spans="1:12" ht="14.25" hidden="1" x14ac:dyDescent="0.2">
      <c r="A136" s="55"/>
      <c r="B136" s="56"/>
      <c r="C136" s="74" t="s">
        <v>849</v>
      </c>
      <c r="D136" s="74"/>
      <c r="E136" s="74"/>
      <c r="F136" s="74"/>
      <c r="G136" s="74"/>
      <c r="H136" s="74"/>
      <c r="I136" s="42"/>
      <c r="J136" s="55"/>
      <c r="K136" s="40"/>
      <c r="L136" s="42"/>
    </row>
    <row r="137" spans="1:12" ht="14.25" hidden="1" x14ac:dyDescent="0.2">
      <c r="A137" s="55"/>
      <c r="B137" s="56"/>
      <c r="C137" s="74" t="s">
        <v>850</v>
      </c>
      <c r="D137" s="74"/>
      <c r="E137" s="74"/>
      <c r="F137" s="74"/>
      <c r="G137" s="74"/>
      <c r="H137" s="74"/>
      <c r="I137" s="42"/>
      <c r="J137" s="55"/>
      <c r="K137" s="40"/>
      <c r="L137" s="42">
        <f>SUM(BO42:BO113)</f>
        <v>0</v>
      </c>
    </row>
    <row r="138" spans="1:12" ht="15" x14ac:dyDescent="0.2">
      <c r="A138" s="57"/>
      <c r="B138" s="58"/>
      <c r="C138" s="77" t="s">
        <v>851</v>
      </c>
      <c r="D138" s="77"/>
      <c r="E138" s="77"/>
      <c r="F138" s="77"/>
      <c r="G138" s="77"/>
      <c r="H138" s="77"/>
      <c r="I138" s="46"/>
      <c r="J138" s="57"/>
      <c r="K138" s="59"/>
      <c r="L138" s="46">
        <f>L115+L130+L131+L132+L136+L137</f>
        <v>200666.91999999998</v>
      </c>
    </row>
    <row r="139" spans="1:12" ht="14.25" x14ac:dyDescent="0.2">
      <c r="A139" s="55"/>
      <c r="B139" s="56"/>
      <c r="C139" s="76" t="s">
        <v>852</v>
      </c>
      <c r="D139" s="74"/>
      <c r="E139" s="74"/>
      <c r="F139" s="74"/>
      <c r="G139" s="74"/>
      <c r="H139" s="74"/>
      <c r="I139" s="42"/>
      <c r="J139" s="55"/>
      <c r="K139" s="40"/>
      <c r="L139" s="42"/>
    </row>
    <row r="140" spans="1:12" ht="14.25" hidden="1" x14ac:dyDescent="0.2">
      <c r="A140" s="55"/>
      <c r="B140" s="56"/>
      <c r="C140" s="74" t="s">
        <v>853</v>
      </c>
      <c r="D140" s="74"/>
      <c r="E140" s="74"/>
      <c r="F140" s="74"/>
      <c r="G140" s="74"/>
      <c r="H140" s="74"/>
      <c r="I140" s="42"/>
      <c r="J140" s="55"/>
      <c r="K140" s="40"/>
      <c r="L140" s="42">
        <f>SUM(AX42:AX113)</f>
        <v>0</v>
      </c>
    </row>
    <row r="141" spans="1:12" ht="14.25" hidden="1" x14ac:dyDescent="0.2">
      <c r="A141" s="55"/>
      <c r="B141" s="56"/>
      <c r="C141" s="74" t="s">
        <v>854</v>
      </c>
      <c r="D141" s="74"/>
      <c r="E141" s="74"/>
      <c r="F141" s="74"/>
      <c r="G141" s="74"/>
      <c r="H141" s="74"/>
      <c r="I141" s="42"/>
      <c r="J141" s="55"/>
      <c r="K141" s="40"/>
      <c r="L141" s="42">
        <f>SUM(AY42:AY113)</f>
        <v>0</v>
      </c>
    </row>
    <row r="142" spans="1:12" ht="14.25" x14ac:dyDescent="0.2">
      <c r="A142" s="55"/>
      <c r="B142" s="56"/>
      <c r="C142" s="74" t="s">
        <v>855</v>
      </c>
      <c r="D142" s="74"/>
      <c r="E142" s="74"/>
      <c r="F142" s="75"/>
      <c r="G142" s="45">
        <f>Source!F62</f>
        <v>119.0913216</v>
      </c>
      <c r="H142" s="55"/>
      <c r="I142" s="55"/>
      <c r="J142" s="55"/>
      <c r="K142" s="55"/>
      <c r="L142" s="55"/>
    </row>
    <row r="143" spans="1:12" ht="14.25" x14ac:dyDescent="0.2">
      <c r="A143" s="55"/>
      <c r="B143" s="56"/>
      <c r="C143" s="74" t="s">
        <v>856</v>
      </c>
      <c r="D143" s="74"/>
      <c r="E143" s="74"/>
      <c r="F143" s="75"/>
      <c r="G143" s="45">
        <f>Source!F63</f>
        <v>31.35078</v>
      </c>
      <c r="H143" s="55"/>
      <c r="I143" s="55"/>
      <c r="J143" s="55"/>
      <c r="K143" s="55"/>
      <c r="L143" s="55"/>
    </row>
    <row r="146" spans="1:83" ht="16.5" x14ac:dyDescent="0.2">
      <c r="A146" s="79" t="s">
        <v>858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</row>
    <row r="147" spans="1:83" ht="106.5" x14ac:dyDescent="0.2">
      <c r="A147" s="36" t="s">
        <v>112</v>
      </c>
      <c r="B147" s="38" t="s">
        <v>859</v>
      </c>
      <c r="C147" s="38" t="s">
        <v>860</v>
      </c>
      <c r="D147" s="39" t="str">
        <f>Source!H74</f>
        <v>ответвление</v>
      </c>
      <c r="E147" s="40">
        <f>Source!K74</f>
        <v>10</v>
      </c>
      <c r="F147" s="40"/>
      <c r="G147" s="40">
        <f>Source!I74</f>
        <v>10</v>
      </c>
      <c r="H147" s="42"/>
      <c r="I147" s="41"/>
      <c r="J147" s="42"/>
      <c r="K147" s="41"/>
      <c r="L147" s="42"/>
    </row>
    <row r="148" spans="1:83" ht="165.75" x14ac:dyDescent="0.2">
      <c r="B148" s="43" t="str">
        <f>Source!EO74</f>
        <v>Поправка: 421/пр_2020_прил.10_т.5_п.4_гр.3</v>
      </c>
      <c r="C148" s="43" t="str">
        <f>Source!CN74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9" spans="1:83" ht="15" x14ac:dyDescent="0.2">
      <c r="A149" s="37"/>
      <c r="B149" s="40">
        <v>1</v>
      </c>
      <c r="C149" s="37" t="s">
        <v>817</v>
      </c>
      <c r="D149" s="39" t="s">
        <v>624</v>
      </c>
      <c r="E149" s="45"/>
      <c r="F149" s="40"/>
      <c r="G149" s="45">
        <f>Source!U74</f>
        <v>15.24</v>
      </c>
      <c r="H149" s="40"/>
      <c r="I149" s="40"/>
      <c r="J149" s="40"/>
      <c r="K149" s="40"/>
      <c r="L149" s="46">
        <f>SUM(L150:L150)-SUMIF(CE150:CE150, 1, L150:L150)</f>
        <v>6876.75</v>
      </c>
    </row>
    <row r="150" spans="1:83" ht="28.5" x14ac:dyDescent="0.2">
      <c r="A150" s="38"/>
      <c r="B150" s="38" t="s">
        <v>645</v>
      </c>
      <c r="C150" s="38" t="s">
        <v>646</v>
      </c>
      <c r="D150" s="39" t="s">
        <v>624</v>
      </c>
      <c r="E150" s="40">
        <v>1.27</v>
      </c>
      <c r="F150" s="40">
        <f>ROUND((1.2),7)</f>
        <v>1.2</v>
      </c>
      <c r="G150" s="40">
        <f>SmtRes!CX34</f>
        <v>15.24</v>
      </c>
      <c r="H150" s="42"/>
      <c r="I150" s="41"/>
      <c r="J150" s="42">
        <f>SmtRes!CZ34</f>
        <v>451.23</v>
      </c>
      <c r="K150" s="41"/>
      <c r="L150" s="42">
        <f>SmtRes!DI34</f>
        <v>6876.75</v>
      </c>
    </row>
    <row r="151" spans="1:83" ht="15" x14ac:dyDescent="0.2">
      <c r="A151" s="37"/>
      <c r="B151" s="40">
        <v>2</v>
      </c>
      <c r="C151" s="37" t="s">
        <v>818</v>
      </c>
      <c r="D151" s="39"/>
      <c r="E151" s="45"/>
      <c r="F151" s="40"/>
      <c r="G151" s="45"/>
      <c r="H151" s="40"/>
      <c r="I151" s="40"/>
      <c r="J151" s="40"/>
      <c r="K151" s="40"/>
      <c r="L151" s="46">
        <f>SUM(L152:L156)-SUMIF(CE152:CE156, 1, L152:L156)</f>
        <v>772.09999999999968</v>
      </c>
    </row>
    <row r="152" spans="1:83" ht="15" x14ac:dyDescent="0.2">
      <c r="A152" s="37"/>
      <c r="B152" s="40"/>
      <c r="C152" s="37" t="s">
        <v>821</v>
      </c>
      <c r="D152" s="39" t="s">
        <v>624</v>
      </c>
      <c r="E152" s="45"/>
      <c r="F152" s="40"/>
      <c r="G152" s="45">
        <f>Source!V74</f>
        <v>1.56</v>
      </c>
      <c r="H152" s="40"/>
      <c r="I152" s="40"/>
      <c r="J152" s="40"/>
      <c r="K152" s="40"/>
      <c r="L152" s="46">
        <f>SUMIF(CE153:CE156, 1, L153:L156)</f>
        <v>745.65</v>
      </c>
      <c r="CE152">
        <v>1</v>
      </c>
    </row>
    <row r="153" spans="1:83" ht="28.5" x14ac:dyDescent="0.2">
      <c r="A153" s="38"/>
      <c r="B153" s="38" t="s">
        <v>633</v>
      </c>
      <c r="C153" s="38" t="s">
        <v>635</v>
      </c>
      <c r="D153" s="39" t="s">
        <v>628</v>
      </c>
      <c r="E153" s="40">
        <v>0.06</v>
      </c>
      <c r="F153" s="40">
        <f>ROUND((1.2),7)</f>
        <v>1.2</v>
      </c>
      <c r="G153" s="40">
        <f>SmtRes!CX36</f>
        <v>0.72</v>
      </c>
      <c r="H153" s="42">
        <f>SmtRes!CZ36</f>
        <v>346.73</v>
      </c>
      <c r="I153" s="41">
        <f>SmtRes!AJ36</f>
        <v>1.26</v>
      </c>
      <c r="J153" s="42">
        <f>ROUND(H153*I153, 2)</f>
        <v>436.88</v>
      </c>
      <c r="K153" s="41"/>
      <c r="L153" s="42">
        <f>SmtRes!DG36</f>
        <v>314.55</v>
      </c>
    </row>
    <row r="154" spans="1:83" ht="28.5" x14ac:dyDescent="0.2">
      <c r="A154" s="38"/>
      <c r="B154" s="38" t="s">
        <v>636</v>
      </c>
      <c r="C154" s="38" t="s">
        <v>820</v>
      </c>
      <c r="D154" s="39" t="s">
        <v>624</v>
      </c>
      <c r="E154" s="40">
        <f>SmtRes!DO36*SmtRes!AT36</f>
        <v>0.06</v>
      </c>
      <c r="F154" s="40">
        <f>ROUND((1.2),7)</f>
        <v>1.2</v>
      </c>
      <c r="G154" s="40">
        <f>SmtRes!DO36*SmtRes!CX36</f>
        <v>0.72</v>
      </c>
      <c r="H154" s="42"/>
      <c r="I154" s="41"/>
      <c r="J154" s="42">
        <f>ROUND(SmtRes!AG36/SmtRes!DO36, 2)</f>
        <v>477.98</v>
      </c>
      <c r="K154" s="41"/>
      <c r="L154" s="42">
        <f>SmtRes!DH36</f>
        <v>344.15</v>
      </c>
      <c r="CE154">
        <v>1</v>
      </c>
    </row>
    <row r="155" spans="1:83" ht="28.5" x14ac:dyDescent="0.2">
      <c r="A155" s="38"/>
      <c r="B155" s="38" t="s">
        <v>637</v>
      </c>
      <c r="C155" s="38" t="s">
        <v>639</v>
      </c>
      <c r="D155" s="39" t="s">
        <v>628</v>
      </c>
      <c r="E155" s="40">
        <v>7.0000000000000007E-2</v>
      </c>
      <c r="F155" s="40">
        <f>ROUND((1.2),7)</f>
        <v>1.2</v>
      </c>
      <c r="G155" s="40">
        <f>SmtRes!CX37</f>
        <v>0.84</v>
      </c>
      <c r="H155" s="42"/>
      <c r="I155" s="41"/>
      <c r="J155" s="42">
        <f>SmtRes!CZ37</f>
        <v>544.70000000000005</v>
      </c>
      <c r="K155" s="41"/>
      <c r="L155" s="42">
        <f>SmtRes!DG37</f>
        <v>457.55</v>
      </c>
    </row>
    <row r="156" spans="1:83" ht="28.5" x14ac:dyDescent="0.2">
      <c r="A156" s="38"/>
      <c r="B156" s="38" t="s">
        <v>636</v>
      </c>
      <c r="C156" s="38" t="s">
        <v>820</v>
      </c>
      <c r="D156" s="39" t="s">
        <v>624</v>
      </c>
      <c r="E156" s="40">
        <f>SmtRes!DO37*SmtRes!AT37</f>
        <v>7.0000000000000007E-2</v>
      </c>
      <c r="F156" s="40">
        <f>ROUND((1.2),7)</f>
        <v>1.2</v>
      </c>
      <c r="G156" s="40">
        <f>SmtRes!DO37*SmtRes!CX37</f>
        <v>0.84</v>
      </c>
      <c r="H156" s="42"/>
      <c r="I156" s="41"/>
      <c r="J156" s="42">
        <f>ROUND(SmtRes!AG37/SmtRes!DO37, 2)</f>
        <v>477.98</v>
      </c>
      <c r="K156" s="41"/>
      <c r="L156" s="42">
        <f>SmtRes!DH37</f>
        <v>401.5</v>
      </c>
      <c r="CE156">
        <v>1</v>
      </c>
    </row>
    <row r="157" spans="1:83" ht="14.25" x14ac:dyDescent="0.2">
      <c r="A157" s="38"/>
      <c r="B157" s="38" t="str">
        <f>EtalonRes!I39</f>
        <v>07.2.02.05</v>
      </c>
      <c r="C157" s="38" t="str">
        <f>EtalonRes!K39</f>
        <v>Траверсы стальные</v>
      </c>
      <c r="D157" s="39" t="str">
        <f>EtalonRes!O39</f>
        <v>т</v>
      </c>
      <c r="E157" s="40">
        <f>EtalonRes!X39</f>
        <v>0</v>
      </c>
      <c r="F157" s="40">
        <f>ROUND(0,7)</f>
        <v>0</v>
      </c>
      <c r="G157" s="40">
        <f>ROUND(EtalonRes!AG39*Source!I74, 7)</f>
        <v>0</v>
      </c>
      <c r="H157" s="42"/>
      <c r="I157" s="41"/>
      <c r="J157" s="42"/>
      <c r="K157" s="41"/>
      <c r="L157" s="42"/>
    </row>
    <row r="158" spans="1:83" ht="14.25" x14ac:dyDescent="0.2">
      <c r="A158" s="38"/>
      <c r="B158" s="38" t="str">
        <f>EtalonRes!I40</f>
        <v>07.2.07.13</v>
      </c>
      <c r="C158" s="38" t="str">
        <f>EtalonRes!K40</f>
        <v>Хомуты стальные</v>
      </c>
      <c r="D158" s="39" t="str">
        <f>EtalonRes!O40</f>
        <v>кг</v>
      </c>
      <c r="E158" s="40">
        <f>EtalonRes!X40</f>
        <v>0</v>
      </c>
      <c r="F158" s="40">
        <f>ROUND(0,7)</f>
        <v>0</v>
      </c>
      <c r="G158" s="40">
        <f>ROUND(EtalonRes!AG40*Source!I74, 7)</f>
        <v>0</v>
      </c>
      <c r="H158" s="42"/>
      <c r="I158" s="41"/>
      <c r="J158" s="42"/>
      <c r="K158" s="41"/>
      <c r="L158" s="42"/>
    </row>
    <row r="159" spans="1:83" ht="28.5" x14ac:dyDescent="0.2">
      <c r="A159" s="38"/>
      <c r="B159" s="38" t="str">
        <f>EtalonRes!I41</f>
        <v>21.2.01.02</v>
      </c>
      <c r="C159" s="38" t="str">
        <f>EtalonRes!K41</f>
        <v>Провода неизолированные для воздушных линий электропередач</v>
      </c>
      <c r="D159" s="39" t="str">
        <f>EtalonRes!O41</f>
        <v>т</v>
      </c>
      <c r="E159" s="40">
        <f>EtalonRes!X41</f>
        <v>0</v>
      </c>
      <c r="F159" s="40">
        <f>ROUND(0,7)</f>
        <v>0</v>
      </c>
      <c r="G159" s="40">
        <f>ROUND(EtalonRes!AG41*Source!I74, 7)</f>
        <v>0</v>
      </c>
      <c r="H159" s="42"/>
      <c r="I159" s="41"/>
      <c r="J159" s="42"/>
      <c r="K159" s="41"/>
      <c r="L159" s="42"/>
    </row>
    <row r="160" spans="1:83" ht="28.5" x14ac:dyDescent="0.2">
      <c r="A160" s="38"/>
      <c r="B160" s="38" t="str">
        <f>EtalonRes!I42</f>
        <v>22.2.01.04</v>
      </c>
      <c r="C160" s="38" t="str">
        <f>EtalonRes!K42</f>
        <v>Изоляторы линейные штыревые фарфоровые</v>
      </c>
      <c r="D160" s="39" t="str">
        <f>EtalonRes!O42</f>
        <v>ШТ</v>
      </c>
      <c r="E160" s="40">
        <f>EtalonRes!X42</f>
        <v>0</v>
      </c>
      <c r="F160" s="40">
        <f>ROUND(0,7)</f>
        <v>0</v>
      </c>
      <c r="G160" s="40">
        <f>ROUND(EtalonRes!AG42*Source!I74, 7)</f>
        <v>0</v>
      </c>
      <c r="H160" s="42"/>
      <c r="I160" s="41"/>
      <c r="J160" s="42"/>
      <c r="K160" s="41"/>
      <c r="L160" s="42"/>
    </row>
    <row r="161" spans="1:83" ht="14.25" x14ac:dyDescent="0.2">
      <c r="A161" s="38"/>
      <c r="B161" s="38" t="str">
        <f>EtalonRes!I43</f>
        <v>22.2.02.09</v>
      </c>
      <c r="C161" s="47" t="str">
        <f>EtalonRes!K43</f>
        <v>Крюки</v>
      </c>
      <c r="D161" s="48" t="str">
        <f>EtalonRes!O43</f>
        <v>кг</v>
      </c>
      <c r="E161" s="49">
        <f>EtalonRes!X43</f>
        <v>0</v>
      </c>
      <c r="F161" s="49">
        <f>ROUND(0,7)</f>
        <v>0</v>
      </c>
      <c r="G161" s="49">
        <f>ROUND(EtalonRes!AG43*Source!I74, 7)</f>
        <v>0</v>
      </c>
      <c r="H161" s="50"/>
      <c r="I161" s="51"/>
      <c r="J161" s="50"/>
      <c r="K161" s="51"/>
      <c r="L161" s="50"/>
    </row>
    <row r="162" spans="1:83" ht="15" x14ac:dyDescent="0.2">
      <c r="A162" s="38"/>
      <c r="B162" s="38"/>
      <c r="C162" s="54" t="s">
        <v>822</v>
      </c>
      <c r="D162" s="39"/>
      <c r="E162" s="40"/>
      <c r="F162" s="40"/>
      <c r="G162" s="40"/>
      <c r="H162" s="42"/>
      <c r="I162" s="41"/>
      <c r="J162" s="42"/>
      <c r="K162" s="41"/>
      <c r="L162" s="42">
        <f>L149+L151+L152</f>
        <v>8394.5</v>
      </c>
    </row>
    <row r="163" spans="1:83" ht="14.25" x14ac:dyDescent="0.2">
      <c r="A163" s="38"/>
      <c r="B163" s="38"/>
      <c r="C163" s="38" t="s">
        <v>823</v>
      </c>
      <c r="D163" s="39"/>
      <c r="E163" s="40"/>
      <c r="F163" s="40"/>
      <c r="G163" s="40"/>
      <c r="H163" s="42"/>
      <c r="I163" s="41"/>
      <c r="J163" s="42"/>
      <c r="K163" s="41"/>
      <c r="L163" s="42">
        <f>SUM(AR147:AR166)+SUM(AS147:AS166)+SUM(AT147:AT166)+SUM(AU147:AU166)+SUM(AV147:AV166)</f>
        <v>7622.4</v>
      </c>
    </row>
    <row r="164" spans="1:83" ht="14.25" x14ac:dyDescent="0.2">
      <c r="A164" s="38"/>
      <c r="B164" s="38" t="s">
        <v>29</v>
      </c>
      <c r="C164" s="38" t="s">
        <v>824</v>
      </c>
      <c r="D164" s="39" t="s">
        <v>381</v>
      </c>
      <c r="E164" s="40">
        <f>Source!BZ74</f>
        <v>103</v>
      </c>
      <c r="F164" s="40"/>
      <c r="G164" s="40">
        <f>Source!AT74</f>
        <v>103</v>
      </c>
      <c r="H164" s="42"/>
      <c r="I164" s="41"/>
      <c r="J164" s="42"/>
      <c r="K164" s="41"/>
      <c r="L164" s="42">
        <f>SUM(AZ147:AZ166)</f>
        <v>7851.07</v>
      </c>
    </row>
    <row r="165" spans="1:83" ht="14.25" x14ac:dyDescent="0.2">
      <c r="A165" s="47"/>
      <c r="B165" s="47" t="s">
        <v>30</v>
      </c>
      <c r="C165" s="47" t="s">
        <v>825</v>
      </c>
      <c r="D165" s="48" t="s">
        <v>381</v>
      </c>
      <c r="E165" s="49">
        <f>Source!CA74</f>
        <v>60</v>
      </c>
      <c r="F165" s="49"/>
      <c r="G165" s="49">
        <f>Source!AU74</f>
        <v>60</v>
      </c>
      <c r="H165" s="50"/>
      <c r="I165" s="51"/>
      <c r="J165" s="50"/>
      <c r="K165" s="51"/>
      <c r="L165" s="50">
        <f>SUM(BA147:BA166)</f>
        <v>4573.4399999999996</v>
      </c>
    </row>
    <row r="166" spans="1:83" ht="15" x14ac:dyDescent="0.2">
      <c r="C166" s="80" t="s">
        <v>826</v>
      </c>
      <c r="D166" s="80"/>
      <c r="E166" s="80"/>
      <c r="F166" s="80"/>
      <c r="G166" s="80"/>
      <c r="H166" s="80"/>
      <c r="I166" s="81">
        <f>K166/E147</f>
        <v>2081.9009999999998</v>
      </c>
      <c r="J166" s="81"/>
      <c r="K166" s="81">
        <f>L149+L151+L164+L165+L152</f>
        <v>20819.009999999998</v>
      </c>
      <c r="L166" s="81"/>
      <c r="AD166">
        <f>ROUND((Source!AT74/100)*((ROUND(SUMIF(SmtRes!AQ34:'SmtRes'!AQ37,"=1",SmtRes!AD34:'SmtRes'!AD37)*Source!I74, 2)+ROUND(SUMIF(SmtRes!AQ34:'SmtRes'!AQ37,"=1",SmtRes!AC34:'SmtRes'!AC37)*Source!I74, 2))), 2)</f>
        <v>14494.06</v>
      </c>
      <c r="AE166">
        <f>ROUND((Source!AU74/100)*((ROUND(SUMIF(SmtRes!AQ34:'SmtRes'!AQ37,"=1",SmtRes!AD34:'SmtRes'!AD37)*Source!I74, 2)+ROUND(SUMIF(SmtRes!AQ34:'SmtRes'!AQ37,"=1",SmtRes!AC34:'SmtRes'!AC37)*Source!I74, 2))), 2)</f>
        <v>8443.14</v>
      </c>
      <c r="AN166" s="52">
        <f>L149+L151+L164+L165+L152</f>
        <v>20819.009999999998</v>
      </c>
      <c r="AO166" s="52">
        <f>L151</f>
        <v>772.09999999999968</v>
      </c>
      <c r="AQ166" t="s">
        <v>827</v>
      </c>
      <c r="AR166" s="52">
        <f>L149</f>
        <v>6876.75</v>
      </c>
      <c r="AT166" s="52">
        <f>L152</f>
        <v>745.65</v>
      </c>
      <c r="AV166" t="s">
        <v>827</v>
      </c>
      <c r="AW166">
        <f>0</f>
        <v>0</v>
      </c>
      <c r="AZ166">
        <f>Source!X74</f>
        <v>7851.07</v>
      </c>
      <c r="BA166">
        <f>Source!Y74</f>
        <v>4573.4399999999996</v>
      </c>
      <c r="CD166">
        <v>1</v>
      </c>
    </row>
    <row r="167" spans="1:83" ht="106.5" x14ac:dyDescent="0.2">
      <c r="A167" s="36" t="s">
        <v>117</v>
      </c>
      <c r="B167" s="38" t="s">
        <v>861</v>
      </c>
      <c r="C167" s="38" t="s">
        <v>862</v>
      </c>
      <c r="D167" s="39" t="str">
        <f>Source!H75</f>
        <v>ответвление</v>
      </c>
      <c r="E167" s="40">
        <f>Source!K75</f>
        <v>10</v>
      </c>
      <c r="F167" s="40"/>
      <c r="G167" s="40">
        <f>Source!I75</f>
        <v>10</v>
      </c>
      <c r="H167" s="42"/>
      <c r="I167" s="41"/>
      <c r="J167" s="42"/>
      <c r="K167" s="41"/>
      <c r="L167" s="42"/>
    </row>
    <row r="168" spans="1:83" ht="165.75" x14ac:dyDescent="0.2">
      <c r="B168" s="43" t="str">
        <f>Source!EO75</f>
        <v>Поправка: 421/пр_2020_прил.10_т.5_п.4_гр.3</v>
      </c>
      <c r="C168" s="43" t="str">
        <f>Source!CN75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9" spans="1:83" ht="15" x14ac:dyDescent="0.2">
      <c r="A169" s="37"/>
      <c r="B169" s="40">
        <v>1</v>
      </c>
      <c r="C169" s="37" t="s">
        <v>817</v>
      </c>
      <c r="D169" s="39" t="s">
        <v>624</v>
      </c>
      <c r="E169" s="45"/>
      <c r="F169" s="40"/>
      <c r="G169" s="45">
        <f>Source!U75</f>
        <v>7.92</v>
      </c>
      <c r="H169" s="40"/>
      <c r="I169" s="40"/>
      <c r="J169" s="40"/>
      <c r="K169" s="40"/>
      <c r="L169" s="46">
        <f>SUM(L170:L170)-SUMIF(CE170:CE170, 1, L170:L170)</f>
        <v>3220.59</v>
      </c>
    </row>
    <row r="170" spans="1:83" ht="28.5" x14ac:dyDescent="0.2">
      <c r="A170" s="38"/>
      <c r="B170" s="38" t="s">
        <v>647</v>
      </c>
      <c r="C170" s="38" t="s">
        <v>648</v>
      </c>
      <c r="D170" s="39" t="s">
        <v>624</v>
      </c>
      <c r="E170" s="40">
        <v>0.66</v>
      </c>
      <c r="F170" s="40">
        <f>ROUND((1.2),7)</f>
        <v>1.2</v>
      </c>
      <c r="G170" s="40">
        <f>SmtRes!CX38</f>
        <v>7.92</v>
      </c>
      <c r="H170" s="42"/>
      <c r="I170" s="41"/>
      <c r="J170" s="42">
        <f>SmtRes!CZ38</f>
        <v>406.64</v>
      </c>
      <c r="K170" s="41"/>
      <c r="L170" s="42">
        <f>SmtRes!DI38</f>
        <v>3220.59</v>
      </c>
    </row>
    <row r="171" spans="1:83" ht="15" x14ac:dyDescent="0.2">
      <c r="A171" s="37"/>
      <c r="B171" s="40">
        <v>2</v>
      </c>
      <c r="C171" s="37" t="s">
        <v>818</v>
      </c>
      <c r="D171" s="39"/>
      <c r="E171" s="45"/>
      <c r="F171" s="40"/>
      <c r="G171" s="45"/>
      <c r="H171" s="40"/>
      <c r="I171" s="40"/>
      <c r="J171" s="40"/>
      <c r="K171" s="40"/>
      <c r="L171" s="46">
        <f>SUM(L172:L174)-SUMIF(CE172:CE174, 1, L172:L174)</f>
        <v>196.09000000000003</v>
      </c>
    </row>
    <row r="172" spans="1:83" ht="15" x14ac:dyDescent="0.2">
      <c r="A172" s="37"/>
      <c r="B172" s="40"/>
      <c r="C172" s="37" t="s">
        <v>821</v>
      </c>
      <c r="D172" s="39" t="s">
        <v>624</v>
      </c>
      <c r="E172" s="45"/>
      <c r="F172" s="40"/>
      <c r="G172" s="45">
        <f>Source!V75</f>
        <v>0.36</v>
      </c>
      <c r="H172" s="40"/>
      <c r="I172" s="40"/>
      <c r="J172" s="40"/>
      <c r="K172" s="40"/>
      <c r="L172" s="46">
        <f>SUMIF(CE173:CE174, 1, L173:L174)</f>
        <v>172.07</v>
      </c>
      <c r="CE172">
        <v>1</v>
      </c>
    </row>
    <row r="173" spans="1:83" ht="28.5" x14ac:dyDescent="0.2">
      <c r="A173" s="38"/>
      <c r="B173" s="38" t="s">
        <v>637</v>
      </c>
      <c r="C173" s="38" t="s">
        <v>639</v>
      </c>
      <c r="D173" s="39" t="s">
        <v>628</v>
      </c>
      <c r="E173" s="40">
        <v>0.03</v>
      </c>
      <c r="F173" s="40">
        <f>ROUND((1.2),7)</f>
        <v>1.2</v>
      </c>
      <c r="G173" s="40">
        <f>SmtRes!CX40</f>
        <v>0.36</v>
      </c>
      <c r="H173" s="42"/>
      <c r="I173" s="41"/>
      <c r="J173" s="42">
        <f>SmtRes!CZ40</f>
        <v>544.70000000000005</v>
      </c>
      <c r="K173" s="41"/>
      <c r="L173" s="42">
        <f>SmtRes!DG40</f>
        <v>196.09</v>
      </c>
    </row>
    <row r="174" spans="1:83" ht="28.5" x14ac:dyDescent="0.2">
      <c r="A174" s="38"/>
      <c r="B174" s="38" t="s">
        <v>636</v>
      </c>
      <c r="C174" s="47" t="s">
        <v>820</v>
      </c>
      <c r="D174" s="48" t="s">
        <v>624</v>
      </c>
      <c r="E174" s="49">
        <f>SmtRes!DO40*SmtRes!AT40</f>
        <v>0.03</v>
      </c>
      <c r="F174" s="49">
        <f>ROUND((1.2),7)</f>
        <v>1.2</v>
      </c>
      <c r="G174" s="49">
        <f>SmtRes!DO40*SmtRes!CX40</f>
        <v>0.36</v>
      </c>
      <c r="H174" s="50"/>
      <c r="I174" s="51"/>
      <c r="J174" s="50">
        <f>ROUND(SmtRes!AG40/SmtRes!DO40, 2)</f>
        <v>477.98</v>
      </c>
      <c r="K174" s="51"/>
      <c r="L174" s="50">
        <f>SmtRes!DH40</f>
        <v>172.07</v>
      </c>
      <c r="CE174">
        <v>1</v>
      </c>
    </row>
    <row r="175" spans="1:83" ht="15" x14ac:dyDescent="0.2">
      <c r="A175" s="38"/>
      <c r="B175" s="38"/>
      <c r="C175" s="54" t="s">
        <v>822</v>
      </c>
      <c r="D175" s="39"/>
      <c r="E175" s="40"/>
      <c r="F175" s="40"/>
      <c r="G175" s="40"/>
      <c r="H175" s="42"/>
      <c r="I175" s="41"/>
      <c r="J175" s="42"/>
      <c r="K175" s="41"/>
      <c r="L175" s="42">
        <f>L169+L171+L172</f>
        <v>3588.7500000000005</v>
      </c>
    </row>
    <row r="176" spans="1:83" ht="14.25" x14ac:dyDescent="0.2">
      <c r="A176" s="38"/>
      <c r="B176" s="38"/>
      <c r="C176" s="38" t="s">
        <v>823</v>
      </c>
      <c r="D176" s="39"/>
      <c r="E176" s="40"/>
      <c r="F176" s="40"/>
      <c r="G176" s="40"/>
      <c r="H176" s="42"/>
      <c r="I176" s="41"/>
      <c r="J176" s="42"/>
      <c r="K176" s="41"/>
      <c r="L176" s="42">
        <f>SUM(AR167:AR179)+SUM(AS167:AS179)+SUM(AT167:AT179)+SUM(AU167:AU179)+SUM(AV167:AV179)</f>
        <v>3392.6600000000003</v>
      </c>
    </row>
    <row r="177" spans="1:83" ht="14.25" x14ac:dyDescent="0.2">
      <c r="A177" s="38"/>
      <c r="B177" s="38" t="s">
        <v>29</v>
      </c>
      <c r="C177" s="38" t="s">
        <v>824</v>
      </c>
      <c r="D177" s="39" t="s">
        <v>381</v>
      </c>
      <c r="E177" s="40">
        <f>Source!BZ75</f>
        <v>103</v>
      </c>
      <c r="F177" s="40"/>
      <c r="G177" s="40">
        <f>Source!AT75</f>
        <v>103</v>
      </c>
      <c r="H177" s="42"/>
      <c r="I177" s="41"/>
      <c r="J177" s="42"/>
      <c r="K177" s="41"/>
      <c r="L177" s="42">
        <f>SUM(AZ167:AZ179)</f>
        <v>3494.44</v>
      </c>
    </row>
    <row r="178" spans="1:83" ht="14.25" x14ac:dyDescent="0.2">
      <c r="A178" s="47"/>
      <c r="B178" s="47" t="s">
        <v>30</v>
      </c>
      <c r="C178" s="47" t="s">
        <v>825</v>
      </c>
      <c r="D178" s="48" t="s">
        <v>381</v>
      </c>
      <c r="E178" s="49">
        <f>Source!CA75</f>
        <v>60</v>
      </c>
      <c r="F178" s="49"/>
      <c r="G178" s="49">
        <f>Source!AU75</f>
        <v>60</v>
      </c>
      <c r="H178" s="50"/>
      <c r="I178" s="51"/>
      <c r="J178" s="50"/>
      <c r="K178" s="51"/>
      <c r="L178" s="50">
        <f>SUM(BA167:BA179)</f>
        <v>2035.6</v>
      </c>
    </row>
    <row r="179" spans="1:83" ht="15" x14ac:dyDescent="0.2">
      <c r="C179" s="80" t="s">
        <v>826</v>
      </c>
      <c r="D179" s="80"/>
      <c r="E179" s="80"/>
      <c r="F179" s="80"/>
      <c r="G179" s="80"/>
      <c r="H179" s="80"/>
      <c r="I179" s="81">
        <f>K179/E167</f>
        <v>911.87900000000013</v>
      </c>
      <c r="J179" s="81"/>
      <c r="K179" s="81">
        <f>L169+L171+L177+L178+L172</f>
        <v>9118.7900000000009</v>
      </c>
      <c r="L179" s="81"/>
      <c r="AD179">
        <f>ROUND((Source!AT75/100)*((ROUND(SUMIF(SmtRes!AQ38:'SmtRes'!AQ40,"=1",SmtRes!AD38:'SmtRes'!AD40)*Source!I75, 2)+ROUND(SUMIF(SmtRes!AQ38:'SmtRes'!AQ40,"=1",SmtRes!AC38:'SmtRes'!AC40)*Source!I75, 2))), 2)</f>
        <v>9111.59</v>
      </c>
      <c r="AE179">
        <f>ROUND((Source!AU75/100)*((ROUND(SUMIF(SmtRes!AQ38:'SmtRes'!AQ40,"=1",SmtRes!AD38:'SmtRes'!AD40)*Source!I75, 2)+ROUND(SUMIF(SmtRes!AQ38:'SmtRes'!AQ40,"=1",SmtRes!AC38:'SmtRes'!AC40)*Source!I75, 2))), 2)</f>
        <v>5307.72</v>
      </c>
      <c r="AN179" s="52">
        <f>L169+L171+L177+L178+L172</f>
        <v>9118.7900000000009</v>
      </c>
      <c r="AO179" s="52">
        <f>L171</f>
        <v>196.09000000000003</v>
      </c>
      <c r="AQ179" t="s">
        <v>827</v>
      </c>
      <c r="AR179" s="52">
        <f>L169</f>
        <v>3220.59</v>
      </c>
      <c r="AT179" s="52">
        <f>L172</f>
        <v>172.07</v>
      </c>
      <c r="AV179" t="s">
        <v>827</v>
      </c>
      <c r="AW179">
        <f>0</f>
        <v>0</v>
      </c>
      <c r="AZ179">
        <f>Source!X75</f>
        <v>3494.44</v>
      </c>
      <c r="BA179">
        <f>Source!Y75</f>
        <v>2035.6</v>
      </c>
      <c r="CD179">
        <v>1</v>
      </c>
    </row>
    <row r="180" spans="1:83" ht="106.5" x14ac:dyDescent="0.2">
      <c r="A180" s="36" t="s">
        <v>121</v>
      </c>
      <c r="B180" s="38" t="s">
        <v>859</v>
      </c>
      <c r="C180" s="38" t="s">
        <v>860</v>
      </c>
      <c r="D180" s="39" t="str">
        <f>Source!H76</f>
        <v>ответвление</v>
      </c>
      <c r="E180" s="40">
        <f>Source!K76</f>
        <v>5</v>
      </c>
      <c r="F180" s="40"/>
      <c r="G180" s="40">
        <f>Source!I76</f>
        <v>5</v>
      </c>
      <c r="H180" s="42"/>
      <c r="I180" s="41"/>
      <c r="J180" s="42"/>
      <c r="K180" s="41"/>
      <c r="L180" s="42"/>
    </row>
    <row r="181" spans="1:83" ht="165.75" x14ac:dyDescent="0.2">
      <c r="B181" s="43" t="str">
        <f>Source!EO76</f>
        <v>Поправка: 421/пр_2020_прил.10_т.5_п.4_гр.3</v>
      </c>
      <c r="C181" s="43" t="str">
        <f>Source!CN76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2" spans="1:83" ht="15" x14ac:dyDescent="0.2">
      <c r="A182" s="37"/>
      <c r="B182" s="40">
        <v>1</v>
      </c>
      <c r="C182" s="37" t="s">
        <v>817</v>
      </c>
      <c r="D182" s="39" t="s">
        <v>624</v>
      </c>
      <c r="E182" s="45"/>
      <c r="F182" s="40"/>
      <c r="G182" s="45">
        <f>Source!U76</f>
        <v>7.62</v>
      </c>
      <c r="H182" s="40"/>
      <c r="I182" s="40"/>
      <c r="J182" s="40"/>
      <c r="K182" s="40"/>
      <c r="L182" s="46">
        <f>SUM(L183:L183)-SUMIF(CE183:CE183, 1, L183:L183)</f>
        <v>3438.37</v>
      </c>
    </row>
    <row r="183" spans="1:83" ht="28.5" x14ac:dyDescent="0.2">
      <c r="A183" s="38"/>
      <c r="B183" s="38" t="s">
        <v>645</v>
      </c>
      <c r="C183" s="38" t="s">
        <v>646</v>
      </c>
      <c r="D183" s="39" t="s">
        <v>624</v>
      </c>
      <c r="E183" s="40">
        <v>1.27</v>
      </c>
      <c r="F183" s="40">
        <f>ROUND((1.2),7)</f>
        <v>1.2</v>
      </c>
      <c r="G183" s="40">
        <f>SmtRes!CX41</f>
        <v>7.62</v>
      </c>
      <c r="H183" s="42"/>
      <c r="I183" s="41"/>
      <c r="J183" s="42">
        <f>SmtRes!CZ41</f>
        <v>451.23</v>
      </c>
      <c r="K183" s="41"/>
      <c r="L183" s="42">
        <f>SmtRes!DI41</f>
        <v>3438.37</v>
      </c>
    </row>
    <row r="184" spans="1:83" ht="15" x14ac:dyDescent="0.2">
      <c r="A184" s="37"/>
      <c r="B184" s="40">
        <v>2</v>
      </c>
      <c r="C184" s="37" t="s">
        <v>818</v>
      </c>
      <c r="D184" s="39"/>
      <c r="E184" s="45"/>
      <c r="F184" s="40"/>
      <c r="G184" s="45"/>
      <c r="H184" s="40"/>
      <c r="I184" s="40"/>
      <c r="J184" s="40"/>
      <c r="K184" s="40"/>
      <c r="L184" s="46">
        <f>SUM(L185:L189)-SUMIF(CE185:CE189, 1, L185:L189)</f>
        <v>386.05000000000007</v>
      </c>
    </row>
    <row r="185" spans="1:83" ht="15" x14ac:dyDescent="0.2">
      <c r="A185" s="37"/>
      <c r="B185" s="40"/>
      <c r="C185" s="37" t="s">
        <v>821</v>
      </c>
      <c r="D185" s="39" t="s">
        <v>624</v>
      </c>
      <c r="E185" s="45"/>
      <c r="F185" s="40"/>
      <c r="G185" s="45">
        <f>Source!V76</f>
        <v>0.78</v>
      </c>
      <c r="H185" s="40"/>
      <c r="I185" s="40"/>
      <c r="J185" s="40"/>
      <c r="K185" s="40"/>
      <c r="L185" s="46">
        <f>SUMIF(CE186:CE189, 1, L186:L189)</f>
        <v>372.82</v>
      </c>
      <c r="CE185">
        <v>1</v>
      </c>
    </row>
    <row r="186" spans="1:83" ht="28.5" x14ac:dyDescent="0.2">
      <c r="A186" s="38"/>
      <c r="B186" s="38" t="s">
        <v>633</v>
      </c>
      <c r="C186" s="38" t="s">
        <v>635</v>
      </c>
      <c r="D186" s="39" t="s">
        <v>628</v>
      </c>
      <c r="E186" s="40">
        <v>0.06</v>
      </c>
      <c r="F186" s="40">
        <f>ROUND((1.2),7)</f>
        <v>1.2</v>
      </c>
      <c r="G186" s="40">
        <f>SmtRes!CX43</f>
        <v>0.36</v>
      </c>
      <c r="H186" s="42">
        <f>SmtRes!CZ43</f>
        <v>346.73</v>
      </c>
      <c r="I186" s="41">
        <f>SmtRes!AJ43</f>
        <v>1.26</v>
      </c>
      <c r="J186" s="42">
        <f>ROUND(H186*I186, 2)</f>
        <v>436.88</v>
      </c>
      <c r="K186" s="41"/>
      <c r="L186" s="42">
        <f>SmtRes!DG43</f>
        <v>157.28</v>
      </c>
    </row>
    <row r="187" spans="1:83" ht="28.5" x14ac:dyDescent="0.2">
      <c r="A187" s="38"/>
      <c r="B187" s="38" t="s">
        <v>636</v>
      </c>
      <c r="C187" s="38" t="s">
        <v>820</v>
      </c>
      <c r="D187" s="39" t="s">
        <v>624</v>
      </c>
      <c r="E187" s="40">
        <f>SmtRes!DO43*SmtRes!AT43</f>
        <v>0.06</v>
      </c>
      <c r="F187" s="40">
        <f>ROUND((1.2),7)</f>
        <v>1.2</v>
      </c>
      <c r="G187" s="40">
        <f>SmtRes!DO43*SmtRes!CX43</f>
        <v>0.36</v>
      </c>
      <c r="H187" s="42"/>
      <c r="I187" s="41"/>
      <c r="J187" s="42">
        <f>ROUND(SmtRes!AG43/SmtRes!DO43, 2)</f>
        <v>477.98</v>
      </c>
      <c r="K187" s="41"/>
      <c r="L187" s="42">
        <f>SmtRes!DH43</f>
        <v>172.07</v>
      </c>
      <c r="CE187">
        <v>1</v>
      </c>
    </row>
    <row r="188" spans="1:83" ht="28.5" x14ac:dyDescent="0.2">
      <c r="A188" s="38"/>
      <c r="B188" s="38" t="s">
        <v>637</v>
      </c>
      <c r="C188" s="38" t="s">
        <v>639</v>
      </c>
      <c r="D188" s="39" t="s">
        <v>628</v>
      </c>
      <c r="E188" s="40">
        <v>7.0000000000000007E-2</v>
      </c>
      <c r="F188" s="40">
        <f>ROUND((1.2),7)</f>
        <v>1.2</v>
      </c>
      <c r="G188" s="40">
        <f>SmtRes!CX44</f>
        <v>0.42</v>
      </c>
      <c r="H188" s="42"/>
      <c r="I188" s="41"/>
      <c r="J188" s="42">
        <f>SmtRes!CZ44</f>
        <v>544.70000000000005</v>
      </c>
      <c r="K188" s="41"/>
      <c r="L188" s="42">
        <f>SmtRes!DG44</f>
        <v>228.77</v>
      </c>
    </row>
    <row r="189" spans="1:83" ht="28.5" x14ac:dyDescent="0.2">
      <c r="A189" s="38"/>
      <c r="B189" s="38" t="s">
        <v>636</v>
      </c>
      <c r="C189" s="38" t="s">
        <v>820</v>
      </c>
      <c r="D189" s="39" t="s">
        <v>624</v>
      </c>
      <c r="E189" s="40">
        <f>SmtRes!DO44*SmtRes!AT44</f>
        <v>7.0000000000000007E-2</v>
      </c>
      <c r="F189" s="40">
        <f>ROUND((1.2),7)</f>
        <v>1.2</v>
      </c>
      <c r="G189" s="40">
        <f>SmtRes!DO44*SmtRes!CX44</f>
        <v>0.42</v>
      </c>
      <c r="H189" s="42"/>
      <c r="I189" s="41"/>
      <c r="J189" s="42">
        <f>ROUND(SmtRes!AG44/SmtRes!DO44, 2)</f>
        <v>477.98</v>
      </c>
      <c r="K189" s="41"/>
      <c r="L189" s="42">
        <f>SmtRes!DH44</f>
        <v>200.75</v>
      </c>
      <c r="CE189">
        <v>1</v>
      </c>
    </row>
    <row r="190" spans="1:83" ht="14.25" x14ac:dyDescent="0.2">
      <c r="A190" s="38"/>
      <c r="B190" s="38" t="str">
        <f>EtalonRes!I52</f>
        <v>07.2.02.05</v>
      </c>
      <c r="C190" s="38" t="str">
        <f>EtalonRes!K52</f>
        <v>Траверсы стальные</v>
      </c>
      <c r="D190" s="39" t="str">
        <f>EtalonRes!O52</f>
        <v>т</v>
      </c>
      <c r="E190" s="40">
        <f>EtalonRes!X52</f>
        <v>0</v>
      </c>
      <c r="F190" s="40">
        <f>ROUND(0,7)</f>
        <v>0</v>
      </c>
      <c r="G190" s="40">
        <f>ROUND(EtalonRes!AG52*Source!I76, 7)</f>
        <v>0</v>
      </c>
      <c r="H190" s="42"/>
      <c r="I190" s="41"/>
      <c r="J190" s="42"/>
      <c r="K190" s="41"/>
      <c r="L190" s="42"/>
    </row>
    <row r="191" spans="1:83" ht="14.25" x14ac:dyDescent="0.2">
      <c r="A191" s="38"/>
      <c r="B191" s="38" t="str">
        <f>EtalonRes!I53</f>
        <v>07.2.07.13</v>
      </c>
      <c r="C191" s="38" t="str">
        <f>EtalonRes!K53</f>
        <v>Хомуты стальные</v>
      </c>
      <c r="D191" s="39" t="str">
        <f>EtalonRes!O53</f>
        <v>кг</v>
      </c>
      <c r="E191" s="40">
        <f>EtalonRes!X53</f>
        <v>0</v>
      </c>
      <c r="F191" s="40">
        <f>ROUND(0,7)</f>
        <v>0</v>
      </c>
      <c r="G191" s="40">
        <f>ROUND(EtalonRes!AG53*Source!I76, 7)</f>
        <v>0</v>
      </c>
      <c r="H191" s="42"/>
      <c r="I191" s="41"/>
      <c r="J191" s="42"/>
      <c r="K191" s="41"/>
      <c r="L191" s="42"/>
    </row>
    <row r="192" spans="1:83" ht="28.5" x14ac:dyDescent="0.2">
      <c r="A192" s="38"/>
      <c r="B192" s="38" t="str">
        <f>EtalonRes!I54</f>
        <v>21.2.01.02</v>
      </c>
      <c r="C192" s="38" t="str">
        <f>EtalonRes!K54</f>
        <v>Провода неизолированные для воздушных линий электропередач</v>
      </c>
      <c r="D192" s="39" t="str">
        <f>EtalonRes!O54</f>
        <v>т</v>
      </c>
      <c r="E192" s="40">
        <f>EtalonRes!X54</f>
        <v>0</v>
      </c>
      <c r="F192" s="40">
        <f>ROUND(0,7)</f>
        <v>0</v>
      </c>
      <c r="G192" s="40">
        <f>ROUND(EtalonRes!AG54*Source!I76, 7)</f>
        <v>0</v>
      </c>
      <c r="H192" s="42"/>
      <c r="I192" s="41"/>
      <c r="J192" s="42"/>
      <c r="K192" s="41"/>
      <c r="L192" s="42"/>
    </row>
    <row r="193" spans="1:83" ht="28.5" x14ac:dyDescent="0.2">
      <c r="A193" s="38"/>
      <c r="B193" s="38" t="str">
        <f>EtalonRes!I55</f>
        <v>22.2.01.04</v>
      </c>
      <c r="C193" s="38" t="str">
        <f>EtalonRes!K55</f>
        <v>Изоляторы линейные штыревые фарфоровые</v>
      </c>
      <c r="D193" s="39" t="str">
        <f>EtalonRes!O55</f>
        <v>ШТ</v>
      </c>
      <c r="E193" s="40">
        <f>EtalonRes!X55</f>
        <v>0</v>
      </c>
      <c r="F193" s="40">
        <f>ROUND(0,7)</f>
        <v>0</v>
      </c>
      <c r="G193" s="40">
        <f>ROUND(EtalonRes!AG55*Source!I76, 7)</f>
        <v>0</v>
      </c>
      <c r="H193" s="42"/>
      <c r="I193" s="41"/>
      <c r="J193" s="42"/>
      <c r="K193" s="41"/>
      <c r="L193" s="42"/>
    </row>
    <row r="194" spans="1:83" ht="14.25" x14ac:dyDescent="0.2">
      <c r="A194" s="38"/>
      <c r="B194" s="38" t="str">
        <f>EtalonRes!I56</f>
        <v>22.2.02.09</v>
      </c>
      <c r="C194" s="47" t="str">
        <f>EtalonRes!K56</f>
        <v>Крюки</v>
      </c>
      <c r="D194" s="48" t="str">
        <f>EtalonRes!O56</f>
        <v>кг</v>
      </c>
      <c r="E194" s="49">
        <f>EtalonRes!X56</f>
        <v>0</v>
      </c>
      <c r="F194" s="49">
        <f>ROUND(0,7)</f>
        <v>0</v>
      </c>
      <c r="G194" s="49">
        <f>ROUND(EtalonRes!AG56*Source!I76, 7)</f>
        <v>0</v>
      </c>
      <c r="H194" s="50"/>
      <c r="I194" s="51"/>
      <c r="J194" s="50"/>
      <c r="K194" s="51"/>
      <c r="L194" s="50"/>
    </row>
    <row r="195" spans="1:83" ht="15" x14ac:dyDescent="0.2">
      <c r="A195" s="38"/>
      <c r="B195" s="38"/>
      <c r="C195" s="54" t="s">
        <v>822</v>
      </c>
      <c r="D195" s="39"/>
      <c r="E195" s="40"/>
      <c r="F195" s="40"/>
      <c r="G195" s="40"/>
      <c r="H195" s="42"/>
      <c r="I195" s="41"/>
      <c r="J195" s="42"/>
      <c r="K195" s="41"/>
      <c r="L195" s="42">
        <f>L182+L184+L185</f>
        <v>4197.24</v>
      </c>
    </row>
    <row r="196" spans="1:83" ht="14.25" x14ac:dyDescent="0.2">
      <c r="A196" s="38"/>
      <c r="B196" s="38"/>
      <c r="C196" s="38" t="s">
        <v>823</v>
      </c>
      <c r="D196" s="39"/>
      <c r="E196" s="40"/>
      <c r="F196" s="40"/>
      <c r="G196" s="40"/>
      <c r="H196" s="42"/>
      <c r="I196" s="41"/>
      <c r="J196" s="42"/>
      <c r="K196" s="41"/>
      <c r="L196" s="42">
        <f>SUM(AR180:AR199)+SUM(AS180:AS199)+SUM(AT180:AT199)+SUM(AU180:AU199)+SUM(AV180:AV199)</f>
        <v>3811.19</v>
      </c>
    </row>
    <row r="197" spans="1:83" ht="14.25" x14ac:dyDescent="0.2">
      <c r="A197" s="38"/>
      <c r="B197" s="38" t="s">
        <v>29</v>
      </c>
      <c r="C197" s="38" t="s">
        <v>824</v>
      </c>
      <c r="D197" s="39" t="s">
        <v>381</v>
      </c>
      <c r="E197" s="40">
        <f>Source!BZ76</f>
        <v>103</v>
      </c>
      <c r="F197" s="40"/>
      <c r="G197" s="40">
        <f>Source!AT76</f>
        <v>103</v>
      </c>
      <c r="H197" s="42"/>
      <c r="I197" s="41"/>
      <c r="J197" s="42"/>
      <c r="K197" s="41"/>
      <c r="L197" s="42">
        <f>SUM(AZ180:AZ199)</f>
        <v>3925.53</v>
      </c>
    </row>
    <row r="198" spans="1:83" ht="14.25" x14ac:dyDescent="0.2">
      <c r="A198" s="47"/>
      <c r="B198" s="47" t="s">
        <v>30</v>
      </c>
      <c r="C198" s="47" t="s">
        <v>825</v>
      </c>
      <c r="D198" s="48" t="s">
        <v>381</v>
      </c>
      <c r="E198" s="49">
        <f>Source!CA76</f>
        <v>60</v>
      </c>
      <c r="F198" s="49"/>
      <c r="G198" s="49">
        <f>Source!AU76</f>
        <v>60</v>
      </c>
      <c r="H198" s="50"/>
      <c r="I198" s="51"/>
      <c r="J198" s="50"/>
      <c r="K198" s="51"/>
      <c r="L198" s="50">
        <f>SUM(BA180:BA199)</f>
        <v>2286.71</v>
      </c>
    </row>
    <row r="199" spans="1:83" ht="15" x14ac:dyDescent="0.2">
      <c r="C199" s="80" t="s">
        <v>826</v>
      </c>
      <c r="D199" s="80"/>
      <c r="E199" s="80"/>
      <c r="F199" s="80"/>
      <c r="G199" s="80"/>
      <c r="H199" s="80"/>
      <c r="I199" s="81">
        <f>K199/E180</f>
        <v>2081.8959999999997</v>
      </c>
      <c r="J199" s="81"/>
      <c r="K199" s="81">
        <f>L182+L184+L197+L198+L185</f>
        <v>10409.48</v>
      </c>
      <c r="L199" s="81"/>
      <c r="AD199">
        <f>ROUND((Source!AT76/100)*((ROUND(SUMIF(SmtRes!AQ41:'SmtRes'!AQ44,"=1",SmtRes!AD41:'SmtRes'!AD44)*Source!I76, 2)+ROUND(SUMIF(SmtRes!AQ41:'SmtRes'!AQ44,"=1",SmtRes!AC41:'SmtRes'!AC44)*Source!I76, 2))), 2)</f>
        <v>7247.03</v>
      </c>
      <c r="AE199">
        <f>ROUND((Source!AU76/100)*((ROUND(SUMIF(SmtRes!AQ41:'SmtRes'!AQ44,"=1",SmtRes!AD41:'SmtRes'!AD44)*Source!I76, 2)+ROUND(SUMIF(SmtRes!AQ41:'SmtRes'!AQ44,"=1",SmtRes!AC41:'SmtRes'!AC44)*Source!I76, 2))), 2)</f>
        <v>4221.57</v>
      </c>
      <c r="AN199" s="52">
        <f>L182+L184+L197+L198+L185</f>
        <v>10409.48</v>
      </c>
      <c r="AO199" s="52">
        <f>L184</f>
        <v>386.05000000000007</v>
      </c>
      <c r="AQ199" t="s">
        <v>827</v>
      </c>
      <c r="AR199" s="52">
        <f>L182</f>
        <v>3438.37</v>
      </c>
      <c r="AT199" s="52">
        <f>L185</f>
        <v>372.82</v>
      </c>
      <c r="AV199" t="s">
        <v>827</v>
      </c>
      <c r="AW199">
        <f>0</f>
        <v>0</v>
      </c>
      <c r="AZ199">
        <f>Source!X76</f>
        <v>3925.53</v>
      </c>
      <c r="BA199">
        <f>Source!Y76</f>
        <v>2286.71</v>
      </c>
      <c r="CD199">
        <v>1</v>
      </c>
    </row>
    <row r="200" spans="1:83" ht="106.5" x14ac:dyDescent="0.2">
      <c r="A200" s="36" t="s">
        <v>122</v>
      </c>
      <c r="B200" s="38" t="s">
        <v>863</v>
      </c>
      <c r="C200" s="38" t="s">
        <v>864</v>
      </c>
      <c r="D200" s="39" t="str">
        <f>Source!H77</f>
        <v>ответвление</v>
      </c>
      <c r="E200" s="40">
        <f>Source!K77</f>
        <v>5</v>
      </c>
      <c r="F200" s="40"/>
      <c r="G200" s="40">
        <f>Source!I77</f>
        <v>5</v>
      </c>
      <c r="H200" s="42"/>
      <c r="I200" s="41"/>
      <c r="J200" s="42"/>
      <c r="K200" s="41"/>
      <c r="L200" s="42"/>
    </row>
    <row r="201" spans="1:83" ht="165.75" x14ac:dyDescent="0.2">
      <c r="B201" s="43" t="str">
        <f>Source!EO77</f>
        <v>Поправка: 421/пр_2020_прил.10_т.5_п.4_гр.3</v>
      </c>
      <c r="C201" s="43" t="str">
        <f>Source!CN77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02" spans="1:83" ht="15" x14ac:dyDescent="0.2">
      <c r="A202" s="37"/>
      <c r="B202" s="40">
        <v>1</v>
      </c>
      <c r="C202" s="37" t="s">
        <v>817</v>
      </c>
      <c r="D202" s="39" t="s">
        <v>624</v>
      </c>
      <c r="E202" s="45"/>
      <c r="F202" s="40"/>
      <c r="G202" s="45">
        <f>Source!U77</f>
        <v>6.18</v>
      </c>
      <c r="H202" s="40"/>
      <c r="I202" s="40"/>
      <c r="J202" s="40"/>
      <c r="K202" s="40"/>
      <c r="L202" s="46">
        <f>SUM(L203:L203)-SUMIF(CE203:CE203, 1, L203:L203)</f>
        <v>2513.04</v>
      </c>
    </row>
    <row r="203" spans="1:83" ht="28.5" x14ac:dyDescent="0.2">
      <c r="A203" s="38"/>
      <c r="B203" s="38" t="s">
        <v>647</v>
      </c>
      <c r="C203" s="38" t="s">
        <v>648</v>
      </c>
      <c r="D203" s="39" t="s">
        <v>624</v>
      </c>
      <c r="E203" s="40">
        <v>1.03</v>
      </c>
      <c r="F203" s="40">
        <f>ROUND((1.2),7)</f>
        <v>1.2</v>
      </c>
      <c r="G203" s="40">
        <f>SmtRes!CX45</f>
        <v>6.18</v>
      </c>
      <c r="H203" s="42"/>
      <c r="I203" s="41"/>
      <c r="J203" s="42">
        <f>SmtRes!CZ45</f>
        <v>406.64</v>
      </c>
      <c r="K203" s="41"/>
      <c r="L203" s="42">
        <f>SmtRes!DI45</f>
        <v>2513.04</v>
      </c>
    </row>
    <row r="204" spans="1:83" ht="15" x14ac:dyDescent="0.2">
      <c r="A204" s="37"/>
      <c r="B204" s="40">
        <v>2</v>
      </c>
      <c r="C204" s="37" t="s">
        <v>818</v>
      </c>
      <c r="D204" s="39"/>
      <c r="E204" s="45"/>
      <c r="F204" s="40"/>
      <c r="G204" s="45"/>
      <c r="H204" s="40"/>
      <c r="I204" s="40"/>
      <c r="J204" s="40"/>
      <c r="K204" s="40"/>
      <c r="L204" s="46">
        <f>SUM(L205:L207)-SUMIF(CE205:CE207, 1, L205:L207)</f>
        <v>163.40999999999997</v>
      </c>
    </row>
    <row r="205" spans="1:83" ht="15" x14ac:dyDescent="0.2">
      <c r="A205" s="37"/>
      <c r="B205" s="40"/>
      <c r="C205" s="37" t="s">
        <v>821</v>
      </c>
      <c r="D205" s="39" t="s">
        <v>624</v>
      </c>
      <c r="E205" s="45"/>
      <c r="F205" s="40"/>
      <c r="G205" s="45">
        <f>Source!V77</f>
        <v>0.3</v>
      </c>
      <c r="H205" s="40"/>
      <c r="I205" s="40"/>
      <c r="J205" s="40"/>
      <c r="K205" s="40"/>
      <c r="L205" s="46">
        <f>SUMIF(CE206:CE207, 1, L206:L207)</f>
        <v>143.38999999999999</v>
      </c>
      <c r="CE205">
        <v>1</v>
      </c>
    </row>
    <row r="206" spans="1:83" ht="28.5" x14ac:dyDescent="0.2">
      <c r="A206" s="38"/>
      <c r="B206" s="38" t="s">
        <v>637</v>
      </c>
      <c r="C206" s="38" t="s">
        <v>639</v>
      </c>
      <c r="D206" s="39" t="s">
        <v>628</v>
      </c>
      <c r="E206" s="40">
        <v>0.05</v>
      </c>
      <c r="F206" s="40">
        <f>ROUND((1.2),7)</f>
        <v>1.2</v>
      </c>
      <c r="G206" s="40">
        <f>SmtRes!CX47</f>
        <v>0.3</v>
      </c>
      <c r="H206" s="42"/>
      <c r="I206" s="41"/>
      <c r="J206" s="42">
        <f>SmtRes!CZ47</f>
        <v>544.70000000000005</v>
      </c>
      <c r="K206" s="41"/>
      <c r="L206" s="42">
        <f>SmtRes!DG47</f>
        <v>163.41</v>
      </c>
    </row>
    <row r="207" spans="1:83" ht="28.5" x14ac:dyDescent="0.2">
      <c r="A207" s="38"/>
      <c r="B207" s="38" t="s">
        <v>636</v>
      </c>
      <c r="C207" s="47" t="s">
        <v>820</v>
      </c>
      <c r="D207" s="48" t="s">
        <v>624</v>
      </c>
      <c r="E207" s="49">
        <f>SmtRes!DO47*SmtRes!AT47</f>
        <v>0.05</v>
      </c>
      <c r="F207" s="49">
        <f>ROUND((1.2),7)</f>
        <v>1.2</v>
      </c>
      <c r="G207" s="49">
        <f>SmtRes!DO47*SmtRes!CX47</f>
        <v>0.3</v>
      </c>
      <c r="H207" s="50"/>
      <c r="I207" s="51"/>
      <c r="J207" s="50">
        <f>ROUND(SmtRes!AG47/SmtRes!DO47, 2)</f>
        <v>477.98</v>
      </c>
      <c r="K207" s="51"/>
      <c r="L207" s="50">
        <f>SmtRes!DH47</f>
        <v>143.38999999999999</v>
      </c>
      <c r="CE207">
        <v>1</v>
      </c>
    </row>
    <row r="208" spans="1:83" ht="15" x14ac:dyDescent="0.2">
      <c r="A208" s="38"/>
      <c r="B208" s="38"/>
      <c r="C208" s="54" t="s">
        <v>822</v>
      </c>
      <c r="D208" s="39"/>
      <c r="E208" s="40"/>
      <c r="F208" s="40"/>
      <c r="G208" s="40"/>
      <c r="H208" s="42"/>
      <c r="I208" s="41"/>
      <c r="J208" s="42"/>
      <c r="K208" s="41"/>
      <c r="L208" s="42">
        <f>L202+L204+L205</f>
        <v>2819.8399999999997</v>
      </c>
    </row>
    <row r="209" spans="1:82" ht="14.25" x14ac:dyDescent="0.2">
      <c r="A209" s="38"/>
      <c r="B209" s="38"/>
      <c r="C209" s="38" t="s">
        <v>823</v>
      </c>
      <c r="D209" s="39"/>
      <c r="E209" s="40"/>
      <c r="F209" s="40"/>
      <c r="G209" s="40"/>
      <c r="H209" s="42"/>
      <c r="I209" s="41"/>
      <c r="J209" s="42"/>
      <c r="K209" s="41"/>
      <c r="L209" s="42">
        <f>SUM(AR200:AR212)+SUM(AS200:AS212)+SUM(AT200:AT212)+SUM(AU200:AU212)+SUM(AV200:AV212)</f>
        <v>2656.43</v>
      </c>
    </row>
    <row r="210" spans="1:82" ht="14.25" x14ac:dyDescent="0.2">
      <c r="A210" s="38"/>
      <c r="B210" s="38" t="s">
        <v>29</v>
      </c>
      <c r="C210" s="38" t="s">
        <v>824</v>
      </c>
      <c r="D210" s="39" t="s">
        <v>381</v>
      </c>
      <c r="E210" s="40">
        <f>Source!BZ77</f>
        <v>103</v>
      </c>
      <c r="F210" s="40"/>
      <c r="G210" s="40">
        <f>Source!AT77</f>
        <v>103</v>
      </c>
      <c r="H210" s="42"/>
      <c r="I210" s="41"/>
      <c r="J210" s="42"/>
      <c r="K210" s="41"/>
      <c r="L210" s="42">
        <f>SUM(AZ200:AZ212)</f>
        <v>2736.12</v>
      </c>
    </row>
    <row r="211" spans="1:82" ht="14.25" x14ac:dyDescent="0.2">
      <c r="A211" s="47"/>
      <c r="B211" s="47" t="s">
        <v>30</v>
      </c>
      <c r="C211" s="47" t="s">
        <v>825</v>
      </c>
      <c r="D211" s="48" t="s">
        <v>381</v>
      </c>
      <c r="E211" s="49">
        <f>Source!CA77</f>
        <v>60</v>
      </c>
      <c r="F211" s="49"/>
      <c r="G211" s="49">
        <f>Source!AU77</f>
        <v>60</v>
      </c>
      <c r="H211" s="50"/>
      <c r="I211" s="51"/>
      <c r="J211" s="50"/>
      <c r="K211" s="51"/>
      <c r="L211" s="50">
        <f>SUM(BA200:BA212)</f>
        <v>1593.86</v>
      </c>
    </row>
    <row r="212" spans="1:82" ht="15" x14ac:dyDescent="0.2">
      <c r="C212" s="80" t="s">
        <v>826</v>
      </c>
      <c r="D212" s="80"/>
      <c r="E212" s="80"/>
      <c r="F212" s="80"/>
      <c r="G212" s="80"/>
      <c r="H212" s="80"/>
      <c r="I212" s="81">
        <f>K212/E200</f>
        <v>1429.9639999999999</v>
      </c>
      <c r="J212" s="81"/>
      <c r="K212" s="81">
        <f>L202+L204+L210+L211+L205</f>
        <v>7149.82</v>
      </c>
      <c r="L212" s="81"/>
      <c r="AD212">
        <f>ROUND((Source!AT77/100)*((ROUND(SUMIF(SmtRes!AQ45:'SmtRes'!AQ47,"=1",SmtRes!AD45:'SmtRes'!AD47)*Source!I77, 2)+ROUND(SUMIF(SmtRes!AQ45:'SmtRes'!AQ47,"=1",SmtRes!AC45:'SmtRes'!AC47)*Source!I77, 2))), 2)</f>
        <v>4555.79</v>
      </c>
      <c r="AE212">
        <f>ROUND((Source!AU77/100)*((ROUND(SUMIF(SmtRes!AQ45:'SmtRes'!AQ47,"=1",SmtRes!AD45:'SmtRes'!AD47)*Source!I77, 2)+ROUND(SUMIF(SmtRes!AQ45:'SmtRes'!AQ47,"=1",SmtRes!AC45:'SmtRes'!AC47)*Source!I77, 2))), 2)</f>
        <v>2653.86</v>
      </c>
      <c r="AN212" s="52">
        <f>L202+L204+L210+L211+L205</f>
        <v>7149.82</v>
      </c>
      <c r="AO212" s="52">
        <f>L204</f>
        <v>163.40999999999997</v>
      </c>
      <c r="AQ212" t="s">
        <v>827</v>
      </c>
      <c r="AR212" s="52">
        <f>L202</f>
        <v>2513.04</v>
      </c>
      <c r="AT212" s="52">
        <f>L205</f>
        <v>143.38999999999999</v>
      </c>
      <c r="AV212" t="s">
        <v>827</v>
      </c>
      <c r="AW212">
        <f>0</f>
        <v>0</v>
      </c>
      <c r="AZ212">
        <f>Source!X77</f>
        <v>2736.12</v>
      </c>
      <c r="BA212">
        <f>Source!Y77</f>
        <v>1593.86</v>
      </c>
      <c r="CD212">
        <v>1</v>
      </c>
    </row>
    <row r="214" spans="1:82" ht="15" x14ac:dyDescent="0.2">
      <c r="A214" s="57"/>
      <c r="B214" s="58"/>
      <c r="C214" s="77" t="s">
        <v>832</v>
      </c>
      <c r="D214" s="77"/>
      <c r="E214" s="77"/>
      <c r="F214" s="77"/>
      <c r="G214" s="77"/>
      <c r="H214" s="77"/>
      <c r="I214" s="46"/>
      <c r="J214" s="57"/>
      <c r="K214" s="59"/>
      <c r="L214" s="46">
        <f>L216+L217+L223+L227</f>
        <v>19000.329999999998</v>
      </c>
    </row>
    <row r="215" spans="1:82" ht="14.25" x14ac:dyDescent="0.2">
      <c r="A215" s="55"/>
      <c r="B215" s="56"/>
      <c r="C215" s="76" t="s">
        <v>833</v>
      </c>
      <c r="D215" s="74"/>
      <c r="E215" s="74"/>
      <c r="F215" s="74"/>
      <c r="G215" s="74"/>
      <c r="H215" s="74"/>
      <c r="I215" s="42"/>
      <c r="J215" s="55"/>
      <c r="K215" s="40"/>
      <c r="L215" s="42"/>
    </row>
    <row r="216" spans="1:82" ht="14.25" x14ac:dyDescent="0.2">
      <c r="A216" s="55"/>
      <c r="B216" s="56"/>
      <c r="C216" s="74" t="s">
        <v>834</v>
      </c>
      <c r="D216" s="74"/>
      <c r="E216" s="74"/>
      <c r="F216" s="74"/>
      <c r="G216" s="74"/>
      <c r="H216" s="74"/>
      <c r="I216" s="42"/>
      <c r="J216" s="55"/>
      <c r="K216" s="40"/>
      <c r="L216" s="42">
        <f>SUM(AR146:AR212)</f>
        <v>16048.75</v>
      </c>
    </row>
    <row r="217" spans="1:82" ht="14.25" hidden="1" x14ac:dyDescent="0.2">
      <c r="A217" s="55"/>
      <c r="B217" s="56"/>
      <c r="C217" s="74" t="s">
        <v>835</v>
      </c>
      <c r="D217" s="74"/>
      <c r="E217" s="74"/>
      <c r="F217" s="74"/>
      <c r="G217" s="74"/>
      <c r="H217" s="74"/>
      <c r="I217" s="42"/>
      <c r="J217" s="55"/>
      <c r="K217" s="40"/>
      <c r="L217" s="42">
        <f>L219+L222+L221</f>
        <v>2951.5799999999995</v>
      </c>
    </row>
    <row r="218" spans="1:82" ht="14.25" hidden="1" x14ac:dyDescent="0.2">
      <c r="A218" s="55"/>
      <c r="B218" s="56"/>
      <c r="C218" s="76" t="s">
        <v>836</v>
      </c>
      <c r="D218" s="74"/>
      <c r="E218" s="74"/>
      <c r="F218" s="74"/>
      <c r="G218" s="74"/>
      <c r="H218" s="74"/>
      <c r="I218" s="42"/>
      <c r="J218" s="55"/>
      <c r="K218" s="40"/>
      <c r="L218" s="42"/>
    </row>
    <row r="219" spans="1:82" ht="14.25" x14ac:dyDescent="0.2">
      <c r="A219" s="55"/>
      <c r="B219" s="56"/>
      <c r="C219" s="74" t="s">
        <v>835</v>
      </c>
      <c r="D219" s="74"/>
      <c r="E219" s="74"/>
      <c r="F219" s="74"/>
      <c r="G219" s="74"/>
      <c r="H219" s="74"/>
      <c r="I219" s="42"/>
      <c r="J219" s="55"/>
      <c r="K219" s="40"/>
      <c r="L219" s="42">
        <f>SUM(AO146:AO212)</f>
        <v>1517.6499999999996</v>
      </c>
    </row>
    <row r="220" spans="1:82" ht="14.25" hidden="1" x14ac:dyDescent="0.2">
      <c r="A220" s="55"/>
      <c r="B220" s="56"/>
      <c r="C220" s="76" t="s">
        <v>837</v>
      </c>
      <c r="D220" s="74"/>
      <c r="E220" s="74"/>
      <c r="F220" s="74"/>
      <c r="G220" s="74"/>
      <c r="H220" s="74"/>
      <c r="I220" s="42"/>
      <c r="J220" s="55"/>
      <c r="K220" s="40"/>
      <c r="L220" s="42"/>
    </row>
    <row r="221" spans="1:82" ht="14.25" x14ac:dyDescent="0.2">
      <c r="A221" s="55"/>
      <c r="B221" s="56"/>
      <c r="C221" s="74" t="s">
        <v>857</v>
      </c>
      <c r="D221" s="74"/>
      <c r="E221" s="74"/>
      <c r="F221" s="74"/>
      <c r="G221" s="74"/>
      <c r="H221" s="74"/>
      <c r="I221" s="42"/>
      <c r="J221" s="55"/>
      <c r="K221" s="40"/>
      <c r="L221" s="42">
        <f>SUM(AT146:AT212)</f>
        <v>1433.9299999999998</v>
      </c>
    </row>
    <row r="222" spans="1:82" ht="14.25" hidden="1" x14ac:dyDescent="0.2">
      <c r="A222" s="55"/>
      <c r="B222" s="56"/>
      <c r="C222" s="74" t="s">
        <v>838</v>
      </c>
      <c r="D222" s="74"/>
      <c r="E222" s="74"/>
      <c r="F222" s="74"/>
      <c r="G222" s="74"/>
      <c r="H222" s="74"/>
      <c r="I222" s="42"/>
      <c r="J222" s="55"/>
      <c r="K222" s="40"/>
      <c r="L222" s="42">
        <f>SUM(AV146:AV212)</f>
        <v>0</v>
      </c>
    </row>
    <row r="223" spans="1:82" ht="14.25" hidden="1" x14ac:dyDescent="0.2">
      <c r="A223" s="55"/>
      <c r="B223" s="56"/>
      <c r="C223" s="74" t="s">
        <v>839</v>
      </c>
      <c r="D223" s="74"/>
      <c r="E223" s="74"/>
      <c r="F223" s="74"/>
      <c r="G223" s="74"/>
      <c r="H223" s="74"/>
      <c r="I223" s="42"/>
      <c r="J223" s="55"/>
      <c r="K223" s="40"/>
      <c r="L223" s="42">
        <f>L225+L226</f>
        <v>0</v>
      </c>
    </row>
    <row r="224" spans="1:82" ht="14.25" hidden="1" x14ac:dyDescent="0.2">
      <c r="A224" s="55"/>
      <c r="B224" s="56"/>
      <c r="C224" s="76" t="s">
        <v>836</v>
      </c>
      <c r="D224" s="74"/>
      <c r="E224" s="74"/>
      <c r="F224" s="74"/>
      <c r="G224" s="74"/>
      <c r="H224" s="74"/>
      <c r="I224" s="42"/>
      <c r="J224" s="55"/>
      <c r="K224" s="40"/>
      <c r="L224" s="42"/>
    </row>
    <row r="225" spans="1:12" ht="14.25" hidden="1" x14ac:dyDescent="0.2">
      <c r="A225" s="55"/>
      <c r="B225" s="56"/>
      <c r="C225" s="74" t="s">
        <v>840</v>
      </c>
      <c r="D225" s="74"/>
      <c r="E225" s="74"/>
      <c r="F225" s="74"/>
      <c r="G225" s="74"/>
      <c r="H225" s="74"/>
      <c r="I225" s="42"/>
      <c r="J225" s="55"/>
      <c r="K225" s="40"/>
      <c r="L225" s="42">
        <f>SUM(AW146:AW212)-SUM(BK146:BK212)</f>
        <v>0</v>
      </c>
    </row>
    <row r="226" spans="1:12" ht="14.25" hidden="1" x14ac:dyDescent="0.2">
      <c r="A226" s="55"/>
      <c r="B226" s="56"/>
      <c r="C226" s="74" t="s">
        <v>841</v>
      </c>
      <c r="D226" s="74"/>
      <c r="E226" s="74"/>
      <c r="F226" s="74"/>
      <c r="G226" s="74"/>
      <c r="H226" s="74"/>
      <c r="I226" s="42"/>
      <c r="J226" s="55"/>
      <c r="K226" s="40"/>
      <c r="L226" s="42">
        <f>SUM(BC146:BC212)</f>
        <v>0</v>
      </c>
    </row>
    <row r="227" spans="1:12" ht="14.25" hidden="1" x14ac:dyDescent="0.2">
      <c r="A227" s="55"/>
      <c r="B227" s="56"/>
      <c r="C227" s="74" t="s">
        <v>842</v>
      </c>
      <c r="D227" s="74"/>
      <c r="E227" s="74"/>
      <c r="F227" s="74"/>
      <c r="G227" s="74"/>
      <c r="H227" s="74"/>
      <c r="I227" s="42"/>
      <c r="J227" s="55"/>
      <c r="K227" s="40"/>
      <c r="L227" s="42">
        <f>SUM(BB146:BB212)</f>
        <v>0</v>
      </c>
    </row>
    <row r="228" spans="1:12" ht="14.25" x14ac:dyDescent="0.2">
      <c r="A228" s="55"/>
      <c r="B228" s="56"/>
      <c r="C228" s="74" t="s">
        <v>843</v>
      </c>
      <c r="D228" s="74"/>
      <c r="E228" s="74"/>
      <c r="F228" s="74"/>
      <c r="G228" s="74"/>
      <c r="H228" s="74"/>
      <c r="I228" s="42"/>
      <c r="J228" s="55"/>
      <c r="K228" s="40"/>
      <c r="L228" s="42">
        <f>SUM(AR146:AR212)+SUM(AT146:AT212)+SUM(AV146:AV212)</f>
        <v>17482.68</v>
      </c>
    </row>
    <row r="229" spans="1:12" ht="14.25" x14ac:dyDescent="0.2">
      <c r="A229" s="55"/>
      <c r="B229" s="56"/>
      <c r="C229" s="74" t="s">
        <v>844</v>
      </c>
      <c r="D229" s="74"/>
      <c r="E229" s="74"/>
      <c r="F229" s="74"/>
      <c r="G229" s="74"/>
      <c r="H229" s="74"/>
      <c r="I229" s="42"/>
      <c r="J229" s="55"/>
      <c r="K229" s="40"/>
      <c r="L229" s="42">
        <f>SUM(AZ146:AZ212)</f>
        <v>18007.16</v>
      </c>
    </row>
    <row r="230" spans="1:12" ht="14.25" x14ac:dyDescent="0.2">
      <c r="A230" s="55"/>
      <c r="B230" s="56"/>
      <c r="C230" s="74" t="s">
        <v>845</v>
      </c>
      <c r="D230" s="74"/>
      <c r="E230" s="74"/>
      <c r="F230" s="74"/>
      <c r="G230" s="74"/>
      <c r="H230" s="74"/>
      <c r="I230" s="42"/>
      <c r="J230" s="55"/>
      <c r="K230" s="40"/>
      <c r="L230" s="42">
        <f>SUM(BA146:BA212)</f>
        <v>10489.61</v>
      </c>
    </row>
    <row r="231" spans="1:12" ht="14.25" hidden="1" x14ac:dyDescent="0.2">
      <c r="A231" s="55"/>
      <c r="B231" s="56"/>
      <c r="C231" s="74" t="s">
        <v>846</v>
      </c>
      <c r="D231" s="74"/>
      <c r="E231" s="74"/>
      <c r="F231" s="74"/>
      <c r="G231" s="74"/>
      <c r="H231" s="74"/>
      <c r="I231" s="42"/>
      <c r="J231" s="55"/>
      <c r="K231" s="40"/>
      <c r="L231" s="42">
        <f>L233+L234</f>
        <v>0</v>
      </c>
    </row>
    <row r="232" spans="1:12" ht="14.25" hidden="1" x14ac:dyDescent="0.2">
      <c r="A232" s="55"/>
      <c r="B232" s="56"/>
      <c r="C232" s="76" t="s">
        <v>833</v>
      </c>
      <c r="D232" s="74"/>
      <c r="E232" s="74"/>
      <c r="F232" s="74"/>
      <c r="G232" s="74"/>
      <c r="H232" s="74"/>
      <c r="I232" s="42"/>
      <c r="J232" s="55"/>
      <c r="K232" s="40"/>
      <c r="L232" s="42"/>
    </row>
    <row r="233" spans="1:12" ht="14.25" hidden="1" x14ac:dyDescent="0.2">
      <c r="A233" s="55"/>
      <c r="B233" s="56"/>
      <c r="C233" s="74" t="s">
        <v>847</v>
      </c>
      <c r="D233" s="74"/>
      <c r="E233" s="74"/>
      <c r="F233" s="74"/>
      <c r="G233" s="74"/>
      <c r="H233" s="74"/>
      <c r="I233" s="42"/>
      <c r="J233" s="55"/>
      <c r="K233" s="40"/>
      <c r="L233" s="42">
        <f>SUM(BK146:BK212)</f>
        <v>0</v>
      </c>
    </row>
    <row r="234" spans="1:12" ht="14.25" hidden="1" x14ac:dyDescent="0.2">
      <c r="A234" s="55"/>
      <c r="B234" s="56"/>
      <c r="C234" s="74" t="s">
        <v>848</v>
      </c>
      <c r="D234" s="74"/>
      <c r="E234" s="74"/>
      <c r="F234" s="74"/>
      <c r="G234" s="74"/>
      <c r="H234" s="74"/>
      <c r="I234" s="42"/>
      <c r="J234" s="55"/>
      <c r="K234" s="40"/>
      <c r="L234" s="42">
        <f>SUM(BD146:BD212)</f>
        <v>0</v>
      </c>
    </row>
    <row r="235" spans="1:12" ht="14.25" hidden="1" x14ac:dyDescent="0.2">
      <c r="A235" s="55"/>
      <c r="B235" s="56"/>
      <c r="C235" s="74" t="s">
        <v>849</v>
      </c>
      <c r="D235" s="74"/>
      <c r="E235" s="74"/>
      <c r="F235" s="74"/>
      <c r="G235" s="74"/>
      <c r="H235" s="74"/>
      <c r="I235" s="42"/>
      <c r="J235" s="55"/>
      <c r="K235" s="40"/>
      <c r="L235" s="42"/>
    </row>
    <row r="236" spans="1:12" ht="14.25" hidden="1" x14ac:dyDescent="0.2">
      <c r="A236" s="55"/>
      <c r="B236" s="56"/>
      <c r="C236" s="74" t="s">
        <v>850</v>
      </c>
      <c r="D236" s="74"/>
      <c r="E236" s="74"/>
      <c r="F236" s="74"/>
      <c r="G236" s="74"/>
      <c r="H236" s="74"/>
      <c r="I236" s="42"/>
      <c r="J236" s="55"/>
      <c r="K236" s="40"/>
      <c r="L236" s="42">
        <f>SUM(BO146:BO212)</f>
        <v>0</v>
      </c>
    </row>
    <row r="237" spans="1:12" ht="15" x14ac:dyDescent="0.2">
      <c r="A237" s="57"/>
      <c r="B237" s="58"/>
      <c r="C237" s="77" t="s">
        <v>851</v>
      </c>
      <c r="D237" s="77"/>
      <c r="E237" s="77"/>
      <c r="F237" s="77"/>
      <c r="G237" s="77"/>
      <c r="H237" s="77"/>
      <c r="I237" s="46"/>
      <c r="J237" s="57"/>
      <c r="K237" s="59"/>
      <c r="L237" s="46">
        <f>L214+L229+L230+L231+L235+L236</f>
        <v>47497.1</v>
      </c>
    </row>
    <row r="238" spans="1:12" ht="14.25" x14ac:dyDescent="0.2">
      <c r="A238" s="55"/>
      <c r="B238" s="56"/>
      <c r="C238" s="76" t="s">
        <v>852</v>
      </c>
      <c r="D238" s="74"/>
      <c r="E238" s="74"/>
      <c r="F238" s="74"/>
      <c r="G238" s="74"/>
      <c r="H238" s="74"/>
      <c r="I238" s="42"/>
      <c r="J238" s="55"/>
      <c r="K238" s="40"/>
      <c r="L238" s="42"/>
    </row>
    <row r="239" spans="1:12" ht="14.25" hidden="1" x14ac:dyDescent="0.2">
      <c r="A239" s="55"/>
      <c r="B239" s="56"/>
      <c r="C239" s="74" t="s">
        <v>853</v>
      </c>
      <c r="D239" s="74"/>
      <c r="E239" s="74"/>
      <c r="F239" s="74"/>
      <c r="G239" s="74"/>
      <c r="H239" s="74"/>
      <c r="I239" s="42"/>
      <c r="J239" s="55"/>
      <c r="K239" s="40"/>
      <c r="L239" s="42">
        <f>SUM(AX146:AX212)</f>
        <v>0</v>
      </c>
    </row>
    <row r="240" spans="1:12" ht="14.25" hidden="1" x14ac:dyDescent="0.2">
      <c r="A240" s="55"/>
      <c r="B240" s="56"/>
      <c r="C240" s="74" t="s">
        <v>854</v>
      </c>
      <c r="D240" s="74"/>
      <c r="E240" s="74"/>
      <c r="F240" s="74"/>
      <c r="G240" s="74"/>
      <c r="H240" s="74"/>
      <c r="I240" s="42"/>
      <c r="J240" s="55"/>
      <c r="K240" s="40"/>
      <c r="L240" s="42">
        <f>SUM(AY146:AY212)</f>
        <v>0</v>
      </c>
    </row>
    <row r="241" spans="1:83" ht="14.25" x14ac:dyDescent="0.2">
      <c r="A241" s="55"/>
      <c r="B241" s="56"/>
      <c r="C241" s="74" t="s">
        <v>855</v>
      </c>
      <c r="D241" s="74"/>
      <c r="E241" s="74"/>
      <c r="F241" s="75"/>
      <c r="G241" s="45">
        <f>Source!F101</f>
        <v>36.96</v>
      </c>
      <c r="H241" s="55"/>
      <c r="I241" s="55"/>
      <c r="J241" s="55"/>
      <c r="K241" s="55"/>
      <c r="L241" s="55"/>
    </row>
    <row r="242" spans="1:83" ht="14.25" x14ac:dyDescent="0.2">
      <c r="A242" s="55"/>
      <c r="B242" s="56"/>
      <c r="C242" s="74" t="s">
        <v>856</v>
      </c>
      <c r="D242" s="74"/>
      <c r="E242" s="74"/>
      <c r="F242" s="75"/>
      <c r="G242" s="45">
        <f>Source!F102</f>
        <v>3</v>
      </c>
      <c r="H242" s="55"/>
      <c r="I242" s="55"/>
      <c r="J242" s="55"/>
      <c r="K242" s="55"/>
      <c r="L242" s="55"/>
    </row>
    <row r="245" spans="1:83" ht="16.5" x14ac:dyDescent="0.2">
      <c r="A245" s="79" t="s">
        <v>865</v>
      </c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</row>
    <row r="246" spans="1:83" ht="106.5" x14ac:dyDescent="0.2">
      <c r="A246" s="36" t="s">
        <v>127</v>
      </c>
      <c r="B246" s="38" t="s">
        <v>866</v>
      </c>
      <c r="C246" s="38" t="s">
        <v>867</v>
      </c>
      <c r="D246" s="39" t="str">
        <f>Source!H113</f>
        <v>ШТ</v>
      </c>
      <c r="E246" s="40">
        <f>Source!K113</f>
        <v>12</v>
      </c>
      <c r="F246" s="40"/>
      <c r="G246" s="40">
        <f>Source!I113</f>
        <v>12</v>
      </c>
      <c r="H246" s="42"/>
      <c r="I246" s="41"/>
      <c r="J246" s="42"/>
      <c r="K246" s="41"/>
      <c r="L246" s="42"/>
    </row>
    <row r="247" spans="1:83" ht="165.75" x14ac:dyDescent="0.2">
      <c r="B247" s="43" t="str">
        <f>Source!EO113</f>
        <v>Поправка: 421/пр_2020_прил.10_т.5_п.4_гр.3</v>
      </c>
      <c r="C247" s="43" t="str">
        <f>Source!CN113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8" spans="1:83" ht="15" x14ac:dyDescent="0.2">
      <c r="A248" s="37"/>
      <c r="B248" s="40">
        <v>1</v>
      </c>
      <c r="C248" s="37" t="s">
        <v>817</v>
      </c>
      <c r="D248" s="39" t="s">
        <v>624</v>
      </c>
      <c r="E248" s="45"/>
      <c r="F248" s="40"/>
      <c r="G248" s="45">
        <f>Source!U113</f>
        <v>44.064</v>
      </c>
      <c r="H248" s="40"/>
      <c r="I248" s="40"/>
      <c r="J248" s="40"/>
      <c r="K248" s="40"/>
      <c r="L248" s="46">
        <f>SUM(L249:L249)-SUMIF(CE249:CE249, 1, L249:L249)</f>
        <v>19411.07</v>
      </c>
    </row>
    <row r="249" spans="1:83" ht="28.5" x14ac:dyDescent="0.2">
      <c r="A249" s="38"/>
      <c r="B249" s="38" t="s">
        <v>649</v>
      </c>
      <c r="C249" s="38" t="s">
        <v>650</v>
      </c>
      <c r="D249" s="39" t="s">
        <v>624</v>
      </c>
      <c r="E249" s="40">
        <v>3.06</v>
      </c>
      <c r="F249" s="40" t="str">
        <f>SmtRes!AU48</f>
        <v>))*1,20</v>
      </c>
      <c r="G249" s="40">
        <f>SmtRes!CX48</f>
        <v>44.064</v>
      </c>
      <c r="H249" s="42"/>
      <c r="I249" s="41"/>
      <c r="J249" s="42">
        <f>SmtRes!CZ48</f>
        <v>440.52</v>
      </c>
      <c r="K249" s="41"/>
      <c r="L249" s="42">
        <f>SmtRes!DI48</f>
        <v>19411.07</v>
      </c>
    </row>
    <row r="250" spans="1:83" ht="15" x14ac:dyDescent="0.2">
      <c r="A250" s="37"/>
      <c r="B250" s="40">
        <v>2</v>
      </c>
      <c r="C250" s="37" t="s">
        <v>818</v>
      </c>
      <c r="D250" s="39"/>
      <c r="E250" s="45"/>
      <c r="F250" s="40"/>
      <c r="G250" s="45"/>
      <c r="H250" s="40"/>
      <c r="I250" s="40"/>
      <c r="J250" s="40"/>
      <c r="K250" s="40"/>
      <c r="L250" s="46">
        <f>SUM(L251:L255)-SUMIF(CE251:CE255, 1, L251:L255)</f>
        <v>19231.64</v>
      </c>
    </row>
    <row r="251" spans="1:83" ht="15" x14ac:dyDescent="0.2">
      <c r="A251" s="37"/>
      <c r="B251" s="40"/>
      <c r="C251" s="37" t="s">
        <v>821</v>
      </c>
      <c r="D251" s="39" t="s">
        <v>624</v>
      </c>
      <c r="E251" s="45"/>
      <c r="F251" s="40"/>
      <c r="G251" s="45">
        <f>Source!V113</f>
        <v>12.528</v>
      </c>
      <c r="H251" s="40"/>
      <c r="I251" s="40"/>
      <c r="J251" s="40"/>
      <c r="K251" s="40"/>
      <c r="L251" s="46">
        <f>SUMIF(CE252:CE255, 1, L252:L255)</f>
        <v>6686.69</v>
      </c>
      <c r="CE251">
        <v>1</v>
      </c>
    </row>
    <row r="252" spans="1:83" ht="42.75" x14ac:dyDescent="0.2">
      <c r="A252" s="38"/>
      <c r="B252" s="38" t="s">
        <v>652</v>
      </c>
      <c r="C252" s="38" t="s">
        <v>654</v>
      </c>
      <c r="D252" s="39" t="s">
        <v>628</v>
      </c>
      <c r="E252" s="40">
        <v>0.68</v>
      </c>
      <c r="F252" s="40" t="str">
        <f>SmtRes!AU50</f>
        <v>))*1,20</v>
      </c>
      <c r="G252" s="40">
        <f>SmtRes!CX50</f>
        <v>9.7919999999999998</v>
      </c>
      <c r="H252" s="42"/>
      <c r="I252" s="41"/>
      <c r="J252" s="42">
        <f>SmtRes!CZ50</f>
        <v>1811.82</v>
      </c>
      <c r="K252" s="41"/>
      <c r="L252" s="42">
        <f>SmtRes!DG50</f>
        <v>17741.34</v>
      </c>
    </row>
    <row r="253" spans="1:83" ht="28.5" x14ac:dyDescent="0.2">
      <c r="A253" s="38"/>
      <c r="B253" s="38" t="s">
        <v>655</v>
      </c>
      <c r="C253" s="38" t="s">
        <v>868</v>
      </c>
      <c r="D253" s="39" t="s">
        <v>624</v>
      </c>
      <c r="E253" s="40">
        <f>SmtRes!DO50*SmtRes!AT50</f>
        <v>0.68</v>
      </c>
      <c r="F253" s="40" t="str">
        <f>SmtRes!AU50</f>
        <v>))*1,20</v>
      </c>
      <c r="G253" s="40">
        <f>SmtRes!DO50*SmtRes!CX50</f>
        <v>9.7919999999999998</v>
      </c>
      <c r="H253" s="42"/>
      <c r="I253" s="41"/>
      <c r="J253" s="42">
        <f>ROUND(SmtRes!AG50/SmtRes!DO50, 2)</f>
        <v>549.32000000000005</v>
      </c>
      <c r="K253" s="41"/>
      <c r="L253" s="42">
        <f>SmtRes!DH50</f>
        <v>5378.94</v>
      </c>
      <c r="CE253">
        <v>1</v>
      </c>
    </row>
    <row r="254" spans="1:83" ht="28.5" x14ac:dyDescent="0.2">
      <c r="A254" s="38"/>
      <c r="B254" s="38" t="s">
        <v>637</v>
      </c>
      <c r="C254" s="38" t="s">
        <v>639</v>
      </c>
      <c r="D254" s="39" t="s">
        <v>628</v>
      </c>
      <c r="E254" s="40">
        <v>0.19</v>
      </c>
      <c r="F254" s="40" t="str">
        <f>SmtRes!AU51</f>
        <v>))*1,20</v>
      </c>
      <c r="G254" s="40">
        <f>SmtRes!CX51</f>
        <v>2.7360000000000002</v>
      </c>
      <c r="H254" s="42"/>
      <c r="I254" s="41"/>
      <c r="J254" s="42">
        <f>SmtRes!CZ51</f>
        <v>544.70000000000005</v>
      </c>
      <c r="K254" s="41"/>
      <c r="L254" s="42">
        <f>SmtRes!DG51</f>
        <v>1490.3</v>
      </c>
    </row>
    <row r="255" spans="1:83" ht="28.5" x14ac:dyDescent="0.2">
      <c r="A255" s="38"/>
      <c r="B255" s="38" t="s">
        <v>636</v>
      </c>
      <c r="C255" s="38" t="s">
        <v>820</v>
      </c>
      <c r="D255" s="39" t="s">
        <v>624</v>
      </c>
      <c r="E255" s="40">
        <f>SmtRes!DO51*SmtRes!AT51</f>
        <v>0.19</v>
      </c>
      <c r="F255" s="40" t="str">
        <f>SmtRes!AU51</f>
        <v>))*1,20</v>
      </c>
      <c r="G255" s="40">
        <f>SmtRes!DO51*SmtRes!CX51</f>
        <v>2.7360000000000002</v>
      </c>
      <c r="H255" s="42"/>
      <c r="I255" s="41"/>
      <c r="J255" s="42">
        <f>ROUND(SmtRes!AG51/SmtRes!DO51, 2)</f>
        <v>477.98</v>
      </c>
      <c r="K255" s="41"/>
      <c r="L255" s="42">
        <f>SmtRes!DH51</f>
        <v>1307.75</v>
      </c>
      <c r="CE255">
        <v>1</v>
      </c>
    </row>
    <row r="256" spans="1:83" ht="15" x14ac:dyDescent="0.2">
      <c r="A256" s="37"/>
      <c r="B256" s="40">
        <v>4</v>
      </c>
      <c r="C256" s="37" t="s">
        <v>869</v>
      </c>
      <c r="D256" s="39"/>
      <c r="E256" s="45"/>
      <c r="F256" s="40"/>
      <c r="G256" s="45"/>
      <c r="H256" s="40"/>
      <c r="I256" s="40"/>
      <c r="J256" s="40"/>
      <c r="K256" s="40"/>
      <c r="L256" s="46">
        <f>SUM(L257:L262)-SUMIF(CE257:CE262, 1, L257:L262)</f>
        <v>0</v>
      </c>
    </row>
    <row r="257" spans="1:12" ht="14.25" x14ac:dyDescent="0.2">
      <c r="A257" s="38"/>
      <c r="B257" s="38" t="s">
        <v>656</v>
      </c>
      <c r="C257" s="38" t="s">
        <v>658</v>
      </c>
      <c r="D257" s="39" t="s">
        <v>134</v>
      </c>
      <c r="E257" s="40">
        <v>0.1</v>
      </c>
      <c r="F257" s="40">
        <f t="shared" ref="F257:F269" si="2">ROUND(0,7)</f>
        <v>0</v>
      </c>
      <c r="G257" s="40">
        <f>SmtRes!CX52</f>
        <v>0</v>
      </c>
      <c r="H257" s="42">
        <f>SmtRes!CZ52</f>
        <v>238.29</v>
      </c>
      <c r="I257" s="41">
        <f>SmtRes!AI52</f>
        <v>2.0699999999999998</v>
      </c>
      <c r="J257" s="42">
        <f t="shared" ref="J257:J262" si="3">ROUND(H257*I257, 2)</f>
        <v>493.26</v>
      </c>
      <c r="K257" s="41"/>
      <c r="L257" s="42">
        <f>SmtRes!DF52</f>
        <v>0</v>
      </c>
    </row>
    <row r="258" spans="1:12" ht="14.25" x14ac:dyDescent="0.2">
      <c r="A258" s="38"/>
      <c r="B258" s="38" t="s">
        <v>659</v>
      </c>
      <c r="C258" s="38" t="s">
        <v>661</v>
      </c>
      <c r="D258" s="39" t="s">
        <v>134</v>
      </c>
      <c r="E258" s="40">
        <v>0.03</v>
      </c>
      <c r="F258" s="40">
        <f t="shared" si="2"/>
        <v>0</v>
      </c>
      <c r="G258" s="40">
        <f>SmtRes!CX53</f>
        <v>0</v>
      </c>
      <c r="H258" s="42">
        <f>SmtRes!CZ53</f>
        <v>80.02</v>
      </c>
      <c r="I258" s="41">
        <f>SmtRes!AI53</f>
        <v>2.0699999999999998</v>
      </c>
      <c r="J258" s="42">
        <f t="shared" si="3"/>
        <v>165.64</v>
      </c>
      <c r="K258" s="41"/>
      <c r="L258" s="42">
        <f>SmtRes!DF53</f>
        <v>0</v>
      </c>
    </row>
    <row r="259" spans="1:12" ht="14.25" x14ac:dyDescent="0.2">
      <c r="A259" s="38"/>
      <c r="B259" s="38" t="s">
        <v>662</v>
      </c>
      <c r="C259" s="38" t="s">
        <v>664</v>
      </c>
      <c r="D259" s="39" t="s">
        <v>134</v>
      </c>
      <c r="E259" s="40">
        <v>0.02</v>
      </c>
      <c r="F259" s="40">
        <f t="shared" si="2"/>
        <v>0</v>
      </c>
      <c r="G259" s="40">
        <f>SmtRes!CX55</f>
        <v>0</v>
      </c>
      <c r="H259" s="42">
        <f>SmtRes!CZ55</f>
        <v>56.11</v>
      </c>
      <c r="I259" s="41">
        <f>SmtRes!AI55</f>
        <v>1.58</v>
      </c>
      <c r="J259" s="42">
        <f t="shared" si="3"/>
        <v>88.65</v>
      </c>
      <c r="K259" s="41"/>
      <c r="L259" s="42">
        <f>SmtRes!DF55</f>
        <v>0</v>
      </c>
    </row>
    <row r="260" spans="1:12" ht="14.25" x14ac:dyDescent="0.2">
      <c r="A260" s="38"/>
      <c r="B260" s="38" t="s">
        <v>665</v>
      </c>
      <c r="C260" s="38" t="s">
        <v>667</v>
      </c>
      <c r="D260" s="39" t="s">
        <v>143</v>
      </c>
      <c r="E260" s="40">
        <v>4.0000000000000002E-4</v>
      </c>
      <c r="F260" s="40">
        <f t="shared" si="2"/>
        <v>0</v>
      </c>
      <c r="G260" s="40">
        <f>SmtRes!CX60</f>
        <v>0</v>
      </c>
      <c r="H260" s="42">
        <f>SmtRes!CZ60</f>
        <v>61265.39</v>
      </c>
      <c r="I260" s="41">
        <f>SmtRes!AI60</f>
        <v>1.3</v>
      </c>
      <c r="J260" s="42">
        <f t="shared" si="3"/>
        <v>79645.009999999995</v>
      </c>
      <c r="K260" s="41"/>
      <c r="L260" s="42">
        <f>SmtRes!DF60</f>
        <v>0</v>
      </c>
    </row>
    <row r="261" spans="1:12" ht="14.25" x14ac:dyDescent="0.2">
      <c r="A261" s="38"/>
      <c r="B261" s="38" t="s">
        <v>668</v>
      </c>
      <c r="C261" s="38" t="s">
        <v>670</v>
      </c>
      <c r="D261" s="39" t="s">
        <v>143</v>
      </c>
      <c r="E261" s="40">
        <v>1E-4</v>
      </c>
      <c r="F261" s="40">
        <f t="shared" si="2"/>
        <v>0</v>
      </c>
      <c r="G261" s="40">
        <f>SmtRes!CX61</f>
        <v>0</v>
      </c>
      <c r="H261" s="42">
        <f>SmtRes!CZ61</f>
        <v>80020.98</v>
      </c>
      <c r="I261" s="41">
        <f>SmtRes!AI61</f>
        <v>1.02</v>
      </c>
      <c r="J261" s="42">
        <f t="shared" si="3"/>
        <v>81621.399999999994</v>
      </c>
      <c r="K261" s="41"/>
      <c r="L261" s="42">
        <f>SmtRes!DF61</f>
        <v>0</v>
      </c>
    </row>
    <row r="262" spans="1:12" ht="14.25" x14ac:dyDescent="0.2">
      <c r="A262" s="38"/>
      <c r="B262" s="38" t="s">
        <v>671</v>
      </c>
      <c r="C262" s="38" t="s">
        <v>673</v>
      </c>
      <c r="D262" s="39" t="s">
        <v>385</v>
      </c>
      <c r="E262" s="40">
        <v>0.06</v>
      </c>
      <c r="F262" s="40">
        <f t="shared" si="2"/>
        <v>0</v>
      </c>
      <c r="G262" s="40">
        <f>SmtRes!CX62</f>
        <v>0</v>
      </c>
      <c r="H262" s="42">
        <f>SmtRes!CZ62</f>
        <v>1031.73</v>
      </c>
      <c r="I262" s="41">
        <f>SmtRes!AI62</f>
        <v>1.27</v>
      </c>
      <c r="J262" s="42">
        <f t="shared" si="3"/>
        <v>1310.3</v>
      </c>
      <c r="K262" s="41"/>
      <c r="L262" s="42">
        <f>SmtRes!DF62</f>
        <v>0</v>
      </c>
    </row>
    <row r="263" spans="1:12" ht="28.5" x14ac:dyDescent="0.2">
      <c r="A263" s="38"/>
      <c r="B263" s="38" t="str">
        <f>EtalonRes!I68</f>
        <v>05.1.02.07</v>
      </c>
      <c r="C263" s="38" t="str">
        <f>EtalonRes!K68</f>
        <v>Стойка железобетонная вибрированная для опор</v>
      </c>
      <c r="D263" s="39" t="str">
        <f>EtalonRes!O68</f>
        <v>ШТ</v>
      </c>
      <c r="E263" s="40">
        <f>EtalonRes!X68</f>
        <v>0</v>
      </c>
      <c r="F263" s="40">
        <f t="shared" si="2"/>
        <v>0</v>
      </c>
      <c r="G263" s="40">
        <f>ROUND(EtalonRes!AG68*Source!I113, 7)</f>
        <v>0</v>
      </c>
      <c r="H263" s="42"/>
      <c r="I263" s="41"/>
      <c r="J263" s="42"/>
      <c r="K263" s="41"/>
      <c r="L263" s="42"/>
    </row>
    <row r="264" spans="1:12" ht="14.25" x14ac:dyDescent="0.2">
      <c r="A264" s="38"/>
      <c r="B264" s="38" t="str">
        <f>EtalonRes!I69</f>
        <v>07.2.02.05</v>
      </c>
      <c r="C264" s="38" t="str">
        <f>EtalonRes!K69</f>
        <v>Траверсы стальные</v>
      </c>
      <c r="D264" s="39" t="str">
        <f>EtalonRes!O69</f>
        <v>т</v>
      </c>
      <c r="E264" s="40">
        <f>EtalonRes!X69</f>
        <v>0</v>
      </c>
      <c r="F264" s="40">
        <f t="shared" si="2"/>
        <v>0</v>
      </c>
      <c r="G264" s="40">
        <f>ROUND(EtalonRes!AG69*Source!I113, 7)</f>
        <v>0</v>
      </c>
      <c r="H264" s="42"/>
      <c r="I264" s="41"/>
      <c r="J264" s="42"/>
      <c r="K264" s="41"/>
      <c r="L264" s="42"/>
    </row>
    <row r="265" spans="1:12" ht="14.25" x14ac:dyDescent="0.2">
      <c r="A265" s="38"/>
      <c r="B265" s="38" t="str">
        <f>EtalonRes!I70</f>
        <v>07.2.07.13</v>
      </c>
      <c r="C265" s="38" t="str">
        <f>EtalonRes!K70</f>
        <v>Хомуты стальные</v>
      </c>
      <c r="D265" s="39" t="str">
        <f>EtalonRes!O70</f>
        <v>кг</v>
      </c>
      <c r="E265" s="40">
        <f>EtalonRes!X70</f>
        <v>0</v>
      </c>
      <c r="F265" s="40">
        <f t="shared" si="2"/>
        <v>0</v>
      </c>
      <c r="G265" s="40">
        <f>ROUND(EtalonRes!AG70*Source!I113, 7)</f>
        <v>0</v>
      </c>
      <c r="H265" s="42"/>
      <c r="I265" s="41"/>
      <c r="J265" s="42"/>
      <c r="K265" s="41"/>
      <c r="L265" s="42"/>
    </row>
    <row r="266" spans="1:12" ht="14.25" x14ac:dyDescent="0.2">
      <c r="A266" s="38"/>
      <c r="B266" s="38" t="str">
        <f>EtalonRes!I71</f>
        <v>08.3.04.02</v>
      </c>
      <c r="C266" s="38" t="str">
        <f>EtalonRes!K71</f>
        <v>Сталь стержневая диаметром до 10 мм</v>
      </c>
      <c r="D266" s="39" t="str">
        <f>EtalonRes!O71</f>
        <v>т</v>
      </c>
      <c r="E266" s="40">
        <f>EtalonRes!X71</f>
        <v>0</v>
      </c>
      <c r="F266" s="40">
        <f t="shared" si="2"/>
        <v>0</v>
      </c>
      <c r="G266" s="40">
        <f>ROUND(EtalonRes!AG71*Source!I113, 7)</f>
        <v>0</v>
      </c>
      <c r="H266" s="42"/>
      <c r="I266" s="41"/>
      <c r="J266" s="42"/>
      <c r="K266" s="41"/>
      <c r="L266" s="42"/>
    </row>
    <row r="267" spans="1:12" ht="14.25" x14ac:dyDescent="0.2">
      <c r="A267" s="38"/>
      <c r="B267" s="38" t="str">
        <f>EtalonRes!I75</f>
        <v>22.2.01.04</v>
      </c>
      <c r="C267" s="38" t="str">
        <f>EtalonRes!K75</f>
        <v>Изоляторы штыревые</v>
      </c>
      <c r="D267" s="39" t="str">
        <f>EtalonRes!O75</f>
        <v>ШТ</v>
      </c>
      <c r="E267" s="40">
        <f>EtalonRes!X75</f>
        <v>0</v>
      </c>
      <c r="F267" s="40">
        <f t="shared" si="2"/>
        <v>0</v>
      </c>
      <c r="G267" s="40">
        <f>ROUND(EtalonRes!AG75*Source!I113, 7)</f>
        <v>0</v>
      </c>
      <c r="H267" s="42"/>
      <c r="I267" s="41"/>
      <c r="J267" s="42"/>
      <c r="K267" s="41"/>
      <c r="L267" s="42"/>
    </row>
    <row r="268" spans="1:12" ht="14.25" x14ac:dyDescent="0.2">
      <c r="A268" s="38"/>
      <c r="B268" s="38" t="str">
        <f>EtalonRes!I76</f>
        <v>22.2.02.21</v>
      </c>
      <c r="C268" s="38" t="str">
        <f>EtalonRes!K76</f>
        <v>Штыри</v>
      </c>
      <c r="D268" s="39" t="str">
        <f>EtalonRes!O76</f>
        <v>ШТ</v>
      </c>
      <c r="E268" s="40">
        <f>EtalonRes!X76</f>
        <v>0</v>
      </c>
      <c r="F268" s="40">
        <f t="shared" si="2"/>
        <v>0</v>
      </c>
      <c r="G268" s="40">
        <f>ROUND(EtalonRes!AG76*Source!I113, 7)</f>
        <v>0</v>
      </c>
      <c r="H268" s="42"/>
      <c r="I268" s="41"/>
      <c r="J268" s="42"/>
      <c r="K268" s="41"/>
      <c r="L268" s="42"/>
    </row>
    <row r="269" spans="1:12" ht="14.25" x14ac:dyDescent="0.2">
      <c r="A269" s="38"/>
      <c r="B269" s="38" t="str">
        <f>EtalonRes!I77</f>
        <v>22.2.02.23</v>
      </c>
      <c r="C269" s="47" t="str">
        <f>EtalonRes!K77</f>
        <v>Металлические плакаты</v>
      </c>
      <c r="D269" s="48" t="str">
        <f>EtalonRes!O77</f>
        <v>ШТ</v>
      </c>
      <c r="E269" s="49">
        <f>EtalonRes!X77</f>
        <v>0.1</v>
      </c>
      <c r="F269" s="49">
        <f t="shared" si="2"/>
        <v>0</v>
      </c>
      <c r="G269" s="49">
        <f>ROUND(EtalonRes!AG77*Source!I113, 7)</f>
        <v>0</v>
      </c>
      <c r="H269" s="50"/>
      <c r="I269" s="51"/>
      <c r="J269" s="50"/>
      <c r="K269" s="51"/>
      <c r="L269" s="50"/>
    </row>
    <row r="270" spans="1:12" ht="15" x14ac:dyDescent="0.2">
      <c r="A270" s="38"/>
      <c r="B270" s="38"/>
      <c r="C270" s="54" t="s">
        <v>822</v>
      </c>
      <c r="D270" s="39"/>
      <c r="E270" s="40"/>
      <c r="F270" s="40"/>
      <c r="G270" s="40"/>
      <c r="H270" s="42"/>
      <c r="I270" s="41"/>
      <c r="J270" s="42"/>
      <c r="K270" s="41"/>
      <c r="L270" s="42">
        <f>L248+L250+L251+L256</f>
        <v>45329.4</v>
      </c>
    </row>
    <row r="271" spans="1:12" ht="14.25" x14ac:dyDescent="0.2">
      <c r="A271" s="38"/>
      <c r="B271" s="38"/>
      <c r="C271" s="38" t="s">
        <v>823</v>
      </c>
      <c r="D271" s="39"/>
      <c r="E271" s="40"/>
      <c r="F271" s="40"/>
      <c r="G271" s="40"/>
      <c r="H271" s="42"/>
      <c r="I271" s="41"/>
      <c r="J271" s="42"/>
      <c r="K271" s="41"/>
      <c r="L271" s="42">
        <f>SUM(AR246:AR274)+SUM(AS246:AS274)+SUM(AT246:AT274)+SUM(AU246:AU274)+SUM(AV246:AV274)</f>
        <v>26097.759999999998</v>
      </c>
    </row>
    <row r="272" spans="1:12" ht="14.25" x14ac:dyDescent="0.2">
      <c r="A272" s="38"/>
      <c r="B272" s="38" t="s">
        <v>29</v>
      </c>
      <c r="C272" s="38" t="s">
        <v>824</v>
      </c>
      <c r="D272" s="39" t="s">
        <v>381</v>
      </c>
      <c r="E272" s="40">
        <f>Source!BZ113</f>
        <v>103</v>
      </c>
      <c r="F272" s="40"/>
      <c r="G272" s="40">
        <f>Source!AT113</f>
        <v>103</v>
      </c>
      <c r="H272" s="42"/>
      <c r="I272" s="41"/>
      <c r="J272" s="42"/>
      <c r="K272" s="41"/>
      <c r="L272" s="42">
        <f>SUM(AZ246:AZ274)</f>
        <v>26880.69</v>
      </c>
    </row>
    <row r="273" spans="1:83" ht="14.25" x14ac:dyDescent="0.2">
      <c r="A273" s="47"/>
      <c r="B273" s="47" t="s">
        <v>30</v>
      </c>
      <c r="C273" s="47" t="s">
        <v>825</v>
      </c>
      <c r="D273" s="48" t="s">
        <v>381</v>
      </c>
      <c r="E273" s="49">
        <f>Source!CA113</f>
        <v>60</v>
      </c>
      <c r="F273" s="49"/>
      <c r="G273" s="49">
        <f>Source!AU113</f>
        <v>60</v>
      </c>
      <c r="H273" s="50"/>
      <c r="I273" s="51"/>
      <c r="J273" s="50"/>
      <c r="K273" s="51"/>
      <c r="L273" s="50">
        <f>SUM(BA246:BA274)</f>
        <v>15658.66</v>
      </c>
    </row>
    <row r="274" spans="1:83" ht="15" x14ac:dyDescent="0.2">
      <c r="C274" s="80" t="s">
        <v>826</v>
      </c>
      <c r="D274" s="80"/>
      <c r="E274" s="80"/>
      <c r="F274" s="80"/>
      <c r="G274" s="80"/>
      <c r="H274" s="80"/>
      <c r="I274" s="81">
        <f>K274/E246</f>
        <v>7322.395833333333</v>
      </c>
      <c r="J274" s="81"/>
      <c r="K274" s="81">
        <f>L248+L250+L256+L272+L273+L251</f>
        <v>87868.75</v>
      </c>
      <c r="L274" s="81"/>
      <c r="AD274">
        <f>ROUND((Source!AT113/100)*((ROUND(SUMIF(SmtRes!AQ48:'SmtRes'!AQ65,"=1",SmtRes!AD48:'SmtRes'!AD65)*Source!I113, 2)+ROUND(SUMIF(SmtRes!AQ48:'SmtRes'!AQ65,"=1",SmtRes!AC48:'SmtRes'!AC65)*Source!I113, 2))), 2)</f>
        <v>18142.259999999998</v>
      </c>
      <c r="AE274">
        <f>ROUND((Source!AU113/100)*((ROUND(SUMIF(SmtRes!AQ48:'SmtRes'!AQ65,"=1",SmtRes!AD48:'SmtRes'!AD65)*Source!I113, 2)+ROUND(SUMIF(SmtRes!AQ48:'SmtRes'!AQ65,"=1",SmtRes!AC48:'SmtRes'!AC65)*Source!I113, 2))), 2)</f>
        <v>10568.3</v>
      </c>
      <c r="AN274" s="52">
        <f>L248+L250+L256+L272+L273+L251</f>
        <v>87868.75</v>
      </c>
      <c r="AO274" s="52">
        <f>L250</f>
        <v>19231.64</v>
      </c>
      <c r="AQ274" t="s">
        <v>827</v>
      </c>
      <c r="AR274" s="52">
        <f>L248</f>
        <v>19411.07</v>
      </c>
      <c r="AT274" s="52">
        <f>L251</f>
        <v>6686.69</v>
      </c>
      <c r="AV274" t="s">
        <v>827</v>
      </c>
      <c r="AW274" s="52">
        <f>L256</f>
        <v>0</v>
      </c>
      <c r="AZ274">
        <f>Source!X113</f>
        <v>26880.69</v>
      </c>
      <c r="BA274">
        <f>Source!Y113</f>
        <v>15658.66</v>
      </c>
      <c r="CD274">
        <v>1</v>
      </c>
    </row>
    <row r="275" spans="1:83" ht="93.75" x14ac:dyDescent="0.2">
      <c r="A275" s="36" t="s">
        <v>159</v>
      </c>
      <c r="B275" s="38" t="s">
        <v>870</v>
      </c>
      <c r="C275" s="38" t="s">
        <v>871</v>
      </c>
      <c r="D275" s="39" t="str">
        <f>Source!H122</f>
        <v>ШТ</v>
      </c>
      <c r="E275" s="40">
        <f>Source!K122</f>
        <v>-12</v>
      </c>
      <c r="F275" s="40"/>
      <c r="G275" s="40">
        <f>Source!I122</f>
        <v>-12</v>
      </c>
      <c r="H275" s="42"/>
      <c r="I275" s="41"/>
      <c r="J275" s="42"/>
      <c r="K275" s="41"/>
      <c r="L275" s="42"/>
    </row>
    <row r="276" spans="1:83" ht="165.75" x14ac:dyDescent="0.2">
      <c r="B276" s="43" t="str">
        <f>Source!EO122</f>
        <v>Поправка: 421/пр_2020_прил.10_т.5_п.4_гр.3</v>
      </c>
      <c r="C276" s="43" t="str">
        <f>Source!CN122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77" spans="1:83" ht="15" x14ac:dyDescent="0.2">
      <c r="A277" s="37"/>
      <c r="B277" s="40">
        <v>1</v>
      </c>
      <c r="C277" s="37" t="s">
        <v>817</v>
      </c>
      <c r="D277" s="39" t="s">
        <v>624</v>
      </c>
      <c r="E277" s="45"/>
      <c r="F277" s="40"/>
      <c r="G277" s="45">
        <f>Source!U122</f>
        <v>-3.1680000000000001</v>
      </c>
      <c r="H277" s="40"/>
      <c r="I277" s="40"/>
      <c r="J277" s="40"/>
      <c r="K277" s="40"/>
      <c r="L277" s="46">
        <f>SUM(L278:L278)-SUMIF(CE278:CE278, 1, L278:L278)</f>
        <v>-1395.57</v>
      </c>
    </row>
    <row r="278" spans="1:83" ht="28.5" x14ac:dyDescent="0.2">
      <c r="A278" s="38"/>
      <c r="B278" s="38" t="s">
        <v>649</v>
      </c>
      <c r="C278" s="38" t="s">
        <v>650</v>
      </c>
      <c r="D278" s="39" t="s">
        <v>624</v>
      </c>
      <c r="E278" s="40">
        <v>0.22</v>
      </c>
      <c r="F278" s="40">
        <f>ROUND((1.2),7)</f>
        <v>1.2</v>
      </c>
      <c r="G278" s="40">
        <f>SmtRes!CX66</f>
        <v>-3.1680000000000001</v>
      </c>
      <c r="H278" s="42"/>
      <c r="I278" s="41"/>
      <c r="J278" s="42">
        <f>SmtRes!CZ66</f>
        <v>440.52</v>
      </c>
      <c r="K278" s="41"/>
      <c r="L278" s="42">
        <f>SmtRes!DI66</f>
        <v>-1395.57</v>
      </c>
    </row>
    <row r="279" spans="1:83" ht="15" x14ac:dyDescent="0.2">
      <c r="A279" s="37"/>
      <c r="B279" s="40">
        <v>2</v>
      </c>
      <c r="C279" s="37" t="s">
        <v>818</v>
      </c>
      <c r="D279" s="39"/>
      <c r="E279" s="45"/>
      <c r="F279" s="40"/>
      <c r="G279" s="45"/>
      <c r="H279" s="40"/>
      <c r="I279" s="40"/>
      <c r="J279" s="40"/>
      <c r="K279" s="40"/>
      <c r="L279" s="46">
        <f>SUM(L280:L282)-SUMIF(CE280:CE282, 1, L280:L282)</f>
        <v>-6000.7500000000009</v>
      </c>
    </row>
    <row r="280" spans="1:83" ht="15" x14ac:dyDescent="0.2">
      <c r="A280" s="37"/>
      <c r="B280" s="40"/>
      <c r="C280" s="37" t="s">
        <v>821</v>
      </c>
      <c r="D280" s="39" t="s">
        <v>624</v>
      </c>
      <c r="E280" s="45"/>
      <c r="F280" s="40"/>
      <c r="G280" s="45">
        <f>Source!V122</f>
        <v>-3.3119999999999998</v>
      </c>
      <c r="H280" s="40"/>
      <c r="I280" s="40"/>
      <c r="J280" s="40"/>
      <c r="K280" s="40"/>
      <c r="L280" s="46">
        <f>SUMIF(CE281:CE282, 1, L281:L282)</f>
        <v>-1819.35</v>
      </c>
      <c r="CE280">
        <v>1</v>
      </c>
    </row>
    <row r="281" spans="1:83" ht="42.75" x14ac:dyDescent="0.2">
      <c r="A281" s="38"/>
      <c r="B281" s="38" t="s">
        <v>652</v>
      </c>
      <c r="C281" s="38" t="s">
        <v>654</v>
      </c>
      <c r="D281" s="39" t="s">
        <v>628</v>
      </c>
      <c r="E281" s="40">
        <v>0.23</v>
      </c>
      <c r="F281" s="40">
        <f>ROUND((1.2),7)</f>
        <v>1.2</v>
      </c>
      <c r="G281" s="40">
        <f>SmtRes!CX68</f>
        <v>-3.3119999999999998</v>
      </c>
      <c r="H281" s="42"/>
      <c r="I281" s="41"/>
      <c r="J281" s="42">
        <f>SmtRes!CZ68</f>
        <v>1811.82</v>
      </c>
      <c r="K281" s="41"/>
      <c r="L281" s="42">
        <f>SmtRes!DG68</f>
        <v>-6000.75</v>
      </c>
    </row>
    <row r="282" spans="1:83" ht="28.5" x14ac:dyDescent="0.2">
      <c r="A282" s="38"/>
      <c r="B282" s="38" t="s">
        <v>655</v>
      </c>
      <c r="C282" s="47" t="s">
        <v>868</v>
      </c>
      <c r="D282" s="48" t="s">
        <v>624</v>
      </c>
      <c r="E282" s="49">
        <f>SmtRes!DO68*SmtRes!AT68</f>
        <v>0.23</v>
      </c>
      <c r="F282" s="49">
        <f>ROUND((1.2),7)</f>
        <v>1.2</v>
      </c>
      <c r="G282" s="49">
        <f>SmtRes!DO68*SmtRes!CX68</f>
        <v>-3.3119999999999998</v>
      </c>
      <c r="H282" s="50"/>
      <c r="I282" s="51"/>
      <c r="J282" s="50">
        <f>ROUND(SmtRes!AG68/SmtRes!DO68, 2)</f>
        <v>549.32000000000005</v>
      </c>
      <c r="K282" s="51"/>
      <c r="L282" s="50">
        <f>SmtRes!DH68</f>
        <v>-1819.35</v>
      </c>
      <c r="CE282">
        <v>1</v>
      </c>
    </row>
    <row r="283" spans="1:83" ht="15" x14ac:dyDescent="0.2">
      <c r="A283" s="38"/>
      <c r="B283" s="38"/>
      <c r="C283" s="54" t="s">
        <v>822</v>
      </c>
      <c r="D283" s="39"/>
      <c r="E283" s="40"/>
      <c r="F283" s="40"/>
      <c r="G283" s="40"/>
      <c r="H283" s="42"/>
      <c r="I283" s="41"/>
      <c r="J283" s="42"/>
      <c r="K283" s="41"/>
      <c r="L283" s="42">
        <f>L277+L279+L280</f>
        <v>-9215.67</v>
      </c>
    </row>
    <row r="284" spans="1:83" ht="14.25" x14ac:dyDescent="0.2">
      <c r="A284" s="38"/>
      <c r="B284" s="38"/>
      <c r="C284" s="38" t="s">
        <v>823</v>
      </c>
      <c r="D284" s="39"/>
      <c r="E284" s="40"/>
      <c r="F284" s="40"/>
      <c r="G284" s="40"/>
      <c r="H284" s="42"/>
      <c r="I284" s="41"/>
      <c r="J284" s="42"/>
      <c r="K284" s="41"/>
      <c r="L284" s="42">
        <f>SUM(AR275:AR287)+SUM(AS275:AS287)+SUM(AT275:AT287)+SUM(AU275:AU287)+SUM(AV275:AV287)</f>
        <v>-3214.92</v>
      </c>
    </row>
    <row r="285" spans="1:83" ht="14.25" x14ac:dyDescent="0.2">
      <c r="A285" s="38"/>
      <c r="B285" s="38" t="s">
        <v>29</v>
      </c>
      <c r="C285" s="38" t="s">
        <v>824</v>
      </c>
      <c r="D285" s="39" t="s">
        <v>381</v>
      </c>
      <c r="E285" s="40">
        <f>Source!BZ122</f>
        <v>103</v>
      </c>
      <c r="F285" s="40"/>
      <c r="G285" s="40">
        <f>Source!AT122</f>
        <v>103</v>
      </c>
      <c r="H285" s="42"/>
      <c r="I285" s="41"/>
      <c r="J285" s="42"/>
      <c r="K285" s="41"/>
      <c r="L285" s="42">
        <f>SUM(AZ275:AZ287)</f>
        <v>-3311.37</v>
      </c>
    </row>
    <row r="286" spans="1:83" ht="14.25" x14ac:dyDescent="0.2">
      <c r="A286" s="47"/>
      <c r="B286" s="47" t="s">
        <v>30</v>
      </c>
      <c r="C286" s="47" t="s">
        <v>825</v>
      </c>
      <c r="D286" s="48" t="s">
        <v>381</v>
      </c>
      <c r="E286" s="49">
        <f>Source!CA122</f>
        <v>60</v>
      </c>
      <c r="F286" s="49"/>
      <c r="G286" s="49">
        <f>Source!AU122</f>
        <v>60</v>
      </c>
      <c r="H286" s="50"/>
      <c r="I286" s="51"/>
      <c r="J286" s="50"/>
      <c r="K286" s="51"/>
      <c r="L286" s="50">
        <f>SUM(BA275:BA287)</f>
        <v>-1928.95</v>
      </c>
    </row>
    <row r="287" spans="1:83" ht="15" x14ac:dyDescent="0.2">
      <c r="C287" s="80" t="s">
        <v>826</v>
      </c>
      <c r="D287" s="80"/>
      <c r="E287" s="80"/>
      <c r="F287" s="80"/>
      <c r="G287" s="80"/>
      <c r="H287" s="80"/>
      <c r="I287" s="81">
        <f>K287/E275</f>
        <v>1204.6658333333335</v>
      </c>
      <c r="J287" s="81"/>
      <c r="K287" s="81">
        <f>L277+L279+L285+L286+L280</f>
        <v>-14455.990000000002</v>
      </c>
      <c r="L287" s="81"/>
      <c r="AD287">
        <f>ROUND((Source!AT122/100)*((ROUND(SUMIF(SmtRes!AQ66:'SmtRes'!AQ68,"=1",SmtRes!AD66:'SmtRes'!AD68)*Source!I122, 2)+ROUND(SUMIF(SmtRes!AQ66:'SmtRes'!AQ68,"=1",SmtRes!AC66:'SmtRes'!AC68)*Source!I122, 2))), 2)</f>
        <v>-12234.42</v>
      </c>
      <c r="AE287">
        <f>ROUND((Source!AU122/100)*((ROUND(SUMIF(SmtRes!AQ66:'SmtRes'!AQ68,"=1",SmtRes!AD66:'SmtRes'!AD68)*Source!I122, 2)+ROUND(SUMIF(SmtRes!AQ66:'SmtRes'!AQ68,"=1",SmtRes!AC66:'SmtRes'!AC68)*Source!I122, 2))), 2)</f>
        <v>-7126.85</v>
      </c>
      <c r="AN287" s="52">
        <f>L277+L279+L285+L286+L280</f>
        <v>-14455.990000000002</v>
      </c>
      <c r="AO287" s="52">
        <f>L279</f>
        <v>-6000.7500000000009</v>
      </c>
      <c r="AQ287" t="s">
        <v>827</v>
      </c>
      <c r="AR287" s="52">
        <f>L277</f>
        <v>-1395.57</v>
      </c>
      <c r="AT287" s="52">
        <f>L280</f>
        <v>-1819.35</v>
      </c>
      <c r="AV287" t="s">
        <v>827</v>
      </c>
      <c r="AW287">
        <f>0</f>
        <v>0</v>
      </c>
      <c r="AZ287">
        <f>Source!X122</f>
        <v>-3311.37</v>
      </c>
      <c r="BA287">
        <f>Source!Y122</f>
        <v>-1928.95</v>
      </c>
      <c r="CD287">
        <v>1</v>
      </c>
    </row>
    <row r="288" spans="1:83" ht="93.75" x14ac:dyDescent="0.2">
      <c r="A288" s="36" t="s">
        <v>163</v>
      </c>
      <c r="B288" s="38" t="s">
        <v>870</v>
      </c>
      <c r="C288" s="38" t="s">
        <v>872</v>
      </c>
      <c r="D288" s="39" t="str">
        <f>Source!H123</f>
        <v>ШТ</v>
      </c>
      <c r="E288" s="40">
        <f>Source!K123</f>
        <v>12</v>
      </c>
      <c r="F288" s="40"/>
      <c r="G288" s="40">
        <f>Source!I123</f>
        <v>12</v>
      </c>
      <c r="H288" s="42"/>
      <c r="I288" s="41"/>
      <c r="J288" s="42"/>
      <c r="K288" s="41"/>
      <c r="L288" s="42"/>
    </row>
    <row r="289" spans="1:83" ht="216.75" x14ac:dyDescent="0.2">
      <c r="B289" s="43" t="str">
        <f>Source!EO123</f>
        <v>Поправка: 421/пр_2020_прил.10_т.5_п.4_гр.3    Поправка: Прил.33.4, п.3. 6.</v>
      </c>
      <c r="C289" s="43" t="str">
        <f>Source!CN123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290" spans="1:83" ht="15" x14ac:dyDescent="0.2">
      <c r="A290" s="37"/>
      <c r="B290" s="40">
        <v>1</v>
      </c>
      <c r="C290" s="37" t="s">
        <v>817</v>
      </c>
      <c r="D290" s="39" t="s">
        <v>624</v>
      </c>
      <c r="E290" s="45"/>
      <c r="F290" s="40"/>
      <c r="G290" s="45">
        <f>Source!U123</f>
        <v>3.96</v>
      </c>
      <c r="H290" s="40"/>
      <c r="I290" s="40"/>
      <c r="J290" s="40"/>
      <c r="K290" s="40"/>
      <c r="L290" s="46">
        <f>SUM(L291:L291)-SUMIF(CE291:CE291, 1, L291:L291)</f>
        <v>1744.46</v>
      </c>
    </row>
    <row r="291" spans="1:83" ht="28.5" x14ac:dyDescent="0.2">
      <c r="A291" s="38"/>
      <c r="B291" s="38" t="s">
        <v>649</v>
      </c>
      <c r="C291" s="38" t="s">
        <v>650</v>
      </c>
      <c r="D291" s="39" t="s">
        <v>624</v>
      </c>
      <c r="E291" s="40">
        <v>0.22</v>
      </c>
      <c r="F291" s="40">
        <f>ROUND(((1.2))*1.25,7)</f>
        <v>1.5</v>
      </c>
      <c r="G291" s="40">
        <f>SmtRes!CX69</f>
        <v>3.96</v>
      </c>
      <c r="H291" s="42"/>
      <c r="I291" s="41"/>
      <c r="J291" s="42">
        <f>SmtRes!CZ69</f>
        <v>440.52</v>
      </c>
      <c r="K291" s="41"/>
      <c r="L291" s="42">
        <f>SmtRes!DI69</f>
        <v>1744.46</v>
      </c>
    </row>
    <row r="292" spans="1:83" ht="15" x14ac:dyDescent="0.2">
      <c r="A292" s="37"/>
      <c r="B292" s="40">
        <v>2</v>
      </c>
      <c r="C292" s="37" t="s">
        <v>818</v>
      </c>
      <c r="D292" s="39"/>
      <c r="E292" s="45"/>
      <c r="F292" s="40"/>
      <c r="G292" s="45"/>
      <c r="H292" s="40"/>
      <c r="I292" s="40"/>
      <c r="J292" s="40"/>
      <c r="K292" s="40"/>
      <c r="L292" s="46">
        <f>SUM(L293:L295)-SUMIF(CE293:CE295, 1, L293:L295)</f>
        <v>7500.9300000000012</v>
      </c>
    </row>
    <row r="293" spans="1:83" ht="15" x14ac:dyDescent="0.2">
      <c r="A293" s="37"/>
      <c r="B293" s="40"/>
      <c r="C293" s="37" t="s">
        <v>821</v>
      </c>
      <c r="D293" s="39" t="s">
        <v>624</v>
      </c>
      <c r="E293" s="45"/>
      <c r="F293" s="40"/>
      <c r="G293" s="45">
        <f>Source!V123</f>
        <v>4.1399999999999997</v>
      </c>
      <c r="H293" s="40"/>
      <c r="I293" s="40"/>
      <c r="J293" s="40"/>
      <c r="K293" s="40"/>
      <c r="L293" s="46">
        <f>SUMIF(CE294:CE295, 1, L294:L295)</f>
        <v>2274.1799999999998</v>
      </c>
      <c r="CE293">
        <v>1</v>
      </c>
    </row>
    <row r="294" spans="1:83" ht="42.75" x14ac:dyDescent="0.2">
      <c r="A294" s="38"/>
      <c r="B294" s="38" t="s">
        <v>652</v>
      </c>
      <c r="C294" s="38" t="s">
        <v>654</v>
      </c>
      <c r="D294" s="39" t="s">
        <v>628</v>
      </c>
      <c r="E294" s="40">
        <v>0.23</v>
      </c>
      <c r="F294" s="40">
        <f>ROUND(((1.2))*1.25,7)</f>
        <v>1.5</v>
      </c>
      <c r="G294" s="40">
        <f>SmtRes!CX71</f>
        <v>4.1399999999999997</v>
      </c>
      <c r="H294" s="42"/>
      <c r="I294" s="41"/>
      <c r="J294" s="42">
        <f>SmtRes!CZ71</f>
        <v>1811.82</v>
      </c>
      <c r="K294" s="41"/>
      <c r="L294" s="42">
        <f>SmtRes!DG71</f>
        <v>7500.93</v>
      </c>
    </row>
    <row r="295" spans="1:83" ht="28.5" x14ac:dyDescent="0.2">
      <c r="A295" s="38"/>
      <c r="B295" s="38" t="s">
        <v>655</v>
      </c>
      <c r="C295" s="47" t="s">
        <v>868</v>
      </c>
      <c r="D295" s="48" t="s">
        <v>624</v>
      </c>
      <c r="E295" s="49">
        <f>SmtRes!DO71*SmtRes!AT71</f>
        <v>0.23</v>
      </c>
      <c r="F295" s="49">
        <f>ROUND(((1.2))*1.25,7)</f>
        <v>1.5</v>
      </c>
      <c r="G295" s="49">
        <f>SmtRes!DO71*SmtRes!CX71</f>
        <v>4.1399999999999997</v>
      </c>
      <c r="H295" s="50"/>
      <c r="I295" s="51"/>
      <c r="J295" s="50">
        <f>ROUND(SmtRes!AG71/SmtRes!DO71, 2)</f>
        <v>549.32000000000005</v>
      </c>
      <c r="K295" s="51"/>
      <c r="L295" s="50">
        <f>SmtRes!DH71</f>
        <v>2274.1799999999998</v>
      </c>
      <c r="CE295">
        <v>1</v>
      </c>
    </row>
    <row r="296" spans="1:83" ht="15" x14ac:dyDescent="0.2">
      <c r="A296" s="38"/>
      <c r="B296" s="38"/>
      <c r="C296" s="54" t="s">
        <v>822</v>
      </c>
      <c r="D296" s="39"/>
      <c r="E296" s="40"/>
      <c r="F296" s="40"/>
      <c r="G296" s="40"/>
      <c r="H296" s="42"/>
      <c r="I296" s="41"/>
      <c r="J296" s="42"/>
      <c r="K296" s="41"/>
      <c r="L296" s="42">
        <f>L290+L292+L293</f>
        <v>11519.570000000002</v>
      </c>
    </row>
    <row r="297" spans="1:83" ht="14.25" x14ac:dyDescent="0.2">
      <c r="A297" s="38"/>
      <c r="B297" s="38"/>
      <c r="C297" s="38" t="s">
        <v>823</v>
      </c>
      <c r="D297" s="39"/>
      <c r="E297" s="40"/>
      <c r="F297" s="40"/>
      <c r="G297" s="40"/>
      <c r="H297" s="42"/>
      <c r="I297" s="41"/>
      <c r="J297" s="42"/>
      <c r="K297" s="41"/>
      <c r="L297" s="42">
        <f>SUM(AR288:AR300)+SUM(AS288:AS300)+SUM(AT288:AT300)+SUM(AU288:AU300)+SUM(AV288:AV300)</f>
        <v>4018.64</v>
      </c>
    </row>
    <row r="298" spans="1:83" ht="14.25" x14ac:dyDescent="0.2">
      <c r="A298" s="38"/>
      <c r="B298" s="38" t="s">
        <v>29</v>
      </c>
      <c r="C298" s="38" t="s">
        <v>824</v>
      </c>
      <c r="D298" s="39" t="s">
        <v>381</v>
      </c>
      <c r="E298" s="40">
        <f>Source!BZ123</f>
        <v>103</v>
      </c>
      <c r="F298" s="40"/>
      <c r="G298" s="40">
        <f>Source!AT123</f>
        <v>103</v>
      </c>
      <c r="H298" s="42"/>
      <c r="I298" s="41"/>
      <c r="J298" s="42"/>
      <c r="K298" s="41"/>
      <c r="L298" s="42">
        <f>SUM(AZ288:AZ300)</f>
        <v>4139.2</v>
      </c>
    </row>
    <row r="299" spans="1:83" ht="14.25" x14ac:dyDescent="0.2">
      <c r="A299" s="47"/>
      <c r="B299" s="47" t="s">
        <v>30</v>
      </c>
      <c r="C299" s="47" t="s">
        <v>825</v>
      </c>
      <c r="D299" s="48" t="s">
        <v>381</v>
      </c>
      <c r="E299" s="49">
        <f>Source!CA123</f>
        <v>60</v>
      </c>
      <c r="F299" s="49"/>
      <c r="G299" s="49">
        <f>Source!AU123</f>
        <v>60</v>
      </c>
      <c r="H299" s="50"/>
      <c r="I299" s="51"/>
      <c r="J299" s="50"/>
      <c r="K299" s="51"/>
      <c r="L299" s="50">
        <f>SUM(BA288:BA300)</f>
        <v>2411.1799999999998</v>
      </c>
    </row>
    <row r="300" spans="1:83" ht="15" x14ac:dyDescent="0.2">
      <c r="C300" s="80" t="s">
        <v>826</v>
      </c>
      <c r="D300" s="80"/>
      <c r="E300" s="80"/>
      <c r="F300" s="80"/>
      <c r="G300" s="80"/>
      <c r="H300" s="80"/>
      <c r="I300" s="81">
        <f>K300/E288</f>
        <v>1505.8291666666667</v>
      </c>
      <c r="J300" s="81"/>
      <c r="K300" s="81">
        <f>L290+L292+L298+L299+L293</f>
        <v>18069.95</v>
      </c>
      <c r="L300" s="81"/>
      <c r="AD300">
        <f>ROUND((Source!AT123/100)*((ROUND(SUMIF(SmtRes!AQ69:'SmtRes'!AQ71,"=1",SmtRes!AD69:'SmtRes'!AD71)*Source!I123, 2)+ROUND(SUMIF(SmtRes!AQ69:'SmtRes'!AQ71,"=1",SmtRes!AC69:'SmtRes'!AC71)*Source!I123, 2))), 2)</f>
        <v>12234.42</v>
      </c>
      <c r="AE300">
        <f>ROUND((Source!AU123/100)*((ROUND(SUMIF(SmtRes!AQ69:'SmtRes'!AQ71,"=1",SmtRes!AD69:'SmtRes'!AD71)*Source!I123, 2)+ROUND(SUMIF(SmtRes!AQ69:'SmtRes'!AQ71,"=1",SmtRes!AC69:'SmtRes'!AC71)*Source!I123, 2))), 2)</f>
        <v>7126.85</v>
      </c>
      <c r="AN300" s="52">
        <f>L290+L292+L298+L299+L293</f>
        <v>18069.95</v>
      </c>
      <c r="AO300" s="52">
        <f>L292</f>
        <v>7500.9300000000012</v>
      </c>
      <c r="AQ300" t="s">
        <v>827</v>
      </c>
      <c r="AR300" s="52">
        <f>L290</f>
        <v>1744.46</v>
      </c>
      <c r="AT300" s="52">
        <f>L293</f>
        <v>2274.1799999999998</v>
      </c>
      <c r="AV300" t="s">
        <v>827</v>
      </c>
      <c r="AW300">
        <f>0</f>
        <v>0</v>
      </c>
      <c r="AZ300">
        <f>Source!X123</f>
        <v>4139.2</v>
      </c>
      <c r="BA300">
        <f>Source!Y123</f>
        <v>2411.1799999999998</v>
      </c>
      <c r="CD300">
        <v>1</v>
      </c>
    </row>
    <row r="301" spans="1:83" ht="106.5" x14ac:dyDescent="0.2">
      <c r="A301" s="36" t="s">
        <v>165</v>
      </c>
      <c r="B301" s="38" t="s">
        <v>866</v>
      </c>
      <c r="C301" s="38" t="s">
        <v>873</v>
      </c>
      <c r="D301" s="39" t="str">
        <f>Source!H124</f>
        <v>ШТ</v>
      </c>
      <c r="E301" s="40">
        <f>Source!K124</f>
        <v>3</v>
      </c>
      <c r="F301" s="40"/>
      <c r="G301" s="40">
        <f>Source!I124</f>
        <v>3</v>
      </c>
      <c r="H301" s="42"/>
      <c r="I301" s="41"/>
      <c r="J301" s="42"/>
      <c r="K301" s="41"/>
      <c r="L301" s="42"/>
    </row>
    <row r="302" spans="1:83" ht="14.25" x14ac:dyDescent="0.2">
      <c r="C302" s="60" t="str">
        <f>Source!CB124</f>
        <v>(прим-но без траверс)</v>
      </c>
    </row>
    <row r="303" spans="1:83" ht="204" x14ac:dyDescent="0.2">
      <c r="B303" s="43" t="str">
        <f>Source!EO124</f>
        <v>Поправка: 421/пр_2020_прил.10_т.5_п.4_гр.3    Поправка: Прил.33.4, п.3. 4.1</v>
      </c>
      <c r="C303" s="43" t="str">
        <f>Source!CN124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4.1  Наименование: При установке железобетонных опор с крюками-скобами или крюками-кронштейнами</v>
      </c>
    </row>
    <row r="304" spans="1:83" ht="15" x14ac:dyDescent="0.2">
      <c r="A304" s="37"/>
      <c r="B304" s="40">
        <v>1</v>
      </c>
      <c r="C304" s="37" t="s">
        <v>817</v>
      </c>
      <c r="D304" s="39" t="s">
        <v>624</v>
      </c>
      <c r="E304" s="45"/>
      <c r="F304" s="40"/>
      <c r="G304" s="45">
        <f>Source!U124</f>
        <v>9.2534399999999994</v>
      </c>
      <c r="H304" s="40"/>
      <c r="I304" s="40"/>
      <c r="J304" s="40"/>
      <c r="K304" s="40"/>
      <c r="L304" s="46">
        <f>SUM(L305:L305)-SUMIF(CE305:CE305, 1, L305:L305)</f>
        <v>4076.33</v>
      </c>
    </row>
    <row r="305" spans="1:83" ht="28.5" x14ac:dyDescent="0.2">
      <c r="A305" s="38"/>
      <c r="B305" s="38" t="s">
        <v>649</v>
      </c>
      <c r="C305" s="38" t="s">
        <v>650</v>
      </c>
      <c r="D305" s="39" t="s">
        <v>624</v>
      </c>
      <c r="E305" s="40">
        <v>3.06</v>
      </c>
      <c r="F305" s="40">
        <f>ROUND(((1.2))*0.84,7)</f>
        <v>1.008</v>
      </c>
      <c r="G305" s="40">
        <f>SmtRes!CX72</f>
        <v>9.2534399999999994</v>
      </c>
      <c r="H305" s="42"/>
      <c r="I305" s="41"/>
      <c r="J305" s="42">
        <f>SmtRes!CZ72</f>
        <v>440.52</v>
      </c>
      <c r="K305" s="41"/>
      <c r="L305" s="42">
        <f>SmtRes!DI72</f>
        <v>4076.33</v>
      </c>
    </row>
    <row r="306" spans="1:83" ht="15" x14ac:dyDescent="0.2">
      <c r="A306" s="37"/>
      <c r="B306" s="40">
        <v>2</v>
      </c>
      <c r="C306" s="37" t="s">
        <v>818</v>
      </c>
      <c r="D306" s="39"/>
      <c r="E306" s="45"/>
      <c r="F306" s="40"/>
      <c r="G306" s="45"/>
      <c r="H306" s="40"/>
      <c r="I306" s="40"/>
      <c r="J306" s="40"/>
      <c r="K306" s="40"/>
      <c r="L306" s="46">
        <f>SUM(L307:L311)-SUMIF(CE307:CE311, 1, L307:L311)</f>
        <v>4807.91</v>
      </c>
    </row>
    <row r="307" spans="1:83" ht="15" x14ac:dyDescent="0.2">
      <c r="A307" s="37"/>
      <c r="B307" s="40"/>
      <c r="C307" s="37" t="s">
        <v>821</v>
      </c>
      <c r="D307" s="39" t="s">
        <v>624</v>
      </c>
      <c r="E307" s="45"/>
      <c r="F307" s="40"/>
      <c r="G307" s="45">
        <f>Source!V124</f>
        <v>3.1320000000000001</v>
      </c>
      <c r="H307" s="40"/>
      <c r="I307" s="40"/>
      <c r="J307" s="40"/>
      <c r="K307" s="40"/>
      <c r="L307" s="46">
        <f>SUMIF(CE308:CE311, 1, L308:L311)</f>
        <v>1671.68</v>
      </c>
      <c r="CE307">
        <v>1</v>
      </c>
    </row>
    <row r="308" spans="1:83" ht="42.75" x14ac:dyDescent="0.2">
      <c r="A308" s="38"/>
      <c r="B308" s="38" t="s">
        <v>652</v>
      </c>
      <c r="C308" s="38" t="s">
        <v>654</v>
      </c>
      <c r="D308" s="39" t="s">
        <v>628</v>
      </c>
      <c r="E308" s="40">
        <v>0.68</v>
      </c>
      <c r="F308" s="40">
        <f>ROUND((1.2),7)</f>
        <v>1.2</v>
      </c>
      <c r="G308" s="40">
        <f>SmtRes!CX74</f>
        <v>2.448</v>
      </c>
      <c r="H308" s="42"/>
      <c r="I308" s="41"/>
      <c r="J308" s="42">
        <f>SmtRes!CZ74</f>
        <v>1811.82</v>
      </c>
      <c r="K308" s="41"/>
      <c r="L308" s="42">
        <f>SmtRes!DG74</f>
        <v>4435.34</v>
      </c>
    </row>
    <row r="309" spans="1:83" ht="28.5" x14ac:dyDescent="0.2">
      <c r="A309" s="38"/>
      <c r="B309" s="38" t="s">
        <v>655</v>
      </c>
      <c r="C309" s="38" t="s">
        <v>868</v>
      </c>
      <c r="D309" s="39" t="s">
        <v>624</v>
      </c>
      <c r="E309" s="40">
        <f>SmtRes!DO74*SmtRes!AT74</f>
        <v>0.68</v>
      </c>
      <c r="F309" s="40">
        <f>ROUND((1.2),7)</f>
        <v>1.2</v>
      </c>
      <c r="G309" s="40">
        <f>SmtRes!DO74*SmtRes!CX74</f>
        <v>2.448</v>
      </c>
      <c r="H309" s="42"/>
      <c r="I309" s="41"/>
      <c r="J309" s="42">
        <f>ROUND(SmtRes!AG74/SmtRes!DO74, 2)</f>
        <v>549.32000000000005</v>
      </c>
      <c r="K309" s="41"/>
      <c r="L309" s="42">
        <f>SmtRes!DH74</f>
        <v>1344.74</v>
      </c>
      <c r="CE309">
        <v>1</v>
      </c>
    </row>
    <row r="310" spans="1:83" ht="28.5" x14ac:dyDescent="0.2">
      <c r="A310" s="38"/>
      <c r="B310" s="38" t="s">
        <v>637</v>
      </c>
      <c r="C310" s="38" t="s">
        <v>639</v>
      </c>
      <c r="D310" s="39" t="s">
        <v>628</v>
      </c>
      <c r="E310" s="40">
        <v>0.19</v>
      </c>
      <c r="F310" s="40">
        <f>ROUND((1.2),7)</f>
        <v>1.2</v>
      </c>
      <c r="G310" s="40">
        <f>SmtRes!CX75</f>
        <v>0.68400000000000005</v>
      </c>
      <c r="H310" s="42"/>
      <c r="I310" s="41"/>
      <c r="J310" s="42">
        <f>SmtRes!CZ75</f>
        <v>544.70000000000005</v>
      </c>
      <c r="K310" s="41"/>
      <c r="L310" s="42">
        <f>SmtRes!DG75</f>
        <v>372.57</v>
      </c>
    </row>
    <row r="311" spans="1:83" ht="28.5" x14ac:dyDescent="0.2">
      <c r="A311" s="38"/>
      <c r="B311" s="38" t="s">
        <v>636</v>
      </c>
      <c r="C311" s="38" t="s">
        <v>820</v>
      </c>
      <c r="D311" s="39" t="s">
        <v>624</v>
      </c>
      <c r="E311" s="40">
        <f>SmtRes!DO75*SmtRes!AT75</f>
        <v>0.19</v>
      </c>
      <c r="F311" s="40">
        <f>ROUND((1.2),7)</f>
        <v>1.2</v>
      </c>
      <c r="G311" s="40">
        <f>SmtRes!DO75*SmtRes!CX75</f>
        <v>0.68400000000000005</v>
      </c>
      <c r="H311" s="42"/>
      <c r="I311" s="41"/>
      <c r="J311" s="42">
        <f>ROUND(SmtRes!AG75/SmtRes!DO75, 2)</f>
        <v>477.98</v>
      </c>
      <c r="K311" s="41"/>
      <c r="L311" s="42">
        <f>SmtRes!DH75</f>
        <v>326.94</v>
      </c>
      <c r="CE311">
        <v>1</v>
      </c>
    </row>
    <row r="312" spans="1:83" ht="15" x14ac:dyDescent="0.2">
      <c r="A312" s="37"/>
      <c r="B312" s="40">
        <v>4</v>
      </c>
      <c r="C312" s="37" t="s">
        <v>869</v>
      </c>
      <c r="D312" s="39"/>
      <c r="E312" s="45"/>
      <c r="F312" s="40"/>
      <c r="G312" s="45"/>
      <c r="H312" s="40"/>
      <c r="I312" s="40"/>
      <c r="J312" s="40"/>
      <c r="K312" s="40"/>
      <c r="L312" s="46">
        <f>SUM(L313:L318)-SUMIF(CE313:CE318, 1, L313:L318)</f>
        <v>0</v>
      </c>
    </row>
    <row r="313" spans="1:83" ht="14.25" x14ac:dyDescent="0.2">
      <c r="A313" s="38"/>
      <c r="B313" s="38" t="s">
        <v>656</v>
      </c>
      <c r="C313" s="38" t="s">
        <v>658</v>
      </c>
      <c r="D313" s="39" t="s">
        <v>134</v>
      </c>
      <c r="E313" s="40">
        <v>0.1</v>
      </c>
      <c r="F313" s="40">
        <f t="shared" ref="F313:F325" si="4">ROUND(0,7)</f>
        <v>0</v>
      </c>
      <c r="G313" s="40">
        <f>SmtRes!CX76</f>
        <v>0</v>
      </c>
      <c r="H313" s="42">
        <f>SmtRes!CZ76</f>
        <v>238.29</v>
      </c>
      <c r="I313" s="41">
        <f>SmtRes!AI76</f>
        <v>2.0699999999999998</v>
      </c>
      <c r="J313" s="42">
        <f t="shared" ref="J313:J318" si="5">ROUND(H313*I313, 2)</f>
        <v>493.26</v>
      </c>
      <c r="K313" s="41"/>
      <c r="L313" s="42">
        <f>SmtRes!DF76</f>
        <v>0</v>
      </c>
    </row>
    <row r="314" spans="1:83" ht="14.25" x14ac:dyDescent="0.2">
      <c r="A314" s="38"/>
      <c r="B314" s="38" t="s">
        <v>659</v>
      </c>
      <c r="C314" s="38" t="s">
        <v>661</v>
      </c>
      <c r="D314" s="39" t="s">
        <v>134</v>
      </c>
      <c r="E314" s="40">
        <v>0.03</v>
      </c>
      <c r="F314" s="40">
        <f t="shared" si="4"/>
        <v>0</v>
      </c>
      <c r="G314" s="40">
        <f>SmtRes!CX77</f>
        <v>0</v>
      </c>
      <c r="H314" s="42">
        <f>SmtRes!CZ77</f>
        <v>80.02</v>
      </c>
      <c r="I314" s="41">
        <f>SmtRes!AI77</f>
        <v>2.0699999999999998</v>
      </c>
      <c r="J314" s="42">
        <f t="shared" si="5"/>
        <v>165.64</v>
      </c>
      <c r="K314" s="41"/>
      <c r="L314" s="42">
        <f>SmtRes!DF77</f>
        <v>0</v>
      </c>
    </row>
    <row r="315" spans="1:83" ht="14.25" x14ac:dyDescent="0.2">
      <c r="A315" s="38"/>
      <c r="B315" s="38" t="s">
        <v>662</v>
      </c>
      <c r="C315" s="38" t="s">
        <v>664</v>
      </c>
      <c r="D315" s="39" t="s">
        <v>134</v>
      </c>
      <c r="E315" s="40">
        <v>0.02</v>
      </c>
      <c r="F315" s="40">
        <f t="shared" si="4"/>
        <v>0</v>
      </c>
      <c r="G315" s="40">
        <f>SmtRes!CX79</f>
        <v>0</v>
      </c>
      <c r="H315" s="42">
        <f>SmtRes!CZ79</f>
        <v>56.11</v>
      </c>
      <c r="I315" s="41">
        <f>SmtRes!AI79</f>
        <v>1.58</v>
      </c>
      <c r="J315" s="42">
        <f t="shared" si="5"/>
        <v>88.65</v>
      </c>
      <c r="K315" s="41"/>
      <c r="L315" s="42">
        <f>SmtRes!DF79</f>
        <v>0</v>
      </c>
    </row>
    <row r="316" spans="1:83" ht="14.25" x14ac:dyDescent="0.2">
      <c r="A316" s="38"/>
      <c r="B316" s="38" t="s">
        <v>665</v>
      </c>
      <c r="C316" s="38" t="s">
        <v>667</v>
      </c>
      <c r="D316" s="39" t="s">
        <v>143</v>
      </c>
      <c r="E316" s="40">
        <v>4.0000000000000002E-4</v>
      </c>
      <c r="F316" s="40">
        <f t="shared" si="4"/>
        <v>0</v>
      </c>
      <c r="G316" s="40">
        <f>SmtRes!CX84</f>
        <v>0</v>
      </c>
      <c r="H316" s="42">
        <f>SmtRes!CZ84</f>
        <v>61265.39</v>
      </c>
      <c r="I316" s="41">
        <f>SmtRes!AI84</f>
        <v>1.3</v>
      </c>
      <c r="J316" s="42">
        <f t="shared" si="5"/>
        <v>79645.009999999995</v>
      </c>
      <c r="K316" s="41"/>
      <c r="L316" s="42">
        <f>SmtRes!DF84</f>
        <v>0</v>
      </c>
    </row>
    <row r="317" spans="1:83" ht="14.25" x14ac:dyDescent="0.2">
      <c r="A317" s="38"/>
      <c r="B317" s="38" t="s">
        <v>668</v>
      </c>
      <c r="C317" s="38" t="s">
        <v>670</v>
      </c>
      <c r="D317" s="39" t="s">
        <v>143</v>
      </c>
      <c r="E317" s="40">
        <v>1E-4</v>
      </c>
      <c r="F317" s="40">
        <f t="shared" si="4"/>
        <v>0</v>
      </c>
      <c r="G317" s="40">
        <f>SmtRes!CX85</f>
        <v>0</v>
      </c>
      <c r="H317" s="42">
        <f>SmtRes!CZ85</f>
        <v>80020.98</v>
      </c>
      <c r="I317" s="41">
        <f>SmtRes!AI85</f>
        <v>1.02</v>
      </c>
      <c r="J317" s="42">
        <f t="shared" si="5"/>
        <v>81621.399999999994</v>
      </c>
      <c r="K317" s="41"/>
      <c r="L317" s="42">
        <f>SmtRes!DF85</f>
        <v>0</v>
      </c>
    </row>
    <row r="318" spans="1:83" ht="14.25" x14ac:dyDescent="0.2">
      <c r="A318" s="38"/>
      <c r="B318" s="38" t="s">
        <v>671</v>
      </c>
      <c r="C318" s="38" t="s">
        <v>673</v>
      </c>
      <c r="D318" s="39" t="s">
        <v>385</v>
      </c>
      <c r="E318" s="40">
        <v>0.06</v>
      </c>
      <c r="F318" s="40">
        <f t="shared" si="4"/>
        <v>0</v>
      </c>
      <c r="G318" s="40">
        <f>SmtRes!CX86</f>
        <v>0</v>
      </c>
      <c r="H318" s="42">
        <f>SmtRes!CZ86</f>
        <v>1031.73</v>
      </c>
      <c r="I318" s="41">
        <f>SmtRes!AI86</f>
        <v>1.27</v>
      </c>
      <c r="J318" s="42">
        <f t="shared" si="5"/>
        <v>1310.3</v>
      </c>
      <c r="K318" s="41"/>
      <c r="L318" s="42">
        <f>SmtRes!DF86</f>
        <v>0</v>
      </c>
    </row>
    <row r="319" spans="1:83" ht="28.5" x14ac:dyDescent="0.2">
      <c r="A319" s="38"/>
      <c r="B319" s="38" t="str">
        <f>EtalonRes!I92</f>
        <v>05.1.02.07</v>
      </c>
      <c r="C319" s="38" t="str">
        <f>EtalonRes!K92</f>
        <v>Стойка железобетонная вибрированная для опор</v>
      </c>
      <c r="D319" s="39" t="str">
        <f>EtalonRes!O92</f>
        <v>ШТ</v>
      </c>
      <c r="E319" s="40">
        <f>EtalonRes!X92</f>
        <v>0</v>
      </c>
      <c r="F319" s="40">
        <f t="shared" si="4"/>
        <v>0</v>
      </c>
      <c r="G319" s="40">
        <f>ROUND(EtalonRes!AG92*Source!I124, 7)</f>
        <v>0</v>
      </c>
      <c r="H319" s="42"/>
      <c r="I319" s="41"/>
      <c r="J319" s="42"/>
      <c r="K319" s="41"/>
      <c r="L319" s="42"/>
    </row>
    <row r="320" spans="1:83" ht="14.25" x14ac:dyDescent="0.2">
      <c r="A320" s="38"/>
      <c r="B320" s="38" t="str">
        <f>EtalonRes!I93</f>
        <v>07.2.02.05</v>
      </c>
      <c r="C320" s="38" t="str">
        <f>EtalonRes!K93</f>
        <v>Траверсы стальные</v>
      </c>
      <c r="D320" s="39" t="str">
        <f>EtalonRes!O93</f>
        <v>т</v>
      </c>
      <c r="E320" s="40">
        <f>EtalonRes!X93</f>
        <v>0</v>
      </c>
      <c r="F320" s="40">
        <f t="shared" si="4"/>
        <v>0</v>
      </c>
      <c r="G320" s="40">
        <f>ROUND(EtalonRes!AG93*Source!I124, 7)</f>
        <v>0</v>
      </c>
      <c r="H320" s="42"/>
      <c r="I320" s="41"/>
      <c r="J320" s="42"/>
      <c r="K320" s="41"/>
      <c r="L320" s="42"/>
    </row>
    <row r="321" spans="1:83" ht="14.25" x14ac:dyDescent="0.2">
      <c r="A321" s="38"/>
      <c r="B321" s="38" t="str">
        <f>EtalonRes!I94</f>
        <v>07.2.07.13</v>
      </c>
      <c r="C321" s="38" t="str">
        <f>EtalonRes!K94</f>
        <v>Хомуты стальные</v>
      </c>
      <c r="D321" s="39" t="str">
        <f>EtalonRes!O94</f>
        <v>кг</v>
      </c>
      <c r="E321" s="40">
        <f>EtalonRes!X94</f>
        <v>0</v>
      </c>
      <c r="F321" s="40">
        <f t="shared" si="4"/>
        <v>0</v>
      </c>
      <c r="G321" s="40">
        <f>ROUND(EtalonRes!AG94*Source!I124, 7)</f>
        <v>0</v>
      </c>
      <c r="H321" s="42"/>
      <c r="I321" s="41"/>
      <c r="J321" s="42"/>
      <c r="K321" s="41"/>
      <c r="L321" s="42"/>
    </row>
    <row r="322" spans="1:83" ht="14.25" x14ac:dyDescent="0.2">
      <c r="A322" s="38"/>
      <c r="B322" s="38" t="str">
        <f>EtalonRes!I95</f>
        <v>08.3.04.02</v>
      </c>
      <c r="C322" s="38" t="str">
        <f>EtalonRes!K95</f>
        <v>Сталь стержневая диаметром до 10 мм</v>
      </c>
      <c r="D322" s="39" t="str">
        <f>EtalonRes!O95</f>
        <v>т</v>
      </c>
      <c r="E322" s="40">
        <f>EtalonRes!X95</f>
        <v>0</v>
      </c>
      <c r="F322" s="40">
        <f t="shared" si="4"/>
        <v>0</v>
      </c>
      <c r="G322" s="40">
        <f>ROUND(EtalonRes!AG95*Source!I124, 7)</f>
        <v>0</v>
      </c>
      <c r="H322" s="42"/>
      <c r="I322" s="41"/>
      <c r="J322" s="42"/>
      <c r="K322" s="41"/>
      <c r="L322" s="42"/>
    </row>
    <row r="323" spans="1:83" ht="14.25" x14ac:dyDescent="0.2">
      <c r="A323" s="38"/>
      <c r="B323" s="38" t="str">
        <f>EtalonRes!I99</f>
        <v>22.2.01.04</v>
      </c>
      <c r="C323" s="38" t="str">
        <f>EtalonRes!K99</f>
        <v>Изоляторы штыревые</v>
      </c>
      <c r="D323" s="39" t="str">
        <f>EtalonRes!O99</f>
        <v>ШТ</v>
      </c>
      <c r="E323" s="40">
        <f>EtalonRes!X99</f>
        <v>0</v>
      </c>
      <c r="F323" s="40">
        <f t="shared" si="4"/>
        <v>0</v>
      </c>
      <c r="G323" s="40">
        <f>ROUND(EtalonRes!AG99*Source!I124, 7)</f>
        <v>0</v>
      </c>
      <c r="H323" s="42"/>
      <c r="I323" s="41"/>
      <c r="J323" s="42"/>
      <c r="K323" s="41"/>
      <c r="L323" s="42"/>
    </row>
    <row r="324" spans="1:83" ht="14.25" x14ac:dyDescent="0.2">
      <c r="A324" s="38"/>
      <c r="B324" s="38" t="str">
        <f>EtalonRes!I100</f>
        <v>22.2.02.21</v>
      </c>
      <c r="C324" s="38" t="str">
        <f>EtalonRes!K100</f>
        <v>Штыри</v>
      </c>
      <c r="D324" s="39" t="str">
        <f>EtalonRes!O100</f>
        <v>ШТ</v>
      </c>
      <c r="E324" s="40">
        <f>EtalonRes!X100</f>
        <v>0</v>
      </c>
      <c r="F324" s="40">
        <f t="shared" si="4"/>
        <v>0</v>
      </c>
      <c r="G324" s="40">
        <f>ROUND(EtalonRes!AG100*Source!I124, 7)</f>
        <v>0</v>
      </c>
      <c r="H324" s="42"/>
      <c r="I324" s="41"/>
      <c r="J324" s="42"/>
      <c r="K324" s="41"/>
      <c r="L324" s="42"/>
    </row>
    <row r="325" spans="1:83" ht="14.25" x14ac:dyDescent="0.2">
      <c r="A325" s="38"/>
      <c r="B325" s="38" t="str">
        <f>EtalonRes!I101</f>
        <v>22.2.02.23</v>
      </c>
      <c r="C325" s="47" t="str">
        <f>EtalonRes!K101</f>
        <v>Металлические плакаты</v>
      </c>
      <c r="D325" s="48" t="str">
        <f>EtalonRes!O101</f>
        <v>ШТ</v>
      </c>
      <c r="E325" s="49">
        <f>EtalonRes!X101</f>
        <v>0.1</v>
      </c>
      <c r="F325" s="49">
        <f t="shared" si="4"/>
        <v>0</v>
      </c>
      <c r="G325" s="49">
        <f>ROUND(EtalonRes!AG101*Source!I124, 7)</f>
        <v>0</v>
      </c>
      <c r="H325" s="50"/>
      <c r="I325" s="51"/>
      <c r="J325" s="50"/>
      <c r="K325" s="51"/>
      <c r="L325" s="50"/>
    </row>
    <row r="326" spans="1:83" ht="15" x14ac:dyDescent="0.2">
      <c r="A326" s="38"/>
      <c r="B326" s="38"/>
      <c r="C326" s="54" t="s">
        <v>822</v>
      </c>
      <c r="D326" s="39"/>
      <c r="E326" s="40"/>
      <c r="F326" s="40"/>
      <c r="G326" s="40"/>
      <c r="H326" s="42"/>
      <c r="I326" s="41"/>
      <c r="J326" s="42"/>
      <c r="K326" s="41"/>
      <c r="L326" s="42">
        <f>L304+L306+L307+L312</f>
        <v>10555.92</v>
      </c>
    </row>
    <row r="327" spans="1:83" ht="14.25" x14ac:dyDescent="0.2">
      <c r="A327" s="38"/>
      <c r="B327" s="38"/>
      <c r="C327" s="38" t="s">
        <v>823</v>
      </c>
      <c r="D327" s="39"/>
      <c r="E327" s="40"/>
      <c r="F327" s="40"/>
      <c r="G327" s="40"/>
      <c r="H327" s="42"/>
      <c r="I327" s="41"/>
      <c r="J327" s="42"/>
      <c r="K327" s="41"/>
      <c r="L327" s="42">
        <f>SUM(AR301:AR330)+SUM(AS301:AS330)+SUM(AT301:AT330)+SUM(AU301:AU330)+SUM(AV301:AV330)</f>
        <v>5748.01</v>
      </c>
    </row>
    <row r="328" spans="1:83" ht="14.25" x14ac:dyDescent="0.2">
      <c r="A328" s="38"/>
      <c r="B328" s="38" t="s">
        <v>29</v>
      </c>
      <c r="C328" s="38" t="s">
        <v>824</v>
      </c>
      <c r="D328" s="39" t="s">
        <v>381</v>
      </c>
      <c r="E328" s="40">
        <f>Source!BZ124</f>
        <v>103</v>
      </c>
      <c r="F328" s="40"/>
      <c r="G328" s="40">
        <f>Source!AT124</f>
        <v>103</v>
      </c>
      <c r="H328" s="42"/>
      <c r="I328" s="41"/>
      <c r="J328" s="42"/>
      <c r="K328" s="41"/>
      <c r="L328" s="42">
        <f>SUM(AZ301:AZ330)</f>
        <v>5920.45</v>
      </c>
    </row>
    <row r="329" spans="1:83" ht="14.25" x14ac:dyDescent="0.2">
      <c r="A329" s="47"/>
      <c r="B329" s="47" t="s">
        <v>30</v>
      </c>
      <c r="C329" s="47" t="s">
        <v>825</v>
      </c>
      <c r="D329" s="48" t="s">
        <v>381</v>
      </c>
      <c r="E329" s="49">
        <f>Source!CA124</f>
        <v>60</v>
      </c>
      <c r="F329" s="49"/>
      <c r="G329" s="49">
        <f>Source!AU124</f>
        <v>60</v>
      </c>
      <c r="H329" s="50"/>
      <c r="I329" s="51"/>
      <c r="J329" s="50"/>
      <c r="K329" s="51"/>
      <c r="L329" s="50">
        <f>SUM(BA301:BA330)</f>
        <v>3448.81</v>
      </c>
    </row>
    <row r="330" spans="1:83" ht="15" x14ac:dyDescent="0.2">
      <c r="C330" s="80" t="s">
        <v>826</v>
      </c>
      <c r="D330" s="80"/>
      <c r="E330" s="80"/>
      <c r="F330" s="80"/>
      <c r="G330" s="80"/>
      <c r="H330" s="80"/>
      <c r="I330" s="81">
        <f>K330/E301</f>
        <v>6641.7266666666665</v>
      </c>
      <c r="J330" s="81"/>
      <c r="K330" s="81">
        <f>L304+L306+L312+L328+L329+L307</f>
        <v>19925.18</v>
      </c>
      <c r="L330" s="81"/>
      <c r="AD330">
        <f>ROUND((Source!AT124/100)*((ROUND(SUMIF(SmtRes!AQ72:'SmtRes'!AQ89,"=1",SmtRes!AD72:'SmtRes'!AD89)*Source!I124, 2)+ROUND(SUMIF(SmtRes!AQ72:'SmtRes'!AQ89,"=1",SmtRes!AC72:'SmtRes'!AC89)*Source!I124, 2))), 2)</f>
        <v>4535.5600000000004</v>
      </c>
      <c r="AE330">
        <f>ROUND((Source!AU124/100)*((ROUND(SUMIF(SmtRes!AQ72:'SmtRes'!AQ89,"=1",SmtRes!AD72:'SmtRes'!AD89)*Source!I124, 2)+ROUND(SUMIF(SmtRes!AQ72:'SmtRes'!AQ89,"=1",SmtRes!AC72:'SmtRes'!AC89)*Source!I124, 2))), 2)</f>
        <v>2642.08</v>
      </c>
      <c r="AN330" s="52">
        <f>L304+L306+L312+L328+L329+L307</f>
        <v>19925.18</v>
      </c>
      <c r="AO330" s="52">
        <f>L306</f>
        <v>4807.91</v>
      </c>
      <c r="AQ330" t="s">
        <v>827</v>
      </c>
      <c r="AR330" s="52">
        <f>L304</f>
        <v>4076.33</v>
      </c>
      <c r="AT330" s="52">
        <f>L307</f>
        <v>1671.68</v>
      </c>
      <c r="AV330" t="s">
        <v>827</v>
      </c>
      <c r="AW330" s="52">
        <f>L312</f>
        <v>0</v>
      </c>
      <c r="AZ330">
        <f>Source!X124</f>
        <v>5920.45</v>
      </c>
      <c r="BA330">
        <f>Source!Y124</f>
        <v>3448.81</v>
      </c>
      <c r="CD330">
        <v>1</v>
      </c>
    </row>
    <row r="331" spans="1:83" ht="93.75" x14ac:dyDescent="0.2">
      <c r="A331" s="36" t="s">
        <v>177</v>
      </c>
      <c r="B331" s="38" t="s">
        <v>870</v>
      </c>
      <c r="C331" s="38" t="s">
        <v>871</v>
      </c>
      <c r="D331" s="39" t="str">
        <f>Source!H133</f>
        <v>ШТ</v>
      </c>
      <c r="E331" s="40">
        <f>Source!K133</f>
        <v>-3</v>
      </c>
      <c r="F331" s="40"/>
      <c r="G331" s="40">
        <f>Source!I133</f>
        <v>-3</v>
      </c>
      <c r="H331" s="42"/>
      <c r="I331" s="41"/>
      <c r="J331" s="42"/>
      <c r="K331" s="41"/>
      <c r="L331" s="42"/>
    </row>
    <row r="332" spans="1:83" ht="165.75" x14ac:dyDescent="0.2">
      <c r="B332" s="43" t="str">
        <f>Source!EO133</f>
        <v>Поправка: 421/пр_2020_прил.10_т.5_п.4_гр.3</v>
      </c>
      <c r="C332" s="43" t="str">
        <f>Source!CN133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33" spans="1:83" ht="15" x14ac:dyDescent="0.2">
      <c r="A333" s="37"/>
      <c r="B333" s="40">
        <v>1</v>
      </c>
      <c r="C333" s="37" t="s">
        <v>817</v>
      </c>
      <c r="D333" s="39" t="s">
        <v>624</v>
      </c>
      <c r="E333" s="45"/>
      <c r="F333" s="40"/>
      <c r="G333" s="45">
        <f>Source!U133</f>
        <v>-0.79200000000000004</v>
      </c>
      <c r="H333" s="40"/>
      <c r="I333" s="40"/>
      <c r="J333" s="40"/>
      <c r="K333" s="40"/>
      <c r="L333" s="46">
        <f>SUM(L334:L334)-SUMIF(CE334:CE334, 1, L334:L334)</f>
        <v>-348.89</v>
      </c>
    </row>
    <row r="334" spans="1:83" ht="28.5" x14ac:dyDescent="0.2">
      <c r="A334" s="38"/>
      <c r="B334" s="38" t="s">
        <v>649</v>
      </c>
      <c r="C334" s="38" t="s">
        <v>650</v>
      </c>
      <c r="D334" s="39" t="s">
        <v>624</v>
      </c>
      <c r="E334" s="40">
        <v>0.22</v>
      </c>
      <c r="F334" s="40">
        <f>ROUND((1.2),7)</f>
        <v>1.2</v>
      </c>
      <c r="G334" s="40">
        <f>SmtRes!CX90</f>
        <v>-0.79200000000000004</v>
      </c>
      <c r="H334" s="42"/>
      <c r="I334" s="41"/>
      <c r="J334" s="42">
        <f>SmtRes!CZ90</f>
        <v>440.52</v>
      </c>
      <c r="K334" s="41"/>
      <c r="L334" s="42">
        <f>SmtRes!DI90</f>
        <v>-348.89</v>
      </c>
    </row>
    <row r="335" spans="1:83" ht="15" x14ac:dyDescent="0.2">
      <c r="A335" s="37"/>
      <c r="B335" s="40">
        <v>2</v>
      </c>
      <c r="C335" s="37" t="s">
        <v>818</v>
      </c>
      <c r="D335" s="39"/>
      <c r="E335" s="45"/>
      <c r="F335" s="40"/>
      <c r="G335" s="45"/>
      <c r="H335" s="40"/>
      <c r="I335" s="40"/>
      <c r="J335" s="40"/>
      <c r="K335" s="40"/>
      <c r="L335" s="46">
        <f>SUM(L336:L338)-SUMIF(CE336:CE338, 1, L336:L338)</f>
        <v>-1500.19</v>
      </c>
    </row>
    <row r="336" spans="1:83" ht="15" x14ac:dyDescent="0.2">
      <c r="A336" s="37"/>
      <c r="B336" s="40"/>
      <c r="C336" s="37" t="s">
        <v>821</v>
      </c>
      <c r="D336" s="39" t="s">
        <v>624</v>
      </c>
      <c r="E336" s="45"/>
      <c r="F336" s="40"/>
      <c r="G336" s="45">
        <f>Source!V133</f>
        <v>-0.82799999999999996</v>
      </c>
      <c r="H336" s="40"/>
      <c r="I336" s="40"/>
      <c r="J336" s="40"/>
      <c r="K336" s="40"/>
      <c r="L336" s="46">
        <f>SUMIF(CE337:CE338, 1, L337:L338)</f>
        <v>-454.84</v>
      </c>
      <c r="CE336">
        <v>1</v>
      </c>
    </row>
    <row r="337" spans="1:83" ht="42.75" x14ac:dyDescent="0.2">
      <c r="A337" s="38"/>
      <c r="B337" s="38" t="s">
        <v>652</v>
      </c>
      <c r="C337" s="38" t="s">
        <v>654</v>
      </c>
      <c r="D337" s="39" t="s">
        <v>628</v>
      </c>
      <c r="E337" s="40">
        <v>0.23</v>
      </c>
      <c r="F337" s="40">
        <f>ROUND((1.2),7)</f>
        <v>1.2</v>
      </c>
      <c r="G337" s="40">
        <f>SmtRes!CX92</f>
        <v>-0.82799999999999996</v>
      </c>
      <c r="H337" s="42"/>
      <c r="I337" s="41"/>
      <c r="J337" s="42">
        <f>SmtRes!CZ92</f>
        <v>1811.82</v>
      </c>
      <c r="K337" s="41"/>
      <c r="L337" s="42">
        <f>SmtRes!DG92</f>
        <v>-1500.19</v>
      </c>
    </row>
    <row r="338" spans="1:83" ht="28.5" x14ac:dyDescent="0.2">
      <c r="A338" s="38"/>
      <c r="B338" s="38" t="s">
        <v>655</v>
      </c>
      <c r="C338" s="47" t="s">
        <v>868</v>
      </c>
      <c r="D338" s="48" t="s">
        <v>624</v>
      </c>
      <c r="E338" s="49">
        <f>SmtRes!DO92*SmtRes!AT92</f>
        <v>0.23</v>
      </c>
      <c r="F338" s="49">
        <f>ROUND((1.2),7)</f>
        <v>1.2</v>
      </c>
      <c r="G338" s="49">
        <f>SmtRes!DO92*SmtRes!CX92</f>
        <v>-0.82799999999999996</v>
      </c>
      <c r="H338" s="50"/>
      <c r="I338" s="51"/>
      <c r="J338" s="50">
        <f>ROUND(SmtRes!AG92/SmtRes!DO92, 2)</f>
        <v>549.32000000000005</v>
      </c>
      <c r="K338" s="51"/>
      <c r="L338" s="50">
        <f>SmtRes!DH92</f>
        <v>-454.84</v>
      </c>
      <c r="CE338">
        <v>1</v>
      </c>
    </row>
    <row r="339" spans="1:83" ht="15" x14ac:dyDescent="0.2">
      <c r="A339" s="38"/>
      <c r="B339" s="38"/>
      <c r="C339" s="54" t="s">
        <v>822</v>
      </c>
      <c r="D339" s="39"/>
      <c r="E339" s="40"/>
      <c r="F339" s="40"/>
      <c r="G339" s="40"/>
      <c r="H339" s="42"/>
      <c r="I339" s="41"/>
      <c r="J339" s="42"/>
      <c r="K339" s="41"/>
      <c r="L339" s="42">
        <f>L333+L335+L336</f>
        <v>-2303.92</v>
      </c>
    </row>
    <row r="340" spans="1:83" ht="14.25" x14ac:dyDescent="0.2">
      <c r="A340" s="38"/>
      <c r="B340" s="38"/>
      <c r="C340" s="38" t="s">
        <v>823</v>
      </c>
      <c r="D340" s="39"/>
      <c r="E340" s="40"/>
      <c r="F340" s="40"/>
      <c r="G340" s="40"/>
      <c r="H340" s="42"/>
      <c r="I340" s="41"/>
      <c r="J340" s="42"/>
      <c r="K340" s="41"/>
      <c r="L340" s="42">
        <f>SUM(AR331:AR343)+SUM(AS331:AS343)+SUM(AT331:AT343)+SUM(AU331:AU343)+SUM(AV331:AV343)</f>
        <v>-803.73</v>
      </c>
    </row>
    <row r="341" spans="1:83" ht="14.25" x14ac:dyDescent="0.2">
      <c r="A341" s="38"/>
      <c r="B341" s="38" t="s">
        <v>29</v>
      </c>
      <c r="C341" s="38" t="s">
        <v>824</v>
      </c>
      <c r="D341" s="39" t="s">
        <v>381</v>
      </c>
      <c r="E341" s="40">
        <f>Source!BZ133</f>
        <v>103</v>
      </c>
      <c r="F341" s="40"/>
      <c r="G341" s="40">
        <f>Source!AT133</f>
        <v>103</v>
      </c>
      <c r="H341" s="42"/>
      <c r="I341" s="41"/>
      <c r="J341" s="42"/>
      <c r="K341" s="41"/>
      <c r="L341" s="42">
        <f>SUM(AZ331:AZ343)</f>
        <v>-827.84</v>
      </c>
    </row>
    <row r="342" spans="1:83" ht="14.25" x14ac:dyDescent="0.2">
      <c r="A342" s="47"/>
      <c r="B342" s="47" t="s">
        <v>30</v>
      </c>
      <c r="C342" s="47" t="s">
        <v>825</v>
      </c>
      <c r="D342" s="48" t="s">
        <v>381</v>
      </c>
      <c r="E342" s="49">
        <f>Source!CA133</f>
        <v>60</v>
      </c>
      <c r="F342" s="49"/>
      <c r="G342" s="49">
        <f>Source!AU133</f>
        <v>60</v>
      </c>
      <c r="H342" s="50"/>
      <c r="I342" s="51"/>
      <c r="J342" s="50"/>
      <c r="K342" s="51"/>
      <c r="L342" s="50">
        <f>SUM(BA331:BA343)</f>
        <v>-482.24</v>
      </c>
    </row>
    <row r="343" spans="1:83" ht="15" x14ac:dyDescent="0.2">
      <c r="C343" s="80" t="s">
        <v>826</v>
      </c>
      <c r="D343" s="80"/>
      <c r="E343" s="80"/>
      <c r="F343" s="80"/>
      <c r="G343" s="80"/>
      <c r="H343" s="80"/>
      <c r="I343" s="81">
        <f>K343/E331</f>
        <v>1204.6666666666667</v>
      </c>
      <c r="J343" s="81"/>
      <c r="K343" s="81">
        <f>L333+L335+L341+L342+L336</f>
        <v>-3614</v>
      </c>
      <c r="L343" s="81"/>
      <c r="AD343">
        <f>ROUND((Source!AT133/100)*((ROUND(SUMIF(SmtRes!AQ90:'SmtRes'!AQ92,"=1",SmtRes!AD90:'SmtRes'!AD92)*Source!I133, 2)+ROUND(SUMIF(SmtRes!AQ90:'SmtRes'!AQ92,"=1",SmtRes!AC90:'SmtRes'!AC92)*Source!I133, 2))), 2)</f>
        <v>-3058.61</v>
      </c>
      <c r="AE343">
        <f>ROUND((Source!AU133/100)*((ROUND(SUMIF(SmtRes!AQ90:'SmtRes'!AQ92,"=1",SmtRes!AD90:'SmtRes'!AD92)*Source!I133, 2)+ROUND(SUMIF(SmtRes!AQ90:'SmtRes'!AQ92,"=1",SmtRes!AC90:'SmtRes'!AC92)*Source!I133, 2))), 2)</f>
        <v>-1781.71</v>
      </c>
      <c r="AN343" s="52">
        <f>L333+L335+L341+L342+L336</f>
        <v>-3614</v>
      </c>
      <c r="AO343" s="52">
        <f>L335</f>
        <v>-1500.19</v>
      </c>
      <c r="AQ343" t="s">
        <v>827</v>
      </c>
      <c r="AR343" s="52">
        <f>L333</f>
        <v>-348.89</v>
      </c>
      <c r="AT343" s="52">
        <f>L336</f>
        <v>-454.84</v>
      </c>
      <c r="AV343" t="s">
        <v>827</v>
      </c>
      <c r="AW343">
        <f>0</f>
        <v>0</v>
      </c>
      <c r="AZ343">
        <f>Source!X133</f>
        <v>-827.84</v>
      </c>
      <c r="BA343">
        <f>Source!Y133</f>
        <v>-482.24</v>
      </c>
      <c r="CD343">
        <v>1</v>
      </c>
    </row>
    <row r="344" spans="1:83" ht="93.75" x14ac:dyDescent="0.2">
      <c r="A344" s="36" t="s">
        <v>178</v>
      </c>
      <c r="B344" s="38" t="s">
        <v>870</v>
      </c>
      <c r="C344" s="38" t="s">
        <v>874</v>
      </c>
      <c r="D344" s="39" t="str">
        <f>Source!H134</f>
        <v>ШТ</v>
      </c>
      <c r="E344" s="40">
        <f>Source!K134</f>
        <v>3</v>
      </c>
      <c r="F344" s="40"/>
      <c r="G344" s="40">
        <f>Source!I134</f>
        <v>3</v>
      </c>
      <c r="H344" s="42"/>
      <c r="I344" s="41"/>
      <c r="J344" s="42"/>
      <c r="K344" s="41"/>
      <c r="L344" s="42"/>
    </row>
    <row r="345" spans="1:83" ht="216.75" x14ac:dyDescent="0.2">
      <c r="B345" s="43" t="str">
        <f>Source!EO134</f>
        <v>Поправка: Прил.33.4, п.3. 6.  Поправка: 421/пр_2020_прил.10_т.5_п.4_гр.3</v>
      </c>
      <c r="C345" s="43" t="str">
        <f>Source!CN134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46" spans="1:83" ht="15" x14ac:dyDescent="0.2">
      <c r="A346" s="37"/>
      <c r="B346" s="40">
        <v>1</v>
      </c>
      <c r="C346" s="37" t="s">
        <v>817</v>
      </c>
      <c r="D346" s="39" t="s">
        <v>624</v>
      </c>
      <c r="E346" s="45"/>
      <c r="F346" s="40"/>
      <c r="G346" s="45">
        <f>Source!U134</f>
        <v>0.99</v>
      </c>
      <c r="H346" s="40"/>
      <c r="I346" s="40"/>
      <c r="J346" s="40"/>
      <c r="K346" s="40"/>
      <c r="L346" s="46">
        <f>SUM(L347:L347)-SUMIF(CE347:CE347, 1, L347:L347)</f>
        <v>436.11</v>
      </c>
    </row>
    <row r="347" spans="1:83" ht="28.5" x14ac:dyDescent="0.2">
      <c r="A347" s="38"/>
      <c r="B347" s="38" t="s">
        <v>649</v>
      </c>
      <c r="C347" s="38" t="s">
        <v>650</v>
      </c>
      <c r="D347" s="39" t="s">
        <v>624</v>
      </c>
      <c r="E347" s="40">
        <v>0.22</v>
      </c>
      <c r="F347" s="40">
        <f>ROUND(((1.25)*1.2),7)</f>
        <v>1.5</v>
      </c>
      <c r="G347" s="40">
        <f>SmtRes!CX93</f>
        <v>0.99</v>
      </c>
      <c r="H347" s="42"/>
      <c r="I347" s="41"/>
      <c r="J347" s="42">
        <f>SmtRes!CZ93</f>
        <v>440.52</v>
      </c>
      <c r="K347" s="41"/>
      <c r="L347" s="42">
        <f>SmtRes!DI93</f>
        <v>436.11</v>
      </c>
    </row>
    <row r="348" spans="1:83" ht="15" x14ac:dyDescent="0.2">
      <c r="A348" s="37"/>
      <c r="B348" s="40">
        <v>2</v>
      </c>
      <c r="C348" s="37" t="s">
        <v>818</v>
      </c>
      <c r="D348" s="39"/>
      <c r="E348" s="45"/>
      <c r="F348" s="40"/>
      <c r="G348" s="45"/>
      <c r="H348" s="40"/>
      <c r="I348" s="40"/>
      <c r="J348" s="40"/>
      <c r="K348" s="40"/>
      <c r="L348" s="46">
        <f>SUM(L349:L351)-SUMIF(CE349:CE351, 1, L349:L351)</f>
        <v>1875.23</v>
      </c>
    </row>
    <row r="349" spans="1:83" ht="15" x14ac:dyDescent="0.2">
      <c r="A349" s="37"/>
      <c r="B349" s="40"/>
      <c r="C349" s="37" t="s">
        <v>821</v>
      </c>
      <c r="D349" s="39" t="s">
        <v>624</v>
      </c>
      <c r="E349" s="45"/>
      <c r="F349" s="40"/>
      <c r="G349" s="45">
        <f>Source!V134</f>
        <v>1.0349999999999999</v>
      </c>
      <c r="H349" s="40"/>
      <c r="I349" s="40"/>
      <c r="J349" s="40"/>
      <c r="K349" s="40"/>
      <c r="L349" s="46">
        <f>SUMIF(CE350:CE351, 1, L350:L351)</f>
        <v>568.54999999999995</v>
      </c>
      <c r="CE349">
        <v>1</v>
      </c>
    </row>
    <row r="350" spans="1:83" ht="42.75" x14ac:dyDescent="0.2">
      <c r="A350" s="38"/>
      <c r="B350" s="38" t="s">
        <v>652</v>
      </c>
      <c r="C350" s="38" t="s">
        <v>654</v>
      </c>
      <c r="D350" s="39" t="s">
        <v>628</v>
      </c>
      <c r="E350" s="40">
        <v>0.23</v>
      </c>
      <c r="F350" s="40">
        <f>ROUND(((1.25)*1.2),7)</f>
        <v>1.5</v>
      </c>
      <c r="G350" s="40">
        <f>SmtRes!CX95</f>
        <v>1.0349999999999999</v>
      </c>
      <c r="H350" s="42"/>
      <c r="I350" s="41"/>
      <c r="J350" s="42">
        <f>SmtRes!CZ95</f>
        <v>1811.82</v>
      </c>
      <c r="K350" s="41"/>
      <c r="L350" s="42">
        <f>SmtRes!DG95</f>
        <v>1875.23</v>
      </c>
    </row>
    <row r="351" spans="1:83" ht="28.5" x14ac:dyDescent="0.2">
      <c r="A351" s="38"/>
      <c r="B351" s="38" t="s">
        <v>655</v>
      </c>
      <c r="C351" s="47" t="s">
        <v>868</v>
      </c>
      <c r="D351" s="48" t="s">
        <v>624</v>
      </c>
      <c r="E351" s="49">
        <f>SmtRes!DO95*SmtRes!AT95</f>
        <v>0.23</v>
      </c>
      <c r="F351" s="49">
        <f>ROUND(((1.25)*1.2),7)</f>
        <v>1.5</v>
      </c>
      <c r="G351" s="49">
        <f>SmtRes!DO95*SmtRes!CX95</f>
        <v>1.0349999999999999</v>
      </c>
      <c r="H351" s="50"/>
      <c r="I351" s="51"/>
      <c r="J351" s="50">
        <f>ROUND(SmtRes!AG95/SmtRes!DO95, 2)</f>
        <v>549.32000000000005</v>
      </c>
      <c r="K351" s="51"/>
      <c r="L351" s="50">
        <f>SmtRes!DH95</f>
        <v>568.54999999999995</v>
      </c>
      <c r="CE351">
        <v>1</v>
      </c>
    </row>
    <row r="352" spans="1:83" ht="15" x14ac:dyDescent="0.2">
      <c r="A352" s="38"/>
      <c r="B352" s="38"/>
      <c r="C352" s="54" t="s">
        <v>822</v>
      </c>
      <c r="D352" s="39"/>
      <c r="E352" s="40"/>
      <c r="F352" s="40"/>
      <c r="G352" s="40"/>
      <c r="H352" s="42"/>
      <c r="I352" s="41"/>
      <c r="J352" s="42"/>
      <c r="K352" s="41"/>
      <c r="L352" s="42">
        <f>L346+L348+L349</f>
        <v>2879.8900000000003</v>
      </c>
    </row>
    <row r="353" spans="1:83" ht="14.25" x14ac:dyDescent="0.2">
      <c r="A353" s="38"/>
      <c r="B353" s="38"/>
      <c r="C353" s="38" t="s">
        <v>823</v>
      </c>
      <c r="D353" s="39"/>
      <c r="E353" s="40"/>
      <c r="F353" s="40"/>
      <c r="G353" s="40"/>
      <c r="H353" s="42"/>
      <c r="I353" s="41"/>
      <c r="J353" s="42"/>
      <c r="K353" s="41"/>
      <c r="L353" s="42">
        <f>SUM(AR344:AR356)+SUM(AS344:AS356)+SUM(AT344:AT356)+SUM(AU344:AU356)+SUM(AV344:AV356)</f>
        <v>1004.66</v>
      </c>
    </row>
    <row r="354" spans="1:83" ht="14.25" x14ac:dyDescent="0.2">
      <c r="A354" s="38"/>
      <c r="B354" s="38" t="s">
        <v>29</v>
      </c>
      <c r="C354" s="38" t="s">
        <v>824</v>
      </c>
      <c r="D354" s="39" t="s">
        <v>381</v>
      </c>
      <c r="E354" s="40">
        <f>Source!BZ134</f>
        <v>103</v>
      </c>
      <c r="F354" s="40"/>
      <c r="G354" s="40">
        <f>Source!AT134</f>
        <v>103</v>
      </c>
      <c r="H354" s="42"/>
      <c r="I354" s="41"/>
      <c r="J354" s="42"/>
      <c r="K354" s="41"/>
      <c r="L354" s="42">
        <f>SUM(AZ344:AZ356)</f>
        <v>1034.8</v>
      </c>
    </row>
    <row r="355" spans="1:83" ht="14.25" x14ac:dyDescent="0.2">
      <c r="A355" s="47"/>
      <c r="B355" s="47" t="s">
        <v>30</v>
      </c>
      <c r="C355" s="47" t="s">
        <v>825</v>
      </c>
      <c r="D355" s="48" t="s">
        <v>381</v>
      </c>
      <c r="E355" s="49">
        <f>Source!CA134</f>
        <v>60</v>
      </c>
      <c r="F355" s="49"/>
      <c r="G355" s="49">
        <f>Source!AU134</f>
        <v>60</v>
      </c>
      <c r="H355" s="50"/>
      <c r="I355" s="51"/>
      <c r="J355" s="50"/>
      <c r="K355" s="51"/>
      <c r="L355" s="50">
        <f>SUM(BA344:BA356)</f>
        <v>602.79999999999995</v>
      </c>
    </row>
    <row r="356" spans="1:83" ht="15" x14ac:dyDescent="0.2">
      <c r="C356" s="80" t="s">
        <v>826</v>
      </c>
      <c r="D356" s="80"/>
      <c r="E356" s="80"/>
      <c r="F356" s="80"/>
      <c r="G356" s="80"/>
      <c r="H356" s="80"/>
      <c r="I356" s="81">
        <f>K356/E344</f>
        <v>1505.8300000000002</v>
      </c>
      <c r="J356" s="81"/>
      <c r="K356" s="81">
        <f>L346+L348+L354+L355+L349</f>
        <v>4517.4900000000007</v>
      </c>
      <c r="L356" s="81"/>
      <c r="AD356">
        <f>ROUND((Source!AT134/100)*((ROUND(SUMIF(SmtRes!AQ93:'SmtRes'!AQ95,"=1",SmtRes!AD93:'SmtRes'!AD95)*Source!I134, 2)+ROUND(SUMIF(SmtRes!AQ93:'SmtRes'!AQ95,"=1",SmtRes!AC93:'SmtRes'!AC95)*Source!I134, 2))), 2)</f>
        <v>3058.61</v>
      </c>
      <c r="AE356">
        <f>ROUND((Source!AU134/100)*((ROUND(SUMIF(SmtRes!AQ93:'SmtRes'!AQ95,"=1",SmtRes!AD93:'SmtRes'!AD95)*Source!I134, 2)+ROUND(SUMIF(SmtRes!AQ93:'SmtRes'!AQ95,"=1",SmtRes!AC93:'SmtRes'!AC95)*Source!I134, 2))), 2)</f>
        <v>1781.71</v>
      </c>
      <c r="AN356" s="52">
        <f>L346+L348+L354+L355+L349</f>
        <v>4517.4900000000007</v>
      </c>
      <c r="AO356" s="52">
        <f>L348</f>
        <v>1875.23</v>
      </c>
      <c r="AQ356" t="s">
        <v>827</v>
      </c>
      <c r="AR356" s="52">
        <f>L346</f>
        <v>436.11</v>
      </c>
      <c r="AT356" s="52">
        <f>L349</f>
        <v>568.54999999999995</v>
      </c>
      <c r="AV356" t="s">
        <v>827</v>
      </c>
      <c r="AW356">
        <f>0</f>
        <v>0</v>
      </c>
      <c r="AZ356">
        <f>Source!X134</f>
        <v>1034.8</v>
      </c>
      <c r="BA356">
        <f>Source!Y134</f>
        <v>602.79999999999995</v>
      </c>
      <c r="CD356">
        <v>1</v>
      </c>
    </row>
    <row r="357" spans="1:83" ht="120.75" x14ac:dyDescent="0.2">
      <c r="A357" s="36" t="s">
        <v>181</v>
      </c>
      <c r="B357" s="38" t="s">
        <v>875</v>
      </c>
      <c r="C357" s="38" t="s">
        <v>876</v>
      </c>
      <c r="D357" s="39" t="str">
        <f>Source!H135</f>
        <v>ШТ</v>
      </c>
      <c r="E357" s="40">
        <f>Source!K135</f>
        <v>1</v>
      </c>
      <c r="F357" s="40"/>
      <c r="G357" s="40">
        <f>Source!I135</f>
        <v>1</v>
      </c>
      <c r="H357" s="42"/>
      <c r="I357" s="41"/>
      <c r="J357" s="42"/>
      <c r="K357" s="41"/>
      <c r="L357" s="42"/>
    </row>
    <row r="358" spans="1:83" ht="14.25" x14ac:dyDescent="0.2">
      <c r="C358" s="60" t="str">
        <f>Source!CB135</f>
        <v>(прим-но без траверс)</v>
      </c>
    </row>
    <row r="359" spans="1:83" ht="204" x14ac:dyDescent="0.2">
      <c r="B359" s="43" t="str">
        <f>Source!EO135</f>
        <v>Поправка: 421/пр_2020_прил.10_т.5_п.4_гр.3    Поправка: Прил.33.4, п.3. 4.2</v>
      </c>
      <c r="C359" s="43" t="str">
        <f>Source!CN135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4.2  Наименование: При установке железобетонных опор с крюками-скобами или крюками-кронштейнами</v>
      </c>
    </row>
    <row r="360" spans="1:83" ht="15" x14ac:dyDescent="0.2">
      <c r="A360" s="37"/>
      <c r="B360" s="40">
        <v>1</v>
      </c>
      <c r="C360" s="37" t="s">
        <v>817</v>
      </c>
      <c r="D360" s="39" t="s">
        <v>624</v>
      </c>
      <c r="E360" s="45"/>
      <c r="F360" s="40"/>
      <c r="G360" s="45">
        <f>Source!U135</f>
        <v>6.6019199999999998</v>
      </c>
      <c r="H360" s="40"/>
      <c r="I360" s="40"/>
      <c r="J360" s="40"/>
      <c r="K360" s="40"/>
      <c r="L360" s="46">
        <f>SUM(L361:L361)-SUMIF(CE361:CE361, 1, L361:L361)</f>
        <v>2908.28</v>
      </c>
    </row>
    <row r="361" spans="1:83" ht="28.5" x14ac:dyDescent="0.2">
      <c r="A361" s="38"/>
      <c r="B361" s="38" t="s">
        <v>649</v>
      </c>
      <c r="C361" s="38" t="s">
        <v>650</v>
      </c>
      <c r="D361" s="39" t="s">
        <v>624</v>
      </c>
      <c r="E361" s="40">
        <v>5.98</v>
      </c>
      <c r="F361" s="40">
        <f>ROUND(((1.2))*0.92,7)</f>
        <v>1.1040000000000001</v>
      </c>
      <c r="G361" s="40">
        <f>SmtRes!CX96</f>
        <v>6.6019199999999998</v>
      </c>
      <c r="H361" s="42"/>
      <c r="I361" s="41"/>
      <c r="J361" s="42">
        <f>SmtRes!CZ96</f>
        <v>440.52</v>
      </c>
      <c r="K361" s="41"/>
      <c r="L361" s="42">
        <f>SmtRes!DI96</f>
        <v>2908.28</v>
      </c>
    </row>
    <row r="362" spans="1:83" ht="15" x14ac:dyDescent="0.2">
      <c r="A362" s="37"/>
      <c r="B362" s="40">
        <v>2</v>
      </c>
      <c r="C362" s="37" t="s">
        <v>818</v>
      </c>
      <c r="D362" s="39"/>
      <c r="E362" s="45"/>
      <c r="F362" s="40"/>
      <c r="G362" s="45"/>
      <c r="H362" s="40"/>
      <c r="I362" s="40"/>
      <c r="J362" s="40"/>
      <c r="K362" s="40"/>
      <c r="L362" s="46">
        <f>SUM(L363:L367)-SUMIF(CE363:CE367, 1, L363:L367)</f>
        <v>3740.15</v>
      </c>
    </row>
    <row r="363" spans="1:83" ht="15" x14ac:dyDescent="0.2">
      <c r="A363" s="37"/>
      <c r="B363" s="40"/>
      <c r="C363" s="37" t="s">
        <v>821</v>
      </c>
      <c r="D363" s="39" t="s">
        <v>624</v>
      </c>
      <c r="E363" s="45"/>
      <c r="F363" s="40"/>
      <c r="G363" s="45">
        <f>Source!V135</f>
        <v>2.4</v>
      </c>
      <c r="H363" s="40"/>
      <c r="I363" s="40"/>
      <c r="J363" s="40"/>
      <c r="K363" s="40"/>
      <c r="L363" s="46">
        <f>SUMIF(CE364:CE367, 1, L364:L367)</f>
        <v>1284.1200000000001</v>
      </c>
      <c r="CE363">
        <v>1</v>
      </c>
    </row>
    <row r="364" spans="1:83" ht="42.75" x14ac:dyDescent="0.2">
      <c r="A364" s="38"/>
      <c r="B364" s="38" t="s">
        <v>652</v>
      </c>
      <c r="C364" s="38" t="s">
        <v>654</v>
      </c>
      <c r="D364" s="39" t="s">
        <v>628</v>
      </c>
      <c r="E364" s="40">
        <v>1.6</v>
      </c>
      <c r="F364" s="40">
        <f>ROUND((1.2),7)</f>
        <v>1.2</v>
      </c>
      <c r="G364" s="40">
        <f>SmtRes!CX98</f>
        <v>1.92</v>
      </c>
      <c r="H364" s="42"/>
      <c r="I364" s="41"/>
      <c r="J364" s="42">
        <f>SmtRes!CZ98</f>
        <v>1811.82</v>
      </c>
      <c r="K364" s="41"/>
      <c r="L364" s="42">
        <f>SmtRes!DG98</f>
        <v>3478.69</v>
      </c>
    </row>
    <row r="365" spans="1:83" ht="28.5" x14ac:dyDescent="0.2">
      <c r="A365" s="38"/>
      <c r="B365" s="38" t="s">
        <v>655</v>
      </c>
      <c r="C365" s="38" t="s">
        <v>868</v>
      </c>
      <c r="D365" s="39" t="s">
        <v>624</v>
      </c>
      <c r="E365" s="40">
        <f>SmtRes!DO98*SmtRes!AT98</f>
        <v>1.6</v>
      </c>
      <c r="F365" s="40">
        <f>ROUND((1.2),7)</f>
        <v>1.2</v>
      </c>
      <c r="G365" s="40">
        <f>SmtRes!DO98*SmtRes!CX98</f>
        <v>1.92</v>
      </c>
      <c r="H365" s="42"/>
      <c r="I365" s="41"/>
      <c r="J365" s="42">
        <f>ROUND(SmtRes!AG98/SmtRes!DO98, 2)</f>
        <v>549.32000000000005</v>
      </c>
      <c r="K365" s="41"/>
      <c r="L365" s="42">
        <f>SmtRes!DH98</f>
        <v>1054.69</v>
      </c>
      <c r="CE365">
        <v>1</v>
      </c>
    </row>
    <row r="366" spans="1:83" ht="28.5" x14ac:dyDescent="0.2">
      <c r="A366" s="38"/>
      <c r="B366" s="38" t="s">
        <v>637</v>
      </c>
      <c r="C366" s="38" t="s">
        <v>639</v>
      </c>
      <c r="D366" s="39" t="s">
        <v>628</v>
      </c>
      <c r="E366" s="40">
        <v>0.4</v>
      </c>
      <c r="F366" s="40">
        <f>ROUND((1.2),7)</f>
        <v>1.2</v>
      </c>
      <c r="G366" s="40">
        <f>SmtRes!CX99</f>
        <v>0.48</v>
      </c>
      <c r="H366" s="42"/>
      <c r="I366" s="41"/>
      <c r="J366" s="42">
        <f>SmtRes!CZ99</f>
        <v>544.70000000000005</v>
      </c>
      <c r="K366" s="41"/>
      <c r="L366" s="42">
        <f>SmtRes!DG99</f>
        <v>261.45999999999998</v>
      </c>
    </row>
    <row r="367" spans="1:83" ht="28.5" x14ac:dyDescent="0.2">
      <c r="A367" s="38"/>
      <c r="B367" s="38" t="s">
        <v>636</v>
      </c>
      <c r="C367" s="38" t="s">
        <v>820</v>
      </c>
      <c r="D367" s="39" t="s">
        <v>624</v>
      </c>
      <c r="E367" s="40">
        <f>SmtRes!DO99*SmtRes!AT99</f>
        <v>0.4</v>
      </c>
      <c r="F367" s="40">
        <f>ROUND((1.2),7)</f>
        <v>1.2</v>
      </c>
      <c r="G367" s="40">
        <f>SmtRes!DO99*SmtRes!CX99</f>
        <v>0.48</v>
      </c>
      <c r="H367" s="42"/>
      <c r="I367" s="41"/>
      <c r="J367" s="42">
        <f>ROUND(SmtRes!AG99/SmtRes!DO99, 2)</f>
        <v>477.98</v>
      </c>
      <c r="K367" s="41"/>
      <c r="L367" s="42">
        <f>SmtRes!DH99</f>
        <v>229.43</v>
      </c>
      <c r="CE367">
        <v>1</v>
      </c>
    </row>
    <row r="368" spans="1:83" ht="15" x14ac:dyDescent="0.2">
      <c r="A368" s="37"/>
      <c r="B368" s="40">
        <v>4</v>
      </c>
      <c r="C368" s="37" t="s">
        <v>869</v>
      </c>
      <c r="D368" s="39"/>
      <c r="E368" s="45"/>
      <c r="F368" s="40"/>
      <c r="G368" s="45"/>
      <c r="H368" s="40"/>
      <c r="I368" s="40"/>
      <c r="J368" s="40"/>
      <c r="K368" s="40"/>
      <c r="L368" s="46">
        <f>SUM(L369:L374)-SUMIF(CE369:CE374, 1, L369:L374)</f>
        <v>0</v>
      </c>
    </row>
    <row r="369" spans="1:12" ht="14.25" x14ac:dyDescent="0.2">
      <c r="A369" s="38"/>
      <c r="B369" s="38" t="s">
        <v>656</v>
      </c>
      <c r="C369" s="38" t="s">
        <v>658</v>
      </c>
      <c r="D369" s="39" t="s">
        <v>134</v>
      </c>
      <c r="E369" s="40">
        <v>0.1</v>
      </c>
      <c r="F369" s="40">
        <f t="shared" ref="F369:F383" si="6">ROUND(0,7)</f>
        <v>0</v>
      </c>
      <c r="G369" s="40">
        <f>SmtRes!CX100</f>
        <v>0</v>
      </c>
      <c r="H369" s="42">
        <f>SmtRes!CZ100</f>
        <v>238.29</v>
      </c>
      <c r="I369" s="41">
        <f>SmtRes!AI100</f>
        <v>2.0699999999999998</v>
      </c>
      <c r="J369" s="42">
        <f t="shared" ref="J369:J374" si="7">ROUND(H369*I369, 2)</f>
        <v>493.26</v>
      </c>
      <c r="K369" s="41"/>
      <c r="L369" s="42">
        <f>SmtRes!DF100</f>
        <v>0</v>
      </c>
    </row>
    <row r="370" spans="1:12" ht="14.25" x14ac:dyDescent="0.2">
      <c r="A370" s="38"/>
      <c r="B370" s="38" t="s">
        <v>659</v>
      </c>
      <c r="C370" s="38" t="s">
        <v>661</v>
      </c>
      <c r="D370" s="39" t="s">
        <v>134</v>
      </c>
      <c r="E370" s="40">
        <v>0.03</v>
      </c>
      <c r="F370" s="40">
        <f t="shared" si="6"/>
        <v>0</v>
      </c>
      <c r="G370" s="40">
        <f>SmtRes!CX101</f>
        <v>0</v>
      </c>
      <c r="H370" s="42">
        <f>SmtRes!CZ101</f>
        <v>80.02</v>
      </c>
      <c r="I370" s="41">
        <f>SmtRes!AI101</f>
        <v>2.0699999999999998</v>
      </c>
      <c r="J370" s="42">
        <f t="shared" si="7"/>
        <v>165.64</v>
      </c>
      <c r="K370" s="41"/>
      <c r="L370" s="42">
        <f>SmtRes!DF101</f>
        <v>0</v>
      </c>
    </row>
    <row r="371" spans="1:12" ht="14.25" x14ac:dyDescent="0.2">
      <c r="A371" s="38"/>
      <c r="B371" s="38" t="s">
        <v>662</v>
      </c>
      <c r="C371" s="38" t="s">
        <v>664</v>
      </c>
      <c r="D371" s="39" t="s">
        <v>134</v>
      </c>
      <c r="E371" s="40">
        <v>0.02</v>
      </c>
      <c r="F371" s="40">
        <f t="shared" si="6"/>
        <v>0</v>
      </c>
      <c r="G371" s="40">
        <f>SmtRes!CX103</f>
        <v>0</v>
      </c>
      <c r="H371" s="42">
        <f>SmtRes!CZ103</f>
        <v>56.11</v>
      </c>
      <c r="I371" s="41">
        <f>SmtRes!AI103</f>
        <v>1.58</v>
      </c>
      <c r="J371" s="42">
        <f t="shared" si="7"/>
        <v>88.65</v>
      </c>
      <c r="K371" s="41"/>
      <c r="L371" s="42">
        <f>SmtRes!DF103</f>
        <v>0</v>
      </c>
    </row>
    <row r="372" spans="1:12" ht="14.25" x14ac:dyDescent="0.2">
      <c r="A372" s="38"/>
      <c r="B372" s="38" t="s">
        <v>665</v>
      </c>
      <c r="C372" s="38" t="s">
        <v>667</v>
      </c>
      <c r="D372" s="39" t="s">
        <v>143</v>
      </c>
      <c r="E372" s="40">
        <v>4.0000000000000002E-4</v>
      </c>
      <c r="F372" s="40">
        <f t="shared" si="6"/>
        <v>0</v>
      </c>
      <c r="G372" s="40">
        <f>SmtRes!CX108</f>
        <v>0</v>
      </c>
      <c r="H372" s="42">
        <f>SmtRes!CZ108</f>
        <v>61265.39</v>
      </c>
      <c r="I372" s="41">
        <f>SmtRes!AI108</f>
        <v>1.3</v>
      </c>
      <c r="J372" s="42">
        <f t="shared" si="7"/>
        <v>79645.009999999995</v>
      </c>
      <c r="K372" s="41"/>
      <c r="L372" s="42">
        <f>SmtRes!DF108</f>
        <v>0</v>
      </c>
    </row>
    <row r="373" spans="1:12" ht="14.25" x14ac:dyDescent="0.2">
      <c r="A373" s="38"/>
      <c r="B373" s="38" t="s">
        <v>668</v>
      </c>
      <c r="C373" s="38" t="s">
        <v>670</v>
      </c>
      <c r="D373" s="39" t="s">
        <v>143</v>
      </c>
      <c r="E373" s="40">
        <v>1E-4</v>
      </c>
      <c r="F373" s="40">
        <f t="shared" si="6"/>
        <v>0</v>
      </c>
      <c r="G373" s="40">
        <f>SmtRes!CX109</f>
        <v>0</v>
      </c>
      <c r="H373" s="42">
        <f>SmtRes!CZ109</f>
        <v>80020.98</v>
      </c>
      <c r="I373" s="41">
        <f>SmtRes!AI109</f>
        <v>1.02</v>
      </c>
      <c r="J373" s="42">
        <f t="shared" si="7"/>
        <v>81621.399999999994</v>
      </c>
      <c r="K373" s="41"/>
      <c r="L373" s="42">
        <f>SmtRes!DF109</f>
        <v>0</v>
      </c>
    </row>
    <row r="374" spans="1:12" ht="14.25" x14ac:dyDescent="0.2">
      <c r="A374" s="38"/>
      <c r="B374" s="38" t="s">
        <v>671</v>
      </c>
      <c r="C374" s="38" t="s">
        <v>673</v>
      </c>
      <c r="D374" s="39" t="s">
        <v>385</v>
      </c>
      <c r="E374" s="40">
        <v>0.06</v>
      </c>
      <c r="F374" s="40">
        <f t="shared" si="6"/>
        <v>0</v>
      </c>
      <c r="G374" s="40">
        <f>SmtRes!CX110</f>
        <v>0</v>
      </c>
      <c r="H374" s="42">
        <f>SmtRes!CZ110</f>
        <v>1031.73</v>
      </c>
      <c r="I374" s="41">
        <f>SmtRes!AI110</f>
        <v>1.27</v>
      </c>
      <c r="J374" s="42">
        <f t="shared" si="7"/>
        <v>1310.3</v>
      </c>
      <c r="K374" s="41"/>
      <c r="L374" s="42">
        <f>SmtRes!DF110</f>
        <v>0</v>
      </c>
    </row>
    <row r="375" spans="1:12" ht="28.5" x14ac:dyDescent="0.2">
      <c r="A375" s="38"/>
      <c r="B375" s="38" t="str">
        <f>EtalonRes!I116</f>
        <v>05.1.02.07</v>
      </c>
      <c r="C375" s="38" t="str">
        <f>EtalonRes!K116</f>
        <v>Стойка железобетонная вибрированная для опор</v>
      </c>
      <c r="D375" s="39" t="str">
        <f>EtalonRes!O116</f>
        <v>ШТ</v>
      </c>
      <c r="E375" s="40">
        <f>EtalonRes!X116</f>
        <v>0</v>
      </c>
      <c r="F375" s="40">
        <f t="shared" si="6"/>
        <v>0</v>
      </c>
      <c r="G375" s="40">
        <f>ROUND(EtalonRes!AG116*Source!I135, 7)</f>
        <v>0</v>
      </c>
      <c r="H375" s="42"/>
      <c r="I375" s="41"/>
      <c r="J375" s="42"/>
      <c r="K375" s="41"/>
      <c r="L375" s="42"/>
    </row>
    <row r="376" spans="1:12" ht="14.25" x14ac:dyDescent="0.2">
      <c r="A376" s="38"/>
      <c r="B376" s="38" t="str">
        <f>EtalonRes!I117</f>
        <v>07.2.02.05</v>
      </c>
      <c r="C376" s="38" t="str">
        <f>EtalonRes!K117</f>
        <v>Траверсы стальные</v>
      </c>
      <c r="D376" s="39" t="str">
        <f>EtalonRes!O117</f>
        <v>т</v>
      </c>
      <c r="E376" s="40">
        <f>EtalonRes!X117</f>
        <v>0</v>
      </c>
      <c r="F376" s="40">
        <f t="shared" si="6"/>
        <v>0</v>
      </c>
      <c r="G376" s="40">
        <f>ROUND(EtalonRes!AG117*Source!I135, 7)</f>
        <v>0</v>
      </c>
      <c r="H376" s="42"/>
      <c r="I376" s="41"/>
      <c r="J376" s="42"/>
      <c r="K376" s="41"/>
      <c r="L376" s="42"/>
    </row>
    <row r="377" spans="1:12" ht="14.25" x14ac:dyDescent="0.2">
      <c r="A377" s="38"/>
      <c r="B377" s="38" t="str">
        <f>EtalonRes!I118</f>
        <v>07.2.07.13</v>
      </c>
      <c r="C377" s="38" t="str">
        <f>EtalonRes!K118</f>
        <v>Хомуты стальные</v>
      </c>
      <c r="D377" s="39" t="str">
        <f>EtalonRes!O118</f>
        <v>кг</v>
      </c>
      <c r="E377" s="40">
        <f>EtalonRes!X118</f>
        <v>0</v>
      </c>
      <c r="F377" s="40">
        <f t="shared" si="6"/>
        <v>0</v>
      </c>
      <c r="G377" s="40">
        <f>ROUND(EtalonRes!AG118*Source!I135, 7)</f>
        <v>0</v>
      </c>
      <c r="H377" s="42"/>
      <c r="I377" s="41"/>
      <c r="J377" s="42"/>
      <c r="K377" s="41"/>
      <c r="L377" s="42"/>
    </row>
    <row r="378" spans="1:12" ht="14.25" x14ac:dyDescent="0.2">
      <c r="A378" s="38"/>
      <c r="B378" s="38" t="str">
        <f>EtalonRes!I119</f>
        <v>08.3.04.02</v>
      </c>
      <c r="C378" s="38" t="str">
        <f>EtalonRes!K119</f>
        <v>Сталь стержневая диаметром до 10 мм</v>
      </c>
      <c r="D378" s="39" t="str">
        <f>EtalonRes!O119</f>
        <v>т</v>
      </c>
      <c r="E378" s="40">
        <f>EtalonRes!X119</f>
        <v>0</v>
      </c>
      <c r="F378" s="40">
        <f t="shared" si="6"/>
        <v>0</v>
      </c>
      <c r="G378" s="40">
        <f>ROUND(EtalonRes!AG119*Source!I135, 7)</f>
        <v>0</v>
      </c>
      <c r="H378" s="42"/>
      <c r="I378" s="41"/>
      <c r="J378" s="42"/>
      <c r="K378" s="41"/>
      <c r="L378" s="42"/>
    </row>
    <row r="379" spans="1:12" ht="14.25" x14ac:dyDescent="0.2">
      <c r="A379" s="38"/>
      <c r="B379" s="38" t="str">
        <f>EtalonRes!I123</f>
        <v>22.2.01.04</v>
      </c>
      <c r="C379" s="38" t="str">
        <f>EtalonRes!K123</f>
        <v>Изоляторы штыревые</v>
      </c>
      <c r="D379" s="39" t="str">
        <f>EtalonRes!O123</f>
        <v>ШТ</v>
      </c>
      <c r="E379" s="40">
        <f>EtalonRes!X123</f>
        <v>0</v>
      </c>
      <c r="F379" s="40">
        <f t="shared" si="6"/>
        <v>0</v>
      </c>
      <c r="G379" s="40">
        <f>ROUND(EtalonRes!AG123*Source!I135, 7)</f>
        <v>0</v>
      </c>
      <c r="H379" s="42"/>
      <c r="I379" s="41"/>
      <c r="J379" s="42"/>
      <c r="K379" s="41"/>
      <c r="L379" s="42"/>
    </row>
    <row r="380" spans="1:12" ht="14.25" x14ac:dyDescent="0.2">
      <c r="A380" s="38"/>
      <c r="B380" s="38" t="str">
        <f>EtalonRes!I124</f>
        <v>22.2.02.07</v>
      </c>
      <c r="C380" s="38" t="str">
        <f>EtalonRes!K124</f>
        <v>Детали крепления стальные</v>
      </c>
      <c r="D380" s="39" t="str">
        <f>EtalonRes!O124</f>
        <v>кг</v>
      </c>
      <c r="E380" s="40">
        <f>EtalonRes!X124</f>
        <v>0</v>
      </c>
      <c r="F380" s="40">
        <f t="shared" si="6"/>
        <v>0</v>
      </c>
      <c r="G380" s="40">
        <f>ROUND(EtalonRes!AG124*Source!I135, 7)</f>
        <v>0</v>
      </c>
      <c r="H380" s="42"/>
      <c r="I380" s="41"/>
      <c r="J380" s="42"/>
      <c r="K380" s="41"/>
      <c r="L380" s="42"/>
    </row>
    <row r="381" spans="1:12" ht="14.25" x14ac:dyDescent="0.2">
      <c r="A381" s="38"/>
      <c r="B381" s="38" t="str">
        <f>EtalonRes!I125</f>
        <v>22.2.02.09</v>
      </c>
      <c r="C381" s="38" t="str">
        <f>EtalonRes!K125</f>
        <v>Детали крепления стальные</v>
      </c>
      <c r="D381" s="39" t="str">
        <f>EtalonRes!O125</f>
        <v>кг</v>
      </c>
      <c r="E381" s="40">
        <f>EtalonRes!X125</f>
        <v>0</v>
      </c>
      <c r="F381" s="40">
        <f t="shared" si="6"/>
        <v>0</v>
      </c>
      <c r="G381" s="40">
        <f>ROUND(EtalonRes!AG125*Source!I135, 7)</f>
        <v>0</v>
      </c>
      <c r="H381" s="42"/>
      <c r="I381" s="41"/>
      <c r="J381" s="42"/>
      <c r="K381" s="41"/>
      <c r="L381" s="42"/>
    </row>
    <row r="382" spans="1:12" ht="14.25" x14ac:dyDescent="0.2">
      <c r="A382" s="38"/>
      <c r="B382" s="38" t="str">
        <f>EtalonRes!I126</f>
        <v>22.2.02.21</v>
      </c>
      <c r="C382" s="38" t="str">
        <f>EtalonRes!K126</f>
        <v>Штыри</v>
      </c>
      <c r="D382" s="39" t="str">
        <f>EtalonRes!O126</f>
        <v>ШТ</v>
      </c>
      <c r="E382" s="40">
        <f>EtalonRes!X126</f>
        <v>0</v>
      </c>
      <c r="F382" s="40">
        <f t="shared" si="6"/>
        <v>0</v>
      </c>
      <c r="G382" s="40">
        <f>ROUND(EtalonRes!AG126*Source!I135, 7)</f>
        <v>0</v>
      </c>
      <c r="H382" s="42"/>
      <c r="I382" s="41"/>
      <c r="J382" s="42"/>
      <c r="K382" s="41"/>
      <c r="L382" s="42"/>
    </row>
    <row r="383" spans="1:12" ht="14.25" x14ac:dyDescent="0.2">
      <c r="A383" s="38"/>
      <c r="B383" s="38" t="str">
        <f>EtalonRes!I127</f>
        <v>22.2.02.23</v>
      </c>
      <c r="C383" s="47" t="str">
        <f>EtalonRes!K127</f>
        <v>Металлические плакаты</v>
      </c>
      <c r="D383" s="48" t="str">
        <f>EtalonRes!O127</f>
        <v>ШТ</v>
      </c>
      <c r="E383" s="49">
        <f>EtalonRes!X127</f>
        <v>0.1</v>
      </c>
      <c r="F383" s="49">
        <f t="shared" si="6"/>
        <v>0</v>
      </c>
      <c r="G383" s="49">
        <f>ROUND(EtalonRes!AG127*Source!I135, 7)</f>
        <v>0</v>
      </c>
      <c r="H383" s="50"/>
      <c r="I383" s="51"/>
      <c r="J383" s="50"/>
      <c r="K383" s="51"/>
      <c r="L383" s="50"/>
    </row>
    <row r="384" spans="1:12" ht="15" x14ac:dyDescent="0.2">
      <c r="A384" s="38"/>
      <c r="B384" s="38"/>
      <c r="C384" s="54" t="s">
        <v>822</v>
      </c>
      <c r="D384" s="39"/>
      <c r="E384" s="40"/>
      <c r="F384" s="40"/>
      <c r="G384" s="40"/>
      <c r="H384" s="42"/>
      <c r="I384" s="41"/>
      <c r="J384" s="42"/>
      <c r="K384" s="41"/>
      <c r="L384" s="42">
        <f>L360+L362+L363+L368</f>
        <v>7932.55</v>
      </c>
    </row>
    <row r="385" spans="1:83" ht="14.25" x14ac:dyDescent="0.2">
      <c r="A385" s="38"/>
      <c r="B385" s="38"/>
      <c r="C385" s="38" t="s">
        <v>823</v>
      </c>
      <c r="D385" s="39"/>
      <c r="E385" s="40"/>
      <c r="F385" s="40"/>
      <c r="G385" s="40"/>
      <c r="H385" s="42"/>
      <c r="I385" s="41"/>
      <c r="J385" s="42"/>
      <c r="K385" s="41"/>
      <c r="L385" s="42">
        <f>SUM(AR357:AR388)+SUM(AS357:AS388)+SUM(AT357:AT388)+SUM(AU357:AU388)+SUM(AV357:AV388)</f>
        <v>4192.4000000000005</v>
      </c>
    </row>
    <row r="386" spans="1:83" ht="14.25" x14ac:dyDescent="0.2">
      <c r="A386" s="38"/>
      <c r="B386" s="38" t="s">
        <v>29</v>
      </c>
      <c r="C386" s="38" t="s">
        <v>824</v>
      </c>
      <c r="D386" s="39" t="s">
        <v>381</v>
      </c>
      <c r="E386" s="40">
        <f>Source!BZ135</f>
        <v>103</v>
      </c>
      <c r="F386" s="40"/>
      <c r="G386" s="40">
        <f>Source!AT135</f>
        <v>103</v>
      </c>
      <c r="H386" s="42"/>
      <c r="I386" s="41"/>
      <c r="J386" s="42"/>
      <c r="K386" s="41"/>
      <c r="L386" s="42">
        <f>SUM(AZ357:AZ388)</f>
        <v>4318.17</v>
      </c>
    </row>
    <row r="387" spans="1:83" ht="14.25" x14ac:dyDescent="0.2">
      <c r="A387" s="47"/>
      <c r="B387" s="47" t="s">
        <v>30</v>
      </c>
      <c r="C387" s="47" t="s">
        <v>825</v>
      </c>
      <c r="D387" s="48" t="s">
        <v>381</v>
      </c>
      <c r="E387" s="49">
        <f>Source!CA135</f>
        <v>60</v>
      </c>
      <c r="F387" s="49"/>
      <c r="G387" s="49">
        <f>Source!AU135</f>
        <v>60</v>
      </c>
      <c r="H387" s="50"/>
      <c r="I387" s="51"/>
      <c r="J387" s="50"/>
      <c r="K387" s="51"/>
      <c r="L387" s="50">
        <f>SUM(BA357:BA388)</f>
        <v>2515.44</v>
      </c>
    </row>
    <row r="388" spans="1:83" ht="15" x14ac:dyDescent="0.2">
      <c r="C388" s="80" t="s">
        <v>826</v>
      </c>
      <c r="D388" s="80"/>
      <c r="E388" s="80"/>
      <c r="F388" s="80"/>
      <c r="G388" s="80"/>
      <c r="H388" s="80"/>
      <c r="I388" s="81">
        <f>K388/E357</f>
        <v>14766.160000000002</v>
      </c>
      <c r="J388" s="81"/>
      <c r="K388" s="81">
        <f>L360+L362+L368+L386+L387+L363</f>
        <v>14766.160000000002</v>
      </c>
      <c r="L388" s="81"/>
      <c r="AD388">
        <f>ROUND((Source!AT135/100)*((ROUND(SUMIF(SmtRes!AQ96:'SmtRes'!AQ115,"=1",SmtRes!AD96:'SmtRes'!AD115)*Source!I135, 2)+ROUND(SUMIF(SmtRes!AQ96:'SmtRes'!AQ115,"=1",SmtRes!AC96:'SmtRes'!AC115)*Source!I135, 2))), 2)</f>
        <v>1511.85</v>
      </c>
      <c r="AE388">
        <f>ROUND((Source!AU135/100)*((ROUND(SUMIF(SmtRes!AQ96:'SmtRes'!AQ115,"=1",SmtRes!AD96:'SmtRes'!AD115)*Source!I135, 2)+ROUND(SUMIF(SmtRes!AQ96:'SmtRes'!AQ115,"=1",SmtRes!AC96:'SmtRes'!AC115)*Source!I135, 2))), 2)</f>
        <v>880.69</v>
      </c>
      <c r="AN388" s="52">
        <f>L360+L362+L368+L386+L387+L363</f>
        <v>14766.160000000002</v>
      </c>
      <c r="AO388" s="52">
        <f>L362</f>
        <v>3740.15</v>
      </c>
      <c r="AQ388" t="s">
        <v>827</v>
      </c>
      <c r="AR388" s="52">
        <f>L360</f>
        <v>2908.28</v>
      </c>
      <c r="AT388" s="52">
        <f>L363</f>
        <v>1284.1200000000001</v>
      </c>
      <c r="AV388" t="s">
        <v>827</v>
      </c>
      <c r="AW388" s="52">
        <f>L368</f>
        <v>0</v>
      </c>
      <c r="AZ388">
        <f>Source!X135</f>
        <v>4318.17</v>
      </c>
      <c r="BA388">
        <f>Source!Y135</f>
        <v>2515.44</v>
      </c>
      <c r="CD388">
        <v>1</v>
      </c>
    </row>
    <row r="389" spans="1:83" ht="79.5" x14ac:dyDescent="0.2">
      <c r="A389" s="36" t="s">
        <v>200</v>
      </c>
      <c r="B389" s="38" t="s">
        <v>877</v>
      </c>
      <c r="C389" s="38" t="s">
        <v>878</v>
      </c>
      <c r="D389" s="39" t="str">
        <f>Source!H146</f>
        <v>ШТ</v>
      </c>
      <c r="E389" s="40">
        <f>Source!K146</f>
        <v>-1</v>
      </c>
      <c r="F389" s="40"/>
      <c r="G389" s="40">
        <f>Source!I146</f>
        <v>-1</v>
      </c>
      <c r="H389" s="42"/>
      <c r="I389" s="41"/>
      <c r="J389" s="42"/>
      <c r="K389" s="41"/>
      <c r="L389" s="42"/>
    </row>
    <row r="390" spans="1:83" ht="165.75" x14ac:dyDescent="0.2">
      <c r="B390" s="43" t="str">
        <f>Source!EO146</f>
        <v>Поправка: 421/пр_2020_прил.10_т.5_п.4_гр.3</v>
      </c>
      <c r="C390" s="43" t="str">
        <f>Source!CN146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91" spans="1:83" ht="15" x14ac:dyDescent="0.2">
      <c r="A391" s="37"/>
      <c r="B391" s="40">
        <v>1</v>
      </c>
      <c r="C391" s="37" t="s">
        <v>817</v>
      </c>
      <c r="D391" s="39" t="s">
        <v>624</v>
      </c>
      <c r="E391" s="45"/>
      <c r="F391" s="40"/>
      <c r="G391" s="45">
        <f>Source!U146</f>
        <v>-0.996</v>
      </c>
      <c r="H391" s="40"/>
      <c r="I391" s="40"/>
      <c r="J391" s="40"/>
      <c r="K391" s="40"/>
      <c r="L391" s="46">
        <f>SUM(L392:L392)-SUMIF(CE392:CE392, 1, L392:L392)</f>
        <v>-438.76</v>
      </c>
    </row>
    <row r="392" spans="1:83" ht="28.5" x14ac:dyDescent="0.2">
      <c r="A392" s="38"/>
      <c r="B392" s="38" t="s">
        <v>649</v>
      </c>
      <c r="C392" s="38" t="s">
        <v>650</v>
      </c>
      <c r="D392" s="39" t="s">
        <v>624</v>
      </c>
      <c r="E392" s="40">
        <v>0.83</v>
      </c>
      <c r="F392" s="40">
        <f>ROUND((1.2),7)</f>
        <v>1.2</v>
      </c>
      <c r="G392" s="40">
        <f>SmtRes!CX116</f>
        <v>-0.996</v>
      </c>
      <c r="H392" s="42"/>
      <c r="I392" s="41"/>
      <c r="J392" s="42">
        <f>SmtRes!CZ116</f>
        <v>440.52</v>
      </c>
      <c r="K392" s="41"/>
      <c r="L392" s="42">
        <f>SmtRes!DI116</f>
        <v>-438.76</v>
      </c>
    </row>
    <row r="393" spans="1:83" ht="15" x14ac:dyDescent="0.2">
      <c r="A393" s="37"/>
      <c r="B393" s="40">
        <v>2</v>
      </c>
      <c r="C393" s="37" t="s">
        <v>818</v>
      </c>
      <c r="D393" s="39"/>
      <c r="E393" s="45"/>
      <c r="F393" s="40"/>
      <c r="G393" s="45"/>
      <c r="H393" s="40"/>
      <c r="I393" s="40"/>
      <c r="J393" s="40"/>
      <c r="K393" s="40"/>
      <c r="L393" s="46">
        <f>SUM(L394:L396)-SUMIF(CE394:CE396, 1, L394:L396)</f>
        <v>-1003.73</v>
      </c>
    </row>
    <row r="394" spans="1:83" ht="15" x14ac:dyDescent="0.2">
      <c r="A394" s="37"/>
      <c r="B394" s="40"/>
      <c r="C394" s="37" t="s">
        <v>821</v>
      </c>
      <c r="D394" s="39" t="s">
        <v>624</v>
      </c>
      <c r="E394" s="45"/>
      <c r="F394" s="40"/>
      <c r="G394" s="45">
        <f>Source!V146</f>
        <v>-0.85199999999999998</v>
      </c>
      <c r="H394" s="40"/>
      <c r="I394" s="40"/>
      <c r="J394" s="40"/>
      <c r="K394" s="40"/>
      <c r="L394" s="46">
        <f>SUMIF(CE395:CE396, 1, L395:L396)</f>
        <v>-468.02</v>
      </c>
      <c r="CE394">
        <v>1</v>
      </c>
    </row>
    <row r="395" spans="1:83" ht="71.25" x14ac:dyDescent="0.2">
      <c r="A395" s="38"/>
      <c r="B395" s="38" t="s">
        <v>677</v>
      </c>
      <c r="C395" s="38" t="s">
        <v>679</v>
      </c>
      <c r="D395" s="39" t="s">
        <v>628</v>
      </c>
      <c r="E395" s="40">
        <v>0.71</v>
      </c>
      <c r="F395" s="40">
        <f>ROUND((1.2),7)</f>
        <v>1.2</v>
      </c>
      <c r="G395" s="40">
        <f>SmtRes!CX118</f>
        <v>-0.85199999999999998</v>
      </c>
      <c r="H395" s="42">
        <f>SmtRes!CZ118</f>
        <v>998.38</v>
      </c>
      <c r="I395" s="41">
        <f>SmtRes!AJ118</f>
        <v>1.18</v>
      </c>
      <c r="J395" s="42">
        <f>ROUND(H395*I395, 2)</f>
        <v>1178.0899999999999</v>
      </c>
      <c r="K395" s="41"/>
      <c r="L395" s="42">
        <f>SmtRes!DG118</f>
        <v>-1003.73</v>
      </c>
    </row>
    <row r="396" spans="1:83" ht="28.5" x14ac:dyDescent="0.2">
      <c r="A396" s="38"/>
      <c r="B396" s="38" t="s">
        <v>655</v>
      </c>
      <c r="C396" s="47" t="s">
        <v>868</v>
      </c>
      <c r="D396" s="48" t="s">
        <v>624</v>
      </c>
      <c r="E396" s="49">
        <f>SmtRes!DO118*SmtRes!AT118</f>
        <v>0.71</v>
      </c>
      <c r="F396" s="49">
        <f>ROUND((1.2),7)</f>
        <v>1.2</v>
      </c>
      <c r="G396" s="49">
        <f>SmtRes!DO118*SmtRes!CX118</f>
        <v>-0.85199999999999998</v>
      </c>
      <c r="H396" s="50"/>
      <c r="I396" s="51"/>
      <c r="J396" s="50">
        <f>ROUND(SmtRes!AG118/SmtRes!DO118, 2)</f>
        <v>549.32000000000005</v>
      </c>
      <c r="K396" s="51"/>
      <c r="L396" s="50">
        <f>SmtRes!DH118</f>
        <v>-468.02</v>
      </c>
      <c r="CE396">
        <v>1</v>
      </c>
    </row>
    <row r="397" spans="1:83" ht="15" x14ac:dyDescent="0.2">
      <c r="A397" s="38"/>
      <c r="B397" s="38"/>
      <c r="C397" s="54" t="s">
        <v>822</v>
      </c>
      <c r="D397" s="39"/>
      <c r="E397" s="40"/>
      <c r="F397" s="40"/>
      <c r="G397" s="40"/>
      <c r="H397" s="42"/>
      <c r="I397" s="41"/>
      <c r="J397" s="42"/>
      <c r="K397" s="41"/>
      <c r="L397" s="42">
        <f>L391+L393+L394</f>
        <v>-1910.51</v>
      </c>
    </row>
    <row r="398" spans="1:83" ht="14.25" x14ac:dyDescent="0.2">
      <c r="A398" s="38"/>
      <c r="B398" s="38"/>
      <c r="C398" s="38" t="s">
        <v>823</v>
      </c>
      <c r="D398" s="39"/>
      <c r="E398" s="40"/>
      <c r="F398" s="40"/>
      <c r="G398" s="40"/>
      <c r="H398" s="42"/>
      <c r="I398" s="41"/>
      <c r="J398" s="42"/>
      <c r="K398" s="41"/>
      <c r="L398" s="42">
        <f>SUM(AR389:AR401)+SUM(AS389:AS401)+SUM(AT389:AT401)+SUM(AU389:AU401)+SUM(AV389:AV401)</f>
        <v>-906.78</v>
      </c>
    </row>
    <row r="399" spans="1:83" ht="14.25" x14ac:dyDescent="0.2">
      <c r="A399" s="38"/>
      <c r="B399" s="38" t="s">
        <v>29</v>
      </c>
      <c r="C399" s="38" t="s">
        <v>824</v>
      </c>
      <c r="D399" s="39" t="s">
        <v>381</v>
      </c>
      <c r="E399" s="40">
        <f>Source!BZ146</f>
        <v>103</v>
      </c>
      <c r="F399" s="40"/>
      <c r="G399" s="40">
        <f>Source!AT146</f>
        <v>103</v>
      </c>
      <c r="H399" s="42"/>
      <c r="I399" s="41"/>
      <c r="J399" s="42"/>
      <c r="K399" s="41"/>
      <c r="L399" s="42">
        <f>SUM(AZ389:AZ401)</f>
        <v>-933.98</v>
      </c>
    </row>
    <row r="400" spans="1:83" ht="14.25" x14ac:dyDescent="0.2">
      <c r="A400" s="47"/>
      <c r="B400" s="47" t="s">
        <v>30</v>
      </c>
      <c r="C400" s="47" t="s">
        <v>825</v>
      </c>
      <c r="D400" s="48" t="s">
        <v>381</v>
      </c>
      <c r="E400" s="49">
        <f>Source!CA146</f>
        <v>60</v>
      </c>
      <c r="F400" s="49"/>
      <c r="G400" s="49">
        <f>Source!AU146</f>
        <v>60</v>
      </c>
      <c r="H400" s="50"/>
      <c r="I400" s="51"/>
      <c r="J400" s="50"/>
      <c r="K400" s="51"/>
      <c r="L400" s="50">
        <f>SUM(BA389:BA401)</f>
        <v>-544.07000000000005</v>
      </c>
    </row>
    <row r="401" spans="1:83" ht="15" x14ac:dyDescent="0.2">
      <c r="C401" s="80" t="s">
        <v>826</v>
      </c>
      <c r="D401" s="80"/>
      <c r="E401" s="80"/>
      <c r="F401" s="80"/>
      <c r="G401" s="80"/>
      <c r="H401" s="80"/>
      <c r="I401" s="81">
        <f>K401/E389</f>
        <v>3388.5600000000004</v>
      </c>
      <c r="J401" s="81"/>
      <c r="K401" s="81">
        <f>L391+L393+L399+L400+L394</f>
        <v>-3388.5600000000004</v>
      </c>
      <c r="L401" s="81"/>
      <c r="AD401">
        <f>ROUND((Source!AT146/100)*((ROUND(SUMIF(SmtRes!AQ116:'SmtRes'!AQ118,"=1",SmtRes!AD116:'SmtRes'!AD118)*Source!I146, 2)+ROUND(SUMIF(SmtRes!AQ116:'SmtRes'!AQ118,"=1",SmtRes!AC116:'SmtRes'!AC118)*Source!I146, 2))), 2)</f>
        <v>-1019.54</v>
      </c>
      <c r="AE401">
        <f>ROUND((Source!AU146/100)*((ROUND(SUMIF(SmtRes!AQ116:'SmtRes'!AQ118,"=1",SmtRes!AD116:'SmtRes'!AD118)*Source!I146, 2)+ROUND(SUMIF(SmtRes!AQ116:'SmtRes'!AQ118,"=1",SmtRes!AC116:'SmtRes'!AC118)*Source!I146, 2))), 2)</f>
        <v>-593.9</v>
      </c>
      <c r="AN401" s="52">
        <f>L391+L393+L399+L400+L394</f>
        <v>-3388.5600000000004</v>
      </c>
      <c r="AO401" s="52">
        <f>L393</f>
        <v>-1003.73</v>
      </c>
      <c r="AQ401" t="s">
        <v>827</v>
      </c>
      <c r="AR401" s="52">
        <f>L391</f>
        <v>-438.76</v>
      </c>
      <c r="AT401" s="52">
        <f>L394</f>
        <v>-468.02</v>
      </c>
      <c r="AV401" t="s">
        <v>827</v>
      </c>
      <c r="AW401">
        <f>0</f>
        <v>0</v>
      </c>
      <c r="AZ401">
        <f>Source!X146</f>
        <v>-933.98</v>
      </c>
      <c r="BA401">
        <f>Source!Y146</f>
        <v>-544.07000000000005</v>
      </c>
      <c r="CD401">
        <v>1</v>
      </c>
    </row>
    <row r="402" spans="1:83" ht="79.5" x14ac:dyDescent="0.2">
      <c r="A402" s="36" t="s">
        <v>204</v>
      </c>
      <c r="B402" s="38" t="s">
        <v>877</v>
      </c>
      <c r="C402" s="38" t="s">
        <v>879</v>
      </c>
      <c r="D402" s="39" t="str">
        <f>Source!H147</f>
        <v>ШТ</v>
      </c>
      <c r="E402" s="40">
        <f>Source!K147</f>
        <v>1</v>
      </c>
      <c r="F402" s="40"/>
      <c r="G402" s="40">
        <f>Source!I147</f>
        <v>1</v>
      </c>
      <c r="H402" s="42"/>
      <c r="I402" s="41"/>
      <c r="J402" s="42"/>
      <c r="K402" s="41"/>
      <c r="L402" s="42"/>
    </row>
    <row r="403" spans="1:83" ht="165.75" x14ac:dyDescent="0.2">
      <c r="B403" s="43" t="str">
        <f>Source!EO147</f>
        <v>Поправка: 421/пр_2020_прил.10_т.5_п.4_гр.3</v>
      </c>
      <c r="C403" s="43" t="str">
        <f>Source!CN147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04" spans="1:83" ht="15" x14ac:dyDescent="0.2">
      <c r="A404" s="37"/>
      <c r="B404" s="40">
        <v>1</v>
      </c>
      <c r="C404" s="37" t="s">
        <v>817</v>
      </c>
      <c r="D404" s="39" t="s">
        <v>624</v>
      </c>
      <c r="E404" s="45"/>
      <c r="F404" s="40"/>
      <c r="G404" s="45">
        <f>Source!U147</f>
        <v>1.2450000000000001</v>
      </c>
      <c r="H404" s="40"/>
      <c r="I404" s="40"/>
      <c r="J404" s="40"/>
      <c r="K404" s="40"/>
      <c r="L404" s="46">
        <f>SUM(L405:L405)-SUMIF(CE405:CE405, 1, L405:L405)</f>
        <v>548.45000000000005</v>
      </c>
    </row>
    <row r="405" spans="1:83" ht="28.5" x14ac:dyDescent="0.2">
      <c r="A405" s="38"/>
      <c r="B405" s="38" t="s">
        <v>649</v>
      </c>
      <c r="C405" s="38" t="s">
        <v>650</v>
      </c>
      <c r="D405" s="39" t="s">
        <v>624</v>
      </c>
      <c r="E405" s="40">
        <v>0.83</v>
      </c>
      <c r="F405" s="40">
        <f>ROUND(((1.25)*1.2),7)</f>
        <v>1.5</v>
      </c>
      <c r="G405" s="40">
        <f>SmtRes!CX119</f>
        <v>1.2450000000000001</v>
      </c>
      <c r="H405" s="42"/>
      <c r="I405" s="41"/>
      <c r="J405" s="42">
        <f>SmtRes!CZ119</f>
        <v>440.52</v>
      </c>
      <c r="K405" s="41"/>
      <c r="L405" s="42">
        <f>SmtRes!DI119</f>
        <v>548.45000000000005</v>
      </c>
    </row>
    <row r="406" spans="1:83" ht="15" x14ac:dyDescent="0.2">
      <c r="A406" s="37"/>
      <c r="B406" s="40">
        <v>2</v>
      </c>
      <c r="C406" s="37" t="s">
        <v>818</v>
      </c>
      <c r="D406" s="39"/>
      <c r="E406" s="45"/>
      <c r="F406" s="40"/>
      <c r="G406" s="45"/>
      <c r="H406" s="40"/>
      <c r="I406" s="40"/>
      <c r="J406" s="40"/>
      <c r="K406" s="40"/>
      <c r="L406" s="46">
        <f>SUM(L407:L409)-SUMIF(CE407:CE409, 1, L407:L409)</f>
        <v>1254.67</v>
      </c>
    </row>
    <row r="407" spans="1:83" ht="15" x14ac:dyDescent="0.2">
      <c r="A407" s="37"/>
      <c r="B407" s="40"/>
      <c r="C407" s="37" t="s">
        <v>821</v>
      </c>
      <c r="D407" s="39" t="s">
        <v>624</v>
      </c>
      <c r="E407" s="45"/>
      <c r="F407" s="40"/>
      <c r="G407" s="45">
        <f>Source!V147</f>
        <v>1.0649999999999999</v>
      </c>
      <c r="H407" s="40"/>
      <c r="I407" s="40"/>
      <c r="J407" s="40"/>
      <c r="K407" s="40"/>
      <c r="L407" s="46">
        <f>SUMIF(CE408:CE409, 1, L408:L409)</f>
        <v>585.03</v>
      </c>
      <c r="CE407">
        <v>1</v>
      </c>
    </row>
    <row r="408" spans="1:83" ht="71.25" x14ac:dyDescent="0.2">
      <c r="A408" s="38"/>
      <c r="B408" s="38" t="s">
        <v>677</v>
      </c>
      <c r="C408" s="38" t="s">
        <v>679</v>
      </c>
      <c r="D408" s="39" t="s">
        <v>628</v>
      </c>
      <c r="E408" s="40">
        <v>0.71</v>
      </c>
      <c r="F408" s="40">
        <f>ROUND(((1.25)*1.2),7)</f>
        <v>1.5</v>
      </c>
      <c r="G408" s="40">
        <f>SmtRes!CX121</f>
        <v>1.0649999999999999</v>
      </c>
      <c r="H408" s="42">
        <f>SmtRes!CZ121</f>
        <v>998.38</v>
      </c>
      <c r="I408" s="41">
        <f>SmtRes!AJ121</f>
        <v>1.18</v>
      </c>
      <c r="J408" s="42">
        <f>ROUND(H408*I408, 2)</f>
        <v>1178.0899999999999</v>
      </c>
      <c r="K408" s="41"/>
      <c r="L408" s="42">
        <f>SmtRes!DG121</f>
        <v>1254.67</v>
      </c>
    </row>
    <row r="409" spans="1:83" ht="28.5" x14ac:dyDescent="0.2">
      <c r="A409" s="38"/>
      <c r="B409" s="38" t="s">
        <v>655</v>
      </c>
      <c r="C409" s="47" t="s">
        <v>868</v>
      </c>
      <c r="D409" s="48" t="s">
        <v>624</v>
      </c>
      <c r="E409" s="49">
        <f>SmtRes!DO121*SmtRes!AT121</f>
        <v>0.71</v>
      </c>
      <c r="F409" s="49">
        <f>ROUND(((1.25)*1.2),7)</f>
        <v>1.5</v>
      </c>
      <c r="G409" s="49">
        <f>SmtRes!DO121*SmtRes!CX121</f>
        <v>1.0649999999999999</v>
      </c>
      <c r="H409" s="50"/>
      <c r="I409" s="51"/>
      <c r="J409" s="50">
        <f>ROUND(SmtRes!AG121/SmtRes!DO121, 2)</f>
        <v>549.32000000000005</v>
      </c>
      <c r="K409" s="51"/>
      <c r="L409" s="50">
        <f>SmtRes!DH121</f>
        <v>585.03</v>
      </c>
      <c r="CE409">
        <v>1</v>
      </c>
    </row>
    <row r="410" spans="1:83" ht="15" x14ac:dyDescent="0.2">
      <c r="A410" s="38"/>
      <c r="B410" s="38"/>
      <c r="C410" s="54" t="s">
        <v>822</v>
      </c>
      <c r="D410" s="39"/>
      <c r="E410" s="40"/>
      <c r="F410" s="40"/>
      <c r="G410" s="40"/>
      <c r="H410" s="42"/>
      <c r="I410" s="41"/>
      <c r="J410" s="42"/>
      <c r="K410" s="41"/>
      <c r="L410" s="42">
        <f>L404+L406+L407</f>
        <v>2388.15</v>
      </c>
    </row>
    <row r="411" spans="1:83" ht="14.25" x14ac:dyDescent="0.2">
      <c r="A411" s="38"/>
      <c r="B411" s="38"/>
      <c r="C411" s="38" t="s">
        <v>823</v>
      </c>
      <c r="D411" s="39"/>
      <c r="E411" s="40"/>
      <c r="F411" s="40"/>
      <c r="G411" s="40"/>
      <c r="H411" s="42"/>
      <c r="I411" s="41"/>
      <c r="J411" s="42"/>
      <c r="K411" s="41"/>
      <c r="L411" s="42">
        <f>SUM(AR402:AR414)+SUM(AS402:AS414)+SUM(AT402:AT414)+SUM(AU402:AU414)+SUM(AV402:AV414)</f>
        <v>1133.48</v>
      </c>
    </row>
    <row r="412" spans="1:83" ht="14.25" x14ac:dyDescent="0.2">
      <c r="A412" s="38"/>
      <c r="B412" s="38" t="s">
        <v>29</v>
      </c>
      <c r="C412" s="38" t="s">
        <v>824</v>
      </c>
      <c r="D412" s="39" t="s">
        <v>381</v>
      </c>
      <c r="E412" s="40">
        <f>Source!BZ147</f>
        <v>103</v>
      </c>
      <c r="F412" s="40"/>
      <c r="G412" s="40">
        <f>Source!AT147</f>
        <v>103</v>
      </c>
      <c r="H412" s="42"/>
      <c r="I412" s="41"/>
      <c r="J412" s="42"/>
      <c r="K412" s="41"/>
      <c r="L412" s="42">
        <f>SUM(AZ402:AZ414)</f>
        <v>1167.48</v>
      </c>
    </row>
    <row r="413" spans="1:83" ht="14.25" x14ac:dyDescent="0.2">
      <c r="A413" s="47"/>
      <c r="B413" s="47" t="s">
        <v>30</v>
      </c>
      <c r="C413" s="47" t="s">
        <v>825</v>
      </c>
      <c r="D413" s="48" t="s">
        <v>381</v>
      </c>
      <c r="E413" s="49">
        <f>Source!CA147</f>
        <v>60</v>
      </c>
      <c r="F413" s="49"/>
      <c r="G413" s="49">
        <f>Source!AU147</f>
        <v>60</v>
      </c>
      <c r="H413" s="50"/>
      <c r="I413" s="51"/>
      <c r="J413" s="50"/>
      <c r="K413" s="51"/>
      <c r="L413" s="50">
        <f>SUM(BA402:BA414)</f>
        <v>680.09</v>
      </c>
    </row>
    <row r="414" spans="1:83" ht="15" x14ac:dyDescent="0.2">
      <c r="C414" s="80" t="s">
        <v>826</v>
      </c>
      <c r="D414" s="80"/>
      <c r="E414" s="80"/>
      <c r="F414" s="80"/>
      <c r="G414" s="80"/>
      <c r="H414" s="80"/>
      <c r="I414" s="81">
        <f>K414/E402</f>
        <v>4235.72</v>
      </c>
      <c r="J414" s="81"/>
      <c r="K414" s="81">
        <f>L404+L406+L412+L413+L407</f>
        <v>4235.72</v>
      </c>
      <c r="L414" s="81"/>
      <c r="AD414">
        <f>ROUND((Source!AT147/100)*((ROUND(SUMIF(SmtRes!AQ119:'SmtRes'!AQ121,"=1",SmtRes!AD119:'SmtRes'!AD121)*Source!I147, 2)+ROUND(SUMIF(SmtRes!AQ119:'SmtRes'!AQ121,"=1",SmtRes!AC119:'SmtRes'!AC121)*Source!I147, 2))), 2)</f>
        <v>1019.54</v>
      </c>
      <c r="AE414">
        <f>ROUND((Source!AU147/100)*((ROUND(SUMIF(SmtRes!AQ119:'SmtRes'!AQ121,"=1",SmtRes!AD119:'SmtRes'!AD121)*Source!I147, 2)+ROUND(SUMIF(SmtRes!AQ119:'SmtRes'!AQ121,"=1",SmtRes!AC119:'SmtRes'!AC121)*Source!I147, 2))), 2)</f>
        <v>593.9</v>
      </c>
      <c r="AN414" s="52">
        <f>L404+L406+L412+L413+L407</f>
        <v>4235.72</v>
      </c>
      <c r="AO414" s="52">
        <f>L406</f>
        <v>1254.67</v>
      </c>
      <c r="AQ414" t="s">
        <v>827</v>
      </c>
      <c r="AR414" s="52">
        <f>L404</f>
        <v>548.45000000000005</v>
      </c>
      <c r="AT414" s="52">
        <f>L407</f>
        <v>585.03</v>
      </c>
      <c r="AV414" t="s">
        <v>827</v>
      </c>
      <c r="AW414">
        <f>0</f>
        <v>0</v>
      </c>
      <c r="AZ414">
        <f>Source!X147</f>
        <v>1167.48</v>
      </c>
      <c r="BA414">
        <f>Source!Y147</f>
        <v>680.09</v>
      </c>
      <c r="CD414">
        <v>1</v>
      </c>
    </row>
    <row r="415" spans="1:83" ht="120.75" x14ac:dyDescent="0.2">
      <c r="A415" s="36" t="s">
        <v>205</v>
      </c>
      <c r="B415" s="38" t="s">
        <v>875</v>
      </c>
      <c r="C415" s="38" t="s">
        <v>880</v>
      </c>
      <c r="D415" s="39" t="str">
        <f>Source!H148</f>
        <v>ШТ</v>
      </c>
      <c r="E415" s="40">
        <f>Source!K148</f>
        <v>9</v>
      </c>
      <c r="F415" s="40"/>
      <c r="G415" s="40">
        <f>Source!I148</f>
        <v>9</v>
      </c>
      <c r="H415" s="42"/>
      <c r="I415" s="41"/>
      <c r="J415" s="42"/>
      <c r="K415" s="41"/>
      <c r="L415" s="42"/>
    </row>
    <row r="416" spans="1:83" ht="165.75" x14ac:dyDescent="0.2">
      <c r="B416" s="43" t="str">
        <f>Source!EO148</f>
        <v>Поправка: 421/пр_2020_прил.10_т.5_п.4_гр.3</v>
      </c>
      <c r="C416" s="43" t="str">
        <f>Source!CN148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17" spans="1:83" ht="15" x14ac:dyDescent="0.2">
      <c r="A417" s="37"/>
      <c r="B417" s="40">
        <v>1</v>
      </c>
      <c r="C417" s="37" t="s">
        <v>817</v>
      </c>
      <c r="D417" s="39" t="s">
        <v>624</v>
      </c>
      <c r="E417" s="45"/>
      <c r="F417" s="40"/>
      <c r="G417" s="45">
        <f>Source!U148</f>
        <v>64.584000000000003</v>
      </c>
      <c r="H417" s="40"/>
      <c r="I417" s="40"/>
      <c r="J417" s="40"/>
      <c r="K417" s="40"/>
      <c r="L417" s="46">
        <f>SUM(L418:L418)-SUMIF(CE418:CE418, 1, L418:L418)</f>
        <v>28450.54</v>
      </c>
    </row>
    <row r="418" spans="1:83" ht="28.5" x14ac:dyDescent="0.2">
      <c r="A418" s="38"/>
      <c r="B418" s="38" t="s">
        <v>649</v>
      </c>
      <c r="C418" s="38" t="s">
        <v>650</v>
      </c>
      <c r="D418" s="39" t="s">
        <v>624</v>
      </c>
      <c r="E418" s="40">
        <v>5.98</v>
      </c>
      <c r="F418" s="40" t="str">
        <f>SmtRes!AU122</f>
        <v>))*1,20</v>
      </c>
      <c r="G418" s="40">
        <f>SmtRes!CX122</f>
        <v>64.584000000000003</v>
      </c>
      <c r="H418" s="42"/>
      <c r="I418" s="41"/>
      <c r="J418" s="42">
        <f>SmtRes!CZ122</f>
        <v>440.52</v>
      </c>
      <c r="K418" s="41"/>
      <c r="L418" s="42">
        <f>SmtRes!DI122</f>
        <v>28450.54</v>
      </c>
    </row>
    <row r="419" spans="1:83" ht="15" x14ac:dyDescent="0.2">
      <c r="A419" s="37"/>
      <c r="B419" s="40">
        <v>2</v>
      </c>
      <c r="C419" s="37" t="s">
        <v>818</v>
      </c>
      <c r="D419" s="39"/>
      <c r="E419" s="45"/>
      <c r="F419" s="40"/>
      <c r="G419" s="45"/>
      <c r="H419" s="40"/>
      <c r="I419" s="40"/>
      <c r="J419" s="40"/>
      <c r="K419" s="40"/>
      <c r="L419" s="46">
        <f>SUM(L420:L424)-SUMIF(CE420:CE424, 1, L420:L424)</f>
        <v>33661.35</v>
      </c>
    </row>
    <row r="420" spans="1:83" ht="15" x14ac:dyDescent="0.2">
      <c r="A420" s="37"/>
      <c r="B420" s="40"/>
      <c r="C420" s="37" t="s">
        <v>821</v>
      </c>
      <c r="D420" s="39" t="s">
        <v>624</v>
      </c>
      <c r="E420" s="45"/>
      <c r="F420" s="40"/>
      <c r="G420" s="45">
        <f>Source!V148</f>
        <v>21.6</v>
      </c>
      <c r="H420" s="40"/>
      <c r="I420" s="40"/>
      <c r="J420" s="40"/>
      <c r="K420" s="40"/>
      <c r="L420" s="46">
        <f>SUMIF(CE421:CE424, 1, L421:L424)</f>
        <v>11557.119999999999</v>
      </c>
      <c r="CE420">
        <v>1</v>
      </c>
    </row>
    <row r="421" spans="1:83" ht="42.75" x14ac:dyDescent="0.2">
      <c r="A421" s="38"/>
      <c r="B421" s="38" t="s">
        <v>652</v>
      </c>
      <c r="C421" s="38" t="s">
        <v>654</v>
      </c>
      <c r="D421" s="39" t="s">
        <v>628</v>
      </c>
      <c r="E421" s="40">
        <v>1.6</v>
      </c>
      <c r="F421" s="40" t="str">
        <f>SmtRes!AU124</f>
        <v>))*1,20</v>
      </c>
      <c r="G421" s="40">
        <f>SmtRes!CX124</f>
        <v>17.28</v>
      </c>
      <c r="H421" s="42"/>
      <c r="I421" s="41"/>
      <c r="J421" s="42">
        <f>SmtRes!CZ124</f>
        <v>1811.82</v>
      </c>
      <c r="K421" s="41"/>
      <c r="L421" s="42">
        <f>SmtRes!DG124</f>
        <v>31308.25</v>
      </c>
    </row>
    <row r="422" spans="1:83" ht="28.5" x14ac:dyDescent="0.2">
      <c r="A422" s="38"/>
      <c r="B422" s="38" t="s">
        <v>655</v>
      </c>
      <c r="C422" s="38" t="s">
        <v>868</v>
      </c>
      <c r="D422" s="39" t="s">
        <v>624</v>
      </c>
      <c r="E422" s="40">
        <f>SmtRes!DO124*SmtRes!AT124</f>
        <v>1.6</v>
      </c>
      <c r="F422" s="40" t="str">
        <f>SmtRes!AU124</f>
        <v>))*1,20</v>
      </c>
      <c r="G422" s="40">
        <f>SmtRes!DO124*SmtRes!CX124</f>
        <v>17.28</v>
      </c>
      <c r="H422" s="42"/>
      <c r="I422" s="41"/>
      <c r="J422" s="42">
        <f>ROUND(SmtRes!AG124/SmtRes!DO124, 2)</f>
        <v>549.32000000000005</v>
      </c>
      <c r="K422" s="41"/>
      <c r="L422" s="42">
        <f>SmtRes!DH124</f>
        <v>9492.25</v>
      </c>
      <c r="CE422">
        <v>1</v>
      </c>
    </row>
    <row r="423" spans="1:83" ht="28.5" x14ac:dyDescent="0.2">
      <c r="A423" s="38"/>
      <c r="B423" s="38" t="s">
        <v>637</v>
      </c>
      <c r="C423" s="38" t="s">
        <v>639</v>
      </c>
      <c r="D423" s="39" t="s">
        <v>628</v>
      </c>
      <c r="E423" s="40">
        <v>0.4</v>
      </c>
      <c r="F423" s="40" t="str">
        <f>SmtRes!AU125</f>
        <v>))*1,20</v>
      </c>
      <c r="G423" s="40">
        <f>SmtRes!CX125</f>
        <v>4.32</v>
      </c>
      <c r="H423" s="42"/>
      <c r="I423" s="41"/>
      <c r="J423" s="42">
        <f>SmtRes!CZ125</f>
        <v>544.70000000000005</v>
      </c>
      <c r="K423" s="41"/>
      <c r="L423" s="42">
        <f>SmtRes!DG125</f>
        <v>2353.1</v>
      </c>
    </row>
    <row r="424" spans="1:83" ht="28.5" x14ac:dyDescent="0.2">
      <c r="A424" s="38"/>
      <c r="B424" s="38" t="s">
        <v>636</v>
      </c>
      <c r="C424" s="38" t="s">
        <v>820</v>
      </c>
      <c r="D424" s="39" t="s">
        <v>624</v>
      </c>
      <c r="E424" s="40">
        <f>SmtRes!DO125*SmtRes!AT125</f>
        <v>0.4</v>
      </c>
      <c r="F424" s="40" t="str">
        <f>SmtRes!AU125</f>
        <v>))*1,20</v>
      </c>
      <c r="G424" s="40">
        <f>SmtRes!DO125*SmtRes!CX125</f>
        <v>4.32</v>
      </c>
      <c r="H424" s="42"/>
      <c r="I424" s="41"/>
      <c r="J424" s="42">
        <f>ROUND(SmtRes!AG125/SmtRes!DO125, 2)</f>
        <v>477.98</v>
      </c>
      <c r="K424" s="41"/>
      <c r="L424" s="42">
        <f>SmtRes!DH125</f>
        <v>2064.87</v>
      </c>
      <c r="CE424">
        <v>1</v>
      </c>
    </row>
    <row r="425" spans="1:83" ht="15" x14ac:dyDescent="0.2">
      <c r="A425" s="37"/>
      <c r="B425" s="40">
        <v>4</v>
      </c>
      <c r="C425" s="37" t="s">
        <v>869</v>
      </c>
      <c r="D425" s="39"/>
      <c r="E425" s="45"/>
      <c r="F425" s="40"/>
      <c r="G425" s="45"/>
      <c r="H425" s="40"/>
      <c r="I425" s="40"/>
      <c r="J425" s="40"/>
      <c r="K425" s="40"/>
      <c r="L425" s="46">
        <f>SUM(L426:L431)-SUMIF(CE426:CE431, 1, L426:L431)</f>
        <v>0</v>
      </c>
    </row>
    <row r="426" spans="1:83" ht="14.25" x14ac:dyDescent="0.2">
      <c r="A426" s="38"/>
      <c r="B426" s="38" t="s">
        <v>656</v>
      </c>
      <c r="C426" s="38" t="s">
        <v>658</v>
      </c>
      <c r="D426" s="39" t="s">
        <v>134</v>
      </c>
      <c r="E426" s="40">
        <v>0.1</v>
      </c>
      <c r="F426" s="40">
        <f t="shared" ref="F426:F440" si="8">ROUND(0,7)</f>
        <v>0</v>
      </c>
      <c r="G426" s="40">
        <f>SmtRes!CX126</f>
        <v>0</v>
      </c>
      <c r="H426" s="42">
        <f>SmtRes!CZ126</f>
        <v>238.29</v>
      </c>
      <c r="I426" s="41">
        <f>SmtRes!AI126</f>
        <v>2.0699999999999998</v>
      </c>
      <c r="J426" s="42">
        <f t="shared" ref="J426:J431" si="9">ROUND(H426*I426, 2)</f>
        <v>493.26</v>
      </c>
      <c r="K426" s="41"/>
      <c r="L426" s="42">
        <f>SmtRes!DF126</f>
        <v>0</v>
      </c>
    </row>
    <row r="427" spans="1:83" ht="14.25" x14ac:dyDescent="0.2">
      <c r="A427" s="38"/>
      <c r="B427" s="38" t="s">
        <v>659</v>
      </c>
      <c r="C427" s="38" t="s">
        <v>661</v>
      </c>
      <c r="D427" s="39" t="s">
        <v>134</v>
      </c>
      <c r="E427" s="40">
        <v>0.03</v>
      </c>
      <c r="F427" s="40">
        <f t="shared" si="8"/>
        <v>0</v>
      </c>
      <c r="G427" s="40">
        <f>SmtRes!CX127</f>
        <v>0</v>
      </c>
      <c r="H427" s="42">
        <f>SmtRes!CZ127</f>
        <v>80.02</v>
      </c>
      <c r="I427" s="41">
        <f>SmtRes!AI127</f>
        <v>2.0699999999999998</v>
      </c>
      <c r="J427" s="42">
        <f t="shared" si="9"/>
        <v>165.64</v>
      </c>
      <c r="K427" s="41"/>
      <c r="L427" s="42">
        <f>SmtRes!DF127</f>
        <v>0</v>
      </c>
    </row>
    <row r="428" spans="1:83" ht="14.25" x14ac:dyDescent="0.2">
      <c r="A428" s="38"/>
      <c r="B428" s="38" t="s">
        <v>662</v>
      </c>
      <c r="C428" s="38" t="s">
        <v>664</v>
      </c>
      <c r="D428" s="39" t="s">
        <v>134</v>
      </c>
      <c r="E428" s="40">
        <v>0.02</v>
      </c>
      <c r="F428" s="40">
        <f t="shared" si="8"/>
        <v>0</v>
      </c>
      <c r="G428" s="40">
        <f>SmtRes!CX129</f>
        <v>0</v>
      </c>
      <c r="H428" s="42">
        <f>SmtRes!CZ129</f>
        <v>56.11</v>
      </c>
      <c r="I428" s="41">
        <f>SmtRes!AI129</f>
        <v>1.58</v>
      </c>
      <c r="J428" s="42">
        <f t="shared" si="9"/>
        <v>88.65</v>
      </c>
      <c r="K428" s="41"/>
      <c r="L428" s="42">
        <f>SmtRes!DF129</f>
        <v>0</v>
      </c>
    </row>
    <row r="429" spans="1:83" ht="14.25" x14ac:dyDescent="0.2">
      <c r="A429" s="38"/>
      <c r="B429" s="38" t="s">
        <v>665</v>
      </c>
      <c r="C429" s="38" t="s">
        <v>667</v>
      </c>
      <c r="D429" s="39" t="s">
        <v>143</v>
      </c>
      <c r="E429" s="40">
        <v>4.0000000000000002E-4</v>
      </c>
      <c r="F429" s="40">
        <f t="shared" si="8"/>
        <v>0</v>
      </c>
      <c r="G429" s="40">
        <f>SmtRes!CX134</f>
        <v>0</v>
      </c>
      <c r="H429" s="42">
        <f>SmtRes!CZ134</f>
        <v>61265.39</v>
      </c>
      <c r="I429" s="41">
        <f>SmtRes!AI134</f>
        <v>1.3</v>
      </c>
      <c r="J429" s="42">
        <f t="shared" si="9"/>
        <v>79645.009999999995</v>
      </c>
      <c r="K429" s="41"/>
      <c r="L429" s="42">
        <f>SmtRes!DF134</f>
        <v>0</v>
      </c>
    </row>
    <row r="430" spans="1:83" ht="14.25" x14ac:dyDescent="0.2">
      <c r="A430" s="38"/>
      <c r="B430" s="38" t="s">
        <v>668</v>
      </c>
      <c r="C430" s="38" t="s">
        <v>670</v>
      </c>
      <c r="D430" s="39" t="s">
        <v>143</v>
      </c>
      <c r="E430" s="40">
        <v>1E-4</v>
      </c>
      <c r="F430" s="40">
        <f t="shared" si="8"/>
        <v>0</v>
      </c>
      <c r="G430" s="40">
        <f>SmtRes!CX135</f>
        <v>0</v>
      </c>
      <c r="H430" s="42">
        <f>SmtRes!CZ135</f>
        <v>80020.98</v>
      </c>
      <c r="I430" s="41">
        <f>SmtRes!AI135</f>
        <v>1.02</v>
      </c>
      <c r="J430" s="42">
        <f t="shared" si="9"/>
        <v>81621.399999999994</v>
      </c>
      <c r="K430" s="41"/>
      <c r="L430" s="42">
        <f>SmtRes!DF135</f>
        <v>0</v>
      </c>
    </row>
    <row r="431" spans="1:83" ht="14.25" x14ac:dyDescent="0.2">
      <c r="A431" s="38"/>
      <c r="B431" s="38" t="s">
        <v>671</v>
      </c>
      <c r="C431" s="38" t="s">
        <v>673</v>
      </c>
      <c r="D431" s="39" t="s">
        <v>385</v>
      </c>
      <c r="E431" s="40">
        <v>0.06</v>
      </c>
      <c r="F431" s="40">
        <f t="shared" si="8"/>
        <v>0</v>
      </c>
      <c r="G431" s="40">
        <f>SmtRes!CX136</f>
        <v>0</v>
      </c>
      <c r="H431" s="42">
        <f>SmtRes!CZ136</f>
        <v>1031.73</v>
      </c>
      <c r="I431" s="41">
        <f>SmtRes!AI136</f>
        <v>1.27</v>
      </c>
      <c r="J431" s="42">
        <f t="shared" si="9"/>
        <v>1310.3</v>
      </c>
      <c r="K431" s="41"/>
      <c r="L431" s="42">
        <f>SmtRes!DF136</f>
        <v>0</v>
      </c>
    </row>
    <row r="432" spans="1:83" ht="28.5" x14ac:dyDescent="0.2">
      <c r="A432" s="38"/>
      <c r="B432" s="38" t="str">
        <f>EtalonRes!I142</f>
        <v>05.1.02.07</v>
      </c>
      <c r="C432" s="38" t="str">
        <f>EtalonRes!K142</f>
        <v>Стойка железобетонная вибрированная для опор</v>
      </c>
      <c r="D432" s="39" t="str">
        <f>EtalonRes!O142</f>
        <v>ШТ</v>
      </c>
      <c r="E432" s="40">
        <f>EtalonRes!X142</f>
        <v>0</v>
      </c>
      <c r="F432" s="40">
        <f t="shared" si="8"/>
        <v>0</v>
      </c>
      <c r="G432" s="40">
        <f>ROUND(EtalonRes!AG142*Source!I148, 7)</f>
        <v>0</v>
      </c>
      <c r="H432" s="42"/>
      <c r="I432" s="41"/>
      <c r="J432" s="42"/>
      <c r="K432" s="41"/>
      <c r="L432" s="42"/>
    </row>
    <row r="433" spans="1:82" ht="14.25" x14ac:dyDescent="0.2">
      <c r="A433" s="38"/>
      <c r="B433" s="38" t="str">
        <f>EtalonRes!I143</f>
        <v>07.2.02.05</v>
      </c>
      <c r="C433" s="38" t="str">
        <f>EtalonRes!K143</f>
        <v>Траверсы стальные</v>
      </c>
      <c r="D433" s="39" t="str">
        <f>EtalonRes!O143</f>
        <v>т</v>
      </c>
      <c r="E433" s="40">
        <f>EtalonRes!X143</f>
        <v>0</v>
      </c>
      <c r="F433" s="40">
        <f t="shared" si="8"/>
        <v>0</v>
      </c>
      <c r="G433" s="40">
        <f>ROUND(EtalonRes!AG143*Source!I148, 7)</f>
        <v>0</v>
      </c>
      <c r="H433" s="42"/>
      <c r="I433" s="41"/>
      <c r="J433" s="42"/>
      <c r="K433" s="41"/>
      <c r="L433" s="42"/>
    </row>
    <row r="434" spans="1:82" ht="14.25" x14ac:dyDescent="0.2">
      <c r="A434" s="38"/>
      <c r="B434" s="38" t="str">
        <f>EtalonRes!I144</f>
        <v>07.2.07.13</v>
      </c>
      <c r="C434" s="38" t="str">
        <f>EtalonRes!K144</f>
        <v>Хомуты стальные</v>
      </c>
      <c r="D434" s="39" t="str">
        <f>EtalonRes!O144</f>
        <v>кг</v>
      </c>
      <c r="E434" s="40">
        <f>EtalonRes!X144</f>
        <v>0</v>
      </c>
      <c r="F434" s="40">
        <f t="shared" si="8"/>
        <v>0</v>
      </c>
      <c r="G434" s="40">
        <f>ROUND(EtalonRes!AG144*Source!I148, 7)</f>
        <v>0</v>
      </c>
      <c r="H434" s="42"/>
      <c r="I434" s="41"/>
      <c r="J434" s="42"/>
      <c r="K434" s="41"/>
      <c r="L434" s="42"/>
    </row>
    <row r="435" spans="1:82" ht="14.25" x14ac:dyDescent="0.2">
      <c r="A435" s="38"/>
      <c r="B435" s="38" t="str">
        <f>EtalonRes!I145</f>
        <v>08.3.04.02</v>
      </c>
      <c r="C435" s="38" t="str">
        <f>EtalonRes!K145</f>
        <v>Сталь стержневая диаметром до 10 мм</v>
      </c>
      <c r="D435" s="39" t="str">
        <f>EtalonRes!O145</f>
        <v>т</v>
      </c>
      <c r="E435" s="40">
        <f>EtalonRes!X145</f>
        <v>0</v>
      </c>
      <c r="F435" s="40">
        <f t="shared" si="8"/>
        <v>0</v>
      </c>
      <c r="G435" s="40">
        <f>ROUND(EtalonRes!AG145*Source!I148, 7)</f>
        <v>0</v>
      </c>
      <c r="H435" s="42"/>
      <c r="I435" s="41"/>
      <c r="J435" s="42"/>
      <c r="K435" s="41"/>
      <c r="L435" s="42"/>
    </row>
    <row r="436" spans="1:82" ht="14.25" x14ac:dyDescent="0.2">
      <c r="A436" s="38"/>
      <c r="B436" s="38" t="str">
        <f>EtalonRes!I149</f>
        <v>22.2.01.04</v>
      </c>
      <c r="C436" s="38" t="str">
        <f>EtalonRes!K149</f>
        <v>Изоляторы штыревые</v>
      </c>
      <c r="D436" s="39" t="str">
        <f>EtalonRes!O149</f>
        <v>ШТ</v>
      </c>
      <c r="E436" s="40">
        <f>EtalonRes!X149</f>
        <v>0</v>
      </c>
      <c r="F436" s="40">
        <f t="shared" si="8"/>
        <v>0</v>
      </c>
      <c r="G436" s="40">
        <f>ROUND(EtalonRes!AG149*Source!I148, 7)</f>
        <v>0</v>
      </c>
      <c r="H436" s="42"/>
      <c r="I436" s="41"/>
      <c r="J436" s="42"/>
      <c r="K436" s="41"/>
      <c r="L436" s="42"/>
    </row>
    <row r="437" spans="1:82" ht="14.25" x14ac:dyDescent="0.2">
      <c r="A437" s="38"/>
      <c r="B437" s="38" t="str">
        <f>EtalonRes!I150</f>
        <v>22.2.02.07</v>
      </c>
      <c r="C437" s="38" t="str">
        <f>EtalonRes!K150</f>
        <v>Детали крепления стальные</v>
      </c>
      <c r="D437" s="39" t="str">
        <f>EtalonRes!O150</f>
        <v>кг</v>
      </c>
      <c r="E437" s="40">
        <f>EtalonRes!X150</f>
        <v>0</v>
      </c>
      <c r="F437" s="40">
        <f t="shared" si="8"/>
        <v>0</v>
      </c>
      <c r="G437" s="40">
        <f>ROUND(EtalonRes!AG150*Source!I148, 7)</f>
        <v>0</v>
      </c>
      <c r="H437" s="42"/>
      <c r="I437" s="41"/>
      <c r="J437" s="42"/>
      <c r="K437" s="41"/>
      <c r="L437" s="42"/>
    </row>
    <row r="438" spans="1:82" ht="14.25" x14ac:dyDescent="0.2">
      <c r="A438" s="38"/>
      <c r="B438" s="38" t="str">
        <f>EtalonRes!I151</f>
        <v>22.2.02.09</v>
      </c>
      <c r="C438" s="38" t="str">
        <f>EtalonRes!K151</f>
        <v>Детали крепления стальные</v>
      </c>
      <c r="D438" s="39" t="str">
        <f>EtalonRes!O151</f>
        <v>кг</v>
      </c>
      <c r="E438" s="40">
        <f>EtalonRes!X151</f>
        <v>0</v>
      </c>
      <c r="F438" s="40">
        <f t="shared" si="8"/>
        <v>0</v>
      </c>
      <c r="G438" s="40">
        <f>ROUND(EtalonRes!AG151*Source!I148, 7)</f>
        <v>0</v>
      </c>
      <c r="H438" s="42"/>
      <c r="I438" s="41"/>
      <c r="J438" s="42"/>
      <c r="K438" s="41"/>
      <c r="L438" s="42"/>
    </row>
    <row r="439" spans="1:82" ht="14.25" x14ac:dyDescent="0.2">
      <c r="A439" s="38"/>
      <c r="B439" s="38" t="str">
        <f>EtalonRes!I152</f>
        <v>22.2.02.21</v>
      </c>
      <c r="C439" s="38" t="str">
        <f>EtalonRes!K152</f>
        <v>Штыри</v>
      </c>
      <c r="D439" s="39" t="str">
        <f>EtalonRes!O152</f>
        <v>ШТ</v>
      </c>
      <c r="E439" s="40">
        <f>EtalonRes!X152</f>
        <v>0</v>
      </c>
      <c r="F439" s="40">
        <f t="shared" si="8"/>
        <v>0</v>
      </c>
      <c r="G439" s="40">
        <f>ROUND(EtalonRes!AG152*Source!I148, 7)</f>
        <v>0</v>
      </c>
      <c r="H439" s="42"/>
      <c r="I439" s="41"/>
      <c r="J439" s="42"/>
      <c r="K439" s="41"/>
      <c r="L439" s="42"/>
    </row>
    <row r="440" spans="1:82" ht="14.25" x14ac:dyDescent="0.2">
      <c r="A440" s="38"/>
      <c r="B440" s="38" t="str">
        <f>EtalonRes!I153</f>
        <v>22.2.02.23</v>
      </c>
      <c r="C440" s="47" t="str">
        <f>EtalonRes!K153</f>
        <v>Металлические плакаты</v>
      </c>
      <c r="D440" s="48" t="str">
        <f>EtalonRes!O153</f>
        <v>ШТ</v>
      </c>
      <c r="E440" s="49">
        <f>EtalonRes!X153</f>
        <v>0.1</v>
      </c>
      <c r="F440" s="49">
        <f t="shared" si="8"/>
        <v>0</v>
      </c>
      <c r="G440" s="49">
        <f>ROUND(EtalonRes!AG153*Source!I148, 7)</f>
        <v>0</v>
      </c>
      <c r="H440" s="50"/>
      <c r="I440" s="51"/>
      <c r="J440" s="50"/>
      <c r="K440" s="51"/>
      <c r="L440" s="50"/>
    </row>
    <row r="441" spans="1:82" ht="15" x14ac:dyDescent="0.2">
      <c r="A441" s="38"/>
      <c r="B441" s="38"/>
      <c r="C441" s="54" t="s">
        <v>822</v>
      </c>
      <c r="D441" s="39"/>
      <c r="E441" s="40"/>
      <c r="F441" s="40"/>
      <c r="G441" s="40"/>
      <c r="H441" s="42"/>
      <c r="I441" s="41"/>
      <c r="J441" s="42"/>
      <c r="K441" s="41"/>
      <c r="L441" s="42">
        <f>L417+L419+L420+L425</f>
        <v>73669.009999999995</v>
      </c>
    </row>
    <row r="442" spans="1:82" ht="14.25" x14ac:dyDescent="0.2">
      <c r="A442" s="38"/>
      <c r="B442" s="38"/>
      <c r="C442" s="38" t="s">
        <v>823</v>
      </c>
      <c r="D442" s="39"/>
      <c r="E442" s="40"/>
      <c r="F442" s="40"/>
      <c r="G442" s="40"/>
      <c r="H442" s="42"/>
      <c r="I442" s="41"/>
      <c r="J442" s="42"/>
      <c r="K442" s="41"/>
      <c r="L442" s="42">
        <f>SUM(AR415:AR445)+SUM(AS415:AS445)+SUM(AT415:AT445)+SUM(AU415:AU445)+SUM(AV415:AV445)</f>
        <v>40007.660000000003</v>
      </c>
    </row>
    <row r="443" spans="1:82" ht="14.25" x14ac:dyDescent="0.2">
      <c r="A443" s="38"/>
      <c r="B443" s="38" t="s">
        <v>29</v>
      </c>
      <c r="C443" s="38" t="s">
        <v>824</v>
      </c>
      <c r="D443" s="39" t="s">
        <v>381</v>
      </c>
      <c r="E443" s="40">
        <f>Source!BZ148</f>
        <v>103</v>
      </c>
      <c r="F443" s="40"/>
      <c r="G443" s="40">
        <f>Source!AT148</f>
        <v>103</v>
      </c>
      <c r="H443" s="42"/>
      <c r="I443" s="41"/>
      <c r="J443" s="42"/>
      <c r="K443" s="41"/>
      <c r="L443" s="42">
        <f>SUM(AZ415:AZ445)</f>
        <v>41207.89</v>
      </c>
    </row>
    <row r="444" spans="1:82" ht="14.25" x14ac:dyDescent="0.2">
      <c r="A444" s="47"/>
      <c r="B444" s="47" t="s">
        <v>30</v>
      </c>
      <c r="C444" s="47" t="s">
        <v>825</v>
      </c>
      <c r="D444" s="48" t="s">
        <v>381</v>
      </c>
      <c r="E444" s="49">
        <f>Source!CA148</f>
        <v>60</v>
      </c>
      <c r="F444" s="49"/>
      <c r="G444" s="49">
        <f>Source!AU148</f>
        <v>60</v>
      </c>
      <c r="H444" s="50"/>
      <c r="I444" s="51"/>
      <c r="J444" s="50"/>
      <c r="K444" s="51"/>
      <c r="L444" s="50">
        <f>SUM(BA415:BA445)</f>
        <v>24004.6</v>
      </c>
    </row>
    <row r="445" spans="1:82" ht="15" x14ac:dyDescent="0.2">
      <c r="C445" s="80" t="s">
        <v>826</v>
      </c>
      <c r="D445" s="80"/>
      <c r="E445" s="80"/>
      <c r="F445" s="80"/>
      <c r="G445" s="80"/>
      <c r="H445" s="80"/>
      <c r="I445" s="81">
        <f>K445/E415</f>
        <v>15431.277777777777</v>
      </c>
      <c r="J445" s="81"/>
      <c r="K445" s="81">
        <f>L417+L419+L425+L443+L444+L420</f>
        <v>138881.5</v>
      </c>
      <c r="L445" s="81"/>
      <c r="AD445">
        <f>ROUND((Source!AT148/100)*((ROUND(SUMIF(SmtRes!AQ122:'SmtRes'!AQ141,"=1",SmtRes!AD122:'SmtRes'!AD141)*Source!I148, 2)+ROUND(SUMIF(SmtRes!AQ122:'SmtRes'!AQ141,"=1",SmtRes!AC122:'SmtRes'!AC141)*Source!I148, 2))), 2)</f>
        <v>13606.69</v>
      </c>
      <c r="AE445">
        <f>ROUND((Source!AU148/100)*((ROUND(SUMIF(SmtRes!AQ122:'SmtRes'!AQ141,"=1",SmtRes!AD122:'SmtRes'!AD141)*Source!I148, 2)+ROUND(SUMIF(SmtRes!AQ122:'SmtRes'!AQ141,"=1",SmtRes!AC122:'SmtRes'!AC141)*Source!I148, 2))), 2)</f>
        <v>7926.23</v>
      </c>
      <c r="AN445" s="52">
        <f>L417+L419+L425+L443+L444+L420</f>
        <v>138881.5</v>
      </c>
      <c r="AO445" s="52">
        <f>L419</f>
        <v>33661.35</v>
      </c>
      <c r="AQ445" t="s">
        <v>827</v>
      </c>
      <c r="AR445" s="52">
        <f>L417</f>
        <v>28450.54</v>
      </c>
      <c r="AT445" s="52">
        <f>L420</f>
        <v>11557.119999999999</v>
      </c>
      <c r="AV445" t="s">
        <v>827</v>
      </c>
      <c r="AW445" s="52">
        <f>L425</f>
        <v>0</v>
      </c>
      <c r="AZ445">
        <f>Source!X148</f>
        <v>41207.89</v>
      </c>
      <c r="BA445">
        <f>Source!Y148</f>
        <v>24004.6</v>
      </c>
      <c r="CD445">
        <v>1</v>
      </c>
    </row>
    <row r="446" spans="1:82" ht="79.5" x14ac:dyDescent="0.2">
      <c r="A446" s="36" t="s">
        <v>216</v>
      </c>
      <c r="B446" s="38" t="s">
        <v>877</v>
      </c>
      <c r="C446" s="38" t="s">
        <v>878</v>
      </c>
      <c r="D446" s="39" t="str">
        <f>Source!H159</f>
        <v>ШТ</v>
      </c>
      <c r="E446" s="40">
        <f>Source!K159</f>
        <v>-9</v>
      </c>
      <c r="F446" s="40"/>
      <c r="G446" s="40">
        <f>Source!I159</f>
        <v>-9</v>
      </c>
      <c r="H446" s="42"/>
      <c r="I446" s="41"/>
      <c r="J446" s="42"/>
      <c r="K446" s="41"/>
      <c r="L446" s="42"/>
    </row>
    <row r="447" spans="1:82" ht="165.75" x14ac:dyDescent="0.2">
      <c r="B447" s="43" t="str">
        <f>Source!EO159</f>
        <v>Поправка: 421/пр_2020_прил.10_т.5_п.4_гр.3</v>
      </c>
      <c r="C447" s="43" t="str">
        <f>Source!CN159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48" spans="1:82" ht="15" x14ac:dyDescent="0.2">
      <c r="A448" s="37"/>
      <c r="B448" s="40">
        <v>1</v>
      </c>
      <c r="C448" s="37" t="s">
        <v>817</v>
      </c>
      <c r="D448" s="39" t="s">
        <v>624</v>
      </c>
      <c r="E448" s="45"/>
      <c r="F448" s="40"/>
      <c r="G448" s="45">
        <f>Source!U159</f>
        <v>-8.9640000000000004</v>
      </c>
      <c r="H448" s="40"/>
      <c r="I448" s="40"/>
      <c r="J448" s="40"/>
      <c r="K448" s="40"/>
      <c r="L448" s="46">
        <f>SUM(L449:L449)-SUMIF(CE449:CE449, 1, L449:L449)</f>
        <v>-3948.82</v>
      </c>
    </row>
    <row r="449" spans="1:83" ht="28.5" x14ac:dyDescent="0.2">
      <c r="A449" s="38"/>
      <c r="B449" s="38" t="s">
        <v>649</v>
      </c>
      <c r="C449" s="38" t="s">
        <v>650</v>
      </c>
      <c r="D449" s="39" t="s">
        <v>624</v>
      </c>
      <c r="E449" s="40">
        <v>0.83</v>
      </c>
      <c r="F449" s="40">
        <f>ROUND((1.2),7)</f>
        <v>1.2</v>
      </c>
      <c r="G449" s="40">
        <f>SmtRes!CX142</f>
        <v>-8.9640000000000004</v>
      </c>
      <c r="H449" s="42"/>
      <c r="I449" s="41"/>
      <c r="J449" s="42">
        <f>SmtRes!CZ142</f>
        <v>440.52</v>
      </c>
      <c r="K449" s="41"/>
      <c r="L449" s="42">
        <f>SmtRes!DI142</f>
        <v>-3948.82</v>
      </c>
    </row>
    <row r="450" spans="1:83" ht="15" x14ac:dyDescent="0.2">
      <c r="A450" s="37"/>
      <c r="B450" s="40">
        <v>2</v>
      </c>
      <c r="C450" s="37" t="s">
        <v>818</v>
      </c>
      <c r="D450" s="39"/>
      <c r="E450" s="45"/>
      <c r="F450" s="40"/>
      <c r="G450" s="45"/>
      <c r="H450" s="40"/>
      <c r="I450" s="40"/>
      <c r="J450" s="40"/>
      <c r="K450" s="40"/>
      <c r="L450" s="46">
        <f>SUM(L451:L453)-SUMIF(CE451:CE453, 1, L451:L453)</f>
        <v>-9033.5899999999983</v>
      </c>
    </row>
    <row r="451" spans="1:83" ht="15" x14ac:dyDescent="0.2">
      <c r="A451" s="37"/>
      <c r="B451" s="40"/>
      <c r="C451" s="37" t="s">
        <v>821</v>
      </c>
      <c r="D451" s="39" t="s">
        <v>624</v>
      </c>
      <c r="E451" s="45"/>
      <c r="F451" s="40"/>
      <c r="G451" s="45">
        <f>Source!V159</f>
        <v>-7.6680000000000001</v>
      </c>
      <c r="H451" s="40"/>
      <c r="I451" s="40"/>
      <c r="J451" s="40"/>
      <c r="K451" s="40"/>
      <c r="L451" s="46">
        <f>SUMIF(CE452:CE453, 1, L452:L453)</f>
        <v>-4212.1899999999996</v>
      </c>
      <c r="CE451">
        <v>1</v>
      </c>
    </row>
    <row r="452" spans="1:83" ht="71.25" x14ac:dyDescent="0.2">
      <c r="A452" s="38"/>
      <c r="B452" s="38" t="s">
        <v>677</v>
      </c>
      <c r="C452" s="38" t="s">
        <v>679</v>
      </c>
      <c r="D452" s="39" t="s">
        <v>628</v>
      </c>
      <c r="E452" s="40">
        <v>0.71</v>
      </c>
      <c r="F452" s="40">
        <f>ROUND((1.2),7)</f>
        <v>1.2</v>
      </c>
      <c r="G452" s="40">
        <f>SmtRes!CX144</f>
        <v>-7.6680000000000001</v>
      </c>
      <c r="H452" s="42">
        <f>SmtRes!CZ144</f>
        <v>998.38</v>
      </c>
      <c r="I452" s="41">
        <f>SmtRes!AJ144</f>
        <v>1.18</v>
      </c>
      <c r="J452" s="42">
        <f>ROUND(H452*I452, 2)</f>
        <v>1178.0899999999999</v>
      </c>
      <c r="K452" s="41"/>
      <c r="L452" s="42">
        <f>SmtRes!DG144</f>
        <v>-9033.59</v>
      </c>
    </row>
    <row r="453" spans="1:83" ht="28.5" x14ac:dyDescent="0.2">
      <c r="A453" s="38"/>
      <c r="B453" s="38" t="s">
        <v>655</v>
      </c>
      <c r="C453" s="47" t="s">
        <v>868</v>
      </c>
      <c r="D453" s="48" t="s">
        <v>624</v>
      </c>
      <c r="E453" s="49">
        <f>SmtRes!DO144*SmtRes!AT144</f>
        <v>0.71</v>
      </c>
      <c r="F453" s="49">
        <f>ROUND((1.2),7)</f>
        <v>1.2</v>
      </c>
      <c r="G453" s="49">
        <f>SmtRes!DO144*SmtRes!CX144</f>
        <v>-7.6680000000000001</v>
      </c>
      <c r="H453" s="50"/>
      <c r="I453" s="51"/>
      <c r="J453" s="50">
        <f>ROUND(SmtRes!AG144/SmtRes!DO144, 2)</f>
        <v>549.32000000000005</v>
      </c>
      <c r="K453" s="51"/>
      <c r="L453" s="50">
        <f>SmtRes!DH144</f>
        <v>-4212.1899999999996</v>
      </c>
      <c r="CE453">
        <v>1</v>
      </c>
    </row>
    <row r="454" spans="1:83" ht="15" x14ac:dyDescent="0.2">
      <c r="A454" s="38"/>
      <c r="B454" s="38"/>
      <c r="C454" s="54" t="s">
        <v>822</v>
      </c>
      <c r="D454" s="39"/>
      <c r="E454" s="40"/>
      <c r="F454" s="40"/>
      <c r="G454" s="40"/>
      <c r="H454" s="42"/>
      <c r="I454" s="41"/>
      <c r="J454" s="42"/>
      <c r="K454" s="41"/>
      <c r="L454" s="42">
        <f>L448+L450+L451</f>
        <v>-17194.599999999999</v>
      </c>
    </row>
    <row r="455" spans="1:83" ht="14.25" x14ac:dyDescent="0.2">
      <c r="A455" s="38"/>
      <c r="B455" s="38"/>
      <c r="C455" s="38" t="s">
        <v>823</v>
      </c>
      <c r="D455" s="39"/>
      <c r="E455" s="40"/>
      <c r="F455" s="40"/>
      <c r="G455" s="40"/>
      <c r="H455" s="42"/>
      <c r="I455" s="41"/>
      <c r="J455" s="42"/>
      <c r="K455" s="41"/>
      <c r="L455" s="42">
        <f>SUM(AR446:AR458)+SUM(AS446:AS458)+SUM(AT446:AT458)+SUM(AU446:AU458)+SUM(AV446:AV458)</f>
        <v>-8161.01</v>
      </c>
    </row>
    <row r="456" spans="1:83" ht="14.25" x14ac:dyDescent="0.2">
      <c r="A456" s="38"/>
      <c r="B456" s="38" t="s">
        <v>29</v>
      </c>
      <c r="C456" s="38" t="s">
        <v>824</v>
      </c>
      <c r="D456" s="39" t="s">
        <v>381</v>
      </c>
      <c r="E456" s="40">
        <f>Source!BZ159</f>
        <v>103</v>
      </c>
      <c r="F456" s="40"/>
      <c r="G456" s="40">
        <f>Source!AT159</f>
        <v>103</v>
      </c>
      <c r="H456" s="42"/>
      <c r="I456" s="41"/>
      <c r="J456" s="42"/>
      <c r="K456" s="41"/>
      <c r="L456" s="42">
        <f>SUM(AZ446:AZ458)</f>
        <v>-8405.84</v>
      </c>
    </row>
    <row r="457" spans="1:83" ht="14.25" x14ac:dyDescent="0.2">
      <c r="A457" s="47"/>
      <c r="B457" s="47" t="s">
        <v>30</v>
      </c>
      <c r="C457" s="47" t="s">
        <v>825</v>
      </c>
      <c r="D457" s="48" t="s">
        <v>381</v>
      </c>
      <c r="E457" s="49">
        <f>Source!CA159</f>
        <v>60</v>
      </c>
      <c r="F457" s="49"/>
      <c r="G457" s="49">
        <f>Source!AU159</f>
        <v>60</v>
      </c>
      <c r="H457" s="50"/>
      <c r="I457" s="51"/>
      <c r="J457" s="50"/>
      <c r="K457" s="51"/>
      <c r="L457" s="50">
        <f>SUM(BA446:BA458)</f>
        <v>-4896.6099999999997</v>
      </c>
    </row>
    <row r="458" spans="1:83" ht="15" x14ac:dyDescent="0.2">
      <c r="C458" s="80" t="s">
        <v>826</v>
      </c>
      <c r="D458" s="80"/>
      <c r="E458" s="80"/>
      <c r="F458" s="80"/>
      <c r="G458" s="80"/>
      <c r="H458" s="80"/>
      <c r="I458" s="81">
        <f>K458/E446</f>
        <v>3388.5611111111111</v>
      </c>
      <c r="J458" s="81"/>
      <c r="K458" s="81">
        <f>L448+L450+L456+L457+L451</f>
        <v>-30497.05</v>
      </c>
      <c r="L458" s="81"/>
      <c r="AD458">
        <f>ROUND((Source!AT159/100)*((ROUND(SUMIF(SmtRes!AQ142:'SmtRes'!AQ144,"=1",SmtRes!AD142:'SmtRes'!AD144)*Source!I159, 2)+ROUND(SUMIF(SmtRes!AQ142:'SmtRes'!AQ144,"=1",SmtRes!AC142:'SmtRes'!AC144)*Source!I159, 2))), 2)</f>
        <v>-9175.82</v>
      </c>
      <c r="AE458">
        <f>ROUND((Source!AU159/100)*((ROUND(SUMIF(SmtRes!AQ142:'SmtRes'!AQ144,"=1",SmtRes!AD142:'SmtRes'!AD144)*Source!I159, 2)+ROUND(SUMIF(SmtRes!AQ142:'SmtRes'!AQ144,"=1",SmtRes!AC142:'SmtRes'!AC144)*Source!I159, 2))), 2)</f>
        <v>-5345.14</v>
      </c>
      <c r="AN458" s="52">
        <f>L448+L450+L456+L457+L451</f>
        <v>-30497.05</v>
      </c>
      <c r="AO458" s="52">
        <f>L450</f>
        <v>-9033.5899999999983</v>
      </c>
      <c r="AQ458" t="s">
        <v>827</v>
      </c>
      <c r="AR458" s="52">
        <f>L448</f>
        <v>-3948.82</v>
      </c>
      <c r="AT458" s="52">
        <f>L451</f>
        <v>-4212.1899999999996</v>
      </c>
      <c r="AV458" t="s">
        <v>827</v>
      </c>
      <c r="AW458">
        <f>0</f>
        <v>0</v>
      </c>
      <c r="AZ458">
        <f>Source!X159</f>
        <v>-8405.84</v>
      </c>
      <c r="BA458">
        <f>Source!Y159</f>
        <v>-4896.6099999999997</v>
      </c>
      <c r="CD458">
        <v>1</v>
      </c>
    </row>
    <row r="459" spans="1:83" ht="79.5" x14ac:dyDescent="0.2">
      <c r="A459" s="36" t="s">
        <v>217</v>
      </c>
      <c r="B459" s="38" t="s">
        <v>877</v>
      </c>
      <c r="C459" s="38" t="s">
        <v>881</v>
      </c>
      <c r="D459" s="39" t="str">
        <f>Source!H160</f>
        <v>ШТ</v>
      </c>
      <c r="E459" s="40">
        <f>Source!K160</f>
        <v>9</v>
      </c>
      <c r="F459" s="40"/>
      <c r="G459" s="40">
        <f>Source!I160</f>
        <v>9</v>
      </c>
      <c r="H459" s="42"/>
      <c r="I459" s="41"/>
      <c r="J459" s="42"/>
      <c r="K459" s="41"/>
      <c r="L459" s="42"/>
    </row>
    <row r="460" spans="1:83" ht="216.75" x14ac:dyDescent="0.2">
      <c r="B460" s="43" t="str">
        <f>Source!EO160</f>
        <v>Поправка: 421/пр_2020_прил.10_т.5_п.4_гр.3    Поправка: Прил.33.4, п.3. 6.</v>
      </c>
      <c r="C460" s="43" t="str">
        <f>Source!CN160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461" spans="1:83" ht="15" x14ac:dyDescent="0.2">
      <c r="A461" s="37"/>
      <c r="B461" s="40">
        <v>1</v>
      </c>
      <c r="C461" s="37" t="s">
        <v>817</v>
      </c>
      <c r="D461" s="39" t="s">
        <v>624</v>
      </c>
      <c r="E461" s="45"/>
      <c r="F461" s="40"/>
      <c r="G461" s="45">
        <f>Source!U160</f>
        <v>11.205</v>
      </c>
      <c r="H461" s="40"/>
      <c r="I461" s="40"/>
      <c r="J461" s="40"/>
      <c r="K461" s="40"/>
      <c r="L461" s="46">
        <f>SUM(L462:L462)-SUMIF(CE462:CE462, 1, L462:L462)</f>
        <v>4936.03</v>
      </c>
    </row>
    <row r="462" spans="1:83" ht="28.5" x14ac:dyDescent="0.2">
      <c r="A462" s="38"/>
      <c r="B462" s="38" t="s">
        <v>649</v>
      </c>
      <c r="C462" s="38" t="s">
        <v>650</v>
      </c>
      <c r="D462" s="39" t="s">
        <v>624</v>
      </c>
      <c r="E462" s="40">
        <v>0.83</v>
      </c>
      <c r="F462" s="40">
        <f>ROUND(((1.2))*1.25,7)</f>
        <v>1.5</v>
      </c>
      <c r="G462" s="40">
        <f>SmtRes!CX145</f>
        <v>11.205</v>
      </c>
      <c r="H462" s="42"/>
      <c r="I462" s="41"/>
      <c r="J462" s="42">
        <f>SmtRes!CZ145</f>
        <v>440.52</v>
      </c>
      <c r="K462" s="41"/>
      <c r="L462" s="42">
        <f>SmtRes!DI145</f>
        <v>4936.03</v>
      </c>
    </row>
    <row r="463" spans="1:83" ht="15" x14ac:dyDescent="0.2">
      <c r="A463" s="37"/>
      <c r="B463" s="40">
        <v>2</v>
      </c>
      <c r="C463" s="37" t="s">
        <v>818</v>
      </c>
      <c r="D463" s="39"/>
      <c r="E463" s="45"/>
      <c r="F463" s="40"/>
      <c r="G463" s="45"/>
      <c r="H463" s="40"/>
      <c r="I463" s="40"/>
      <c r="J463" s="40"/>
      <c r="K463" s="40"/>
      <c r="L463" s="46">
        <f>SUM(L464:L466)-SUMIF(CE464:CE466, 1, L464:L466)</f>
        <v>11291.990000000002</v>
      </c>
    </row>
    <row r="464" spans="1:83" ht="15" x14ac:dyDescent="0.2">
      <c r="A464" s="37"/>
      <c r="B464" s="40"/>
      <c r="C464" s="37" t="s">
        <v>821</v>
      </c>
      <c r="D464" s="39" t="s">
        <v>624</v>
      </c>
      <c r="E464" s="45"/>
      <c r="F464" s="40"/>
      <c r="G464" s="45">
        <f>Source!V160</f>
        <v>9.5850000000000009</v>
      </c>
      <c r="H464" s="40"/>
      <c r="I464" s="40"/>
      <c r="J464" s="40"/>
      <c r="K464" s="40"/>
      <c r="L464" s="46">
        <f>SUMIF(CE465:CE466, 1, L465:L466)</f>
        <v>5265.23</v>
      </c>
      <c r="CE464">
        <v>1</v>
      </c>
    </row>
    <row r="465" spans="1:83" ht="71.25" x14ac:dyDescent="0.2">
      <c r="A465" s="38"/>
      <c r="B465" s="38" t="s">
        <v>677</v>
      </c>
      <c r="C465" s="38" t="s">
        <v>679</v>
      </c>
      <c r="D465" s="39" t="s">
        <v>628</v>
      </c>
      <c r="E465" s="40">
        <v>0.71</v>
      </c>
      <c r="F465" s="40">
        <f>ROUND(((1.2))*1.25,7)</f>
        <v>1.5</v>
      </c>
      <c r="G465" s="40">
        <f>SmtRes!CX147</f>
        <v>9.5850000000000009</v>
      </c>
      <c r="H465" s="42">
        <f>SmtRes!CZ147</f>
        <v>998.38</v>
      </c>
      <c r="I465" s="41">
        <f>SmtRes!AJ147</f>
        <v>1.18</v>
      </c>
      <c r="J465" s="42">
        <f>ROUND(H465*I465, 2)</f>
        <v>1178.0899999999999</v>
      </c>
      <c r="K465" s="41"/>
      <c r="L465" s="42">
        <f>SmtRes!DG147</f>
        <v>11291.99</v>
      </c>
    </row>
    <row r="466" spans="1:83" ht="28.5" x14ac:dyDescent="0.2">
      <c r="A466" s="38"/>
      <c r="B466" s="38" t="s">
        <v>655</v>
      </c>
      <c r="C466" s="47" t="s">
        <v>868</v>
      </c>
      <c r="D466" s="48" t="s">
        <v>624</v>
      </c>
      <c r="E466" s="49">
        <f>SmtRes!DO147*SmtRes!AT147</f>
        <v>0.71</v>
      </c>
      <c r="F466" s="49">
        <f>ROUND(((1.2))*1.25,7)</f>
        <v>1.5</v>
      </c>
      <c r="G466" s="49">
        <f>SmtRes!DO147*SmtRes!CX147</f>
        <v>9.5850000000000009</v>
      </c>
      <c r="H466" s="50"/>
      <c r="I466" s="51"/>
      <c r="J466" s="50">
        <f>ROUND(SmtRes!AG147/SmtRes!DO147, 2)</f>
        <v>549.32000000000005</v>
      </c>
      <c r="K466" s="51"/>
      <c r="L466" s="50">
        <f>SmtRes!DH147</f>
        <v>5265.23</v>
      </c>
      <c r="CE466">
        <v>1</v>
      </c>
    </row>
    <row r="467" spans="1:83" ht="15" x14ac:dyDescent="0.2">
      <c r="A467" s="38"/>
      <c r="B467" s="38"/>
      <c r="C467" s="54" t="s">
        <v>822</v>
      </c>
      <c r="D467" s="39"/>
      <c r="E467" s="40"/>
      <c r="F467" s="40"/>
      <c r="G467" s="40"/>
      <c r="H467" s="42"/>
      <c r="I467" s="41"/>
      <c r="J467" s="42"/>
      <c r="K467" s="41"/>
      <c r="L467" s="42">
        <f>L461+L463+L464</f>
        <v>21493.25</v>
      </c>
    </row>
    <row r="468" spans="1:83" ht="14.25" x14ac:dyDescent="0.2">
      <c r="A468" s="38"/>
      <c r="B468" s="38"/>
      <c r="C468" s="38" t="s">
        <v>823</v>
      </c>
      <c r="D468" s="39"/>
      <c r="E468" s="40"/>
      <c r="F468" s="40"/>
      <c r="G468" s="40"/>
      <c r="H468" s="42"/>
      <c r="I468" s="41"/>
      <c r="J468" s="42"/>
      <c r="K468" s="41"/>
      <c r="L468" s="42">
        <f>SUM(AR459:AR471)+SUM(AS459:AS471)+SUM(AT459:AT471)+SUM(AU459:AU471)+SUM(AV459:AV471)</f>
        <v>10201.259999999998</v>
      </c>
    </row>
    <row r="469" spans="1:83" ht="14.25" x14ac:dyDescent="0.2">
      <c r="A469" s="38"/>
      <c r="B469" s="38" t="s">
        <v>29</v>
      </c>
      <c r="C469" s="38" t="s">
        <v>824</v>
      </c>
      <c r="D469" s="39" t="s">
        <v>381</v>
      </c>
      <c r="E469" s="40">
        <f>Source!BZ160</f>
        <v>103</v>
      </c>
      <c r="F469" s="40"/>
      <c r="G469" s="40">
        <f>Source!AT160</f>
        <v>103</v>
      </c>
      <c r="H469" s="42"/>
      <c r="I469" s="41"/>
      <c r="J469" s="42"/>
      <c r="K469" s="41"/>
      <c r="L469" s="42">
        <f>SUM(AZ459:AZ471)</f>
        <v>10507.3</v>
      </c>
    </row>
    <row r="470" spans="1:83" ht="14.25" x14ac:dyDescent="0.2">
      <c r="A470" s="47"/>
      <c r="B470" s="47" t="s">
        <v>30</v>
      </c>
      <c r="C470" s="47" t="s">
        <v>825</v>
      </c>
      <c r="D470" s="48" t="s">
        <v>381</v>
      </c>
      <c r="E470" s="49">
        <f>Source!CA160</f>
        <v>60</v>
      </c>
      <c r="F470" s="49"/>
      <c r="G470" s="49">
        <f>Source!AU160</f>
        <v>60</v>
      </c>
      <c r="H470" s="50"/>
      <c r="I470" s="51"/>
      <c r="J470" s="50"/>
      <c r="K470" s="51"/>
      <c r="L470" s="50">
        <f>SUM(BA459:BA471)</f>
        <v>6120.76</v>
      </c>
    </row>
    <row r="471" spans="1:83" ht="15" x14ac:dyDescent="0.2">
      <c r="C471" s="80" t="s">
        <v>826</v>
      </c>
      <c r="D471" s="80"/>
      <c r="E471" s="80"/>
      <c r="F471" s="80"/>
      <c r="G471" s="80"/>
      <c r="H471" s="80"/>
      <c r="I471" s="81">
        <f>K471/E459</f>
        <v>4235.7011111111105</v>
      </c>
      <c r="J471" s="81"/>
      <c r="K471" s="81">
        <f>L461+L463+L469+L470+L464</f>
        <v>38121.31</v>
      </c>
      <c r="L471" s="81"/>
      <c r="AD471">
        <f>ROUND((Source!AT160/100)*((ROUND(SUMIF(SmtRes!AQ145:'SmtRes'!AQ147,"=1",SmtRes!AD145:'SmtRes'!AD147)*Source!I160, 2)+ROUND(SUMIF(SmtRes!AQ145:'SmtRes'!AQ147,"=1",SmtRes!AC145:'SmtRes'!AC147)*Source!I160, 2))), 2)</f>
        <v>9175.82</v>
      </c>
      <c r="AE471">
        <f>ROUND((Source!AU160/100)*((ROUND(SUMIF(SmtRes!AQ145:'SmtRes'!AQ147,"=1",SmtRes!AD145:'SmtRes'!AD147)*Source!I160, 2)+ROUND(SUMIF(SmtRes!AQ145:'SmtRes'!AQ147,"=1",SmtRes!AC145:'SmtRes'!AC147)*Source!I160, 2))), 2)</f>
        <v>5345.14</v>
      </c>
      <c r="AN471" s="52">
        <f>L461+L463+L469+L470+L464</f>
        <v>38121.31</v>
      </c>
      <c r="AO471" s="52">
        <f>L463</f>
        <v>11291.990000000002</v>
      </c>
      <c r="AQ471" t="s">
        <v>827</v>
      </c>
      <c r="AR471" s="52">
        <f>L461</f>
        <v>4936.03</v>
      </c>
      <c r="AT471" s="52">
        <f>L464</f>
        <v>5265.23</v>
      </c>
      <c r="AV471" t="s">
        <v>827</v>
      </c>
      <c r="AW471">
        <f>0</f>
        <v>0</v>
      </c>
      <c r="AZ471">
        <f>Source!X160</f>
        <v>10507.3</v>
      </c>
      <c r="BA471">
        <f>Source!Y160</f>
        <v>6120.76</v>
      </c>
      <c r="CD471">
        <v>1</v>
      </c>
    </row>
    <row r="472" spans="1:83" ht="120.75" x14ac:dyDescent="0.2">
      <c r="A472" s="36" t="s">
        <v>218</v>
      </c>
      <c r="B472" s="38" t="s">
        <v>882</v>
      </c>
      <c r="C472" s="38" t="s">
        <v>883</v>
      </c>
      <c r="D472" s="39" t="str">
        <f>Source!H161</f>
        <v>ШТ</v>
      </c>
      <c r="E472" s="40">
        <f>Source!K161</f>
        <v>4</v>
      </c>
      <c r="F472" s="40"/>
      <c r="G472" s="40">
        <f>Source!I161</f>
        <v>4</v>
      </c>
      <c r="H472" s="42"/>
      <c r="I472" s="41"/>
      <c r="J472" s="42"/>
      <c r="K472" s="41"/>
      <c r="L472" s="42"/>
    </row>
    <row r="473" spans="1:83" ht="280.5" x14ac:dyDescent="0.2">
      <c r="B473" s="43" t="str">
        <f>Source!EO161</f>
        <v>Поправка: 421/пр_2020_прил.10_т.5_п.4_гр.4  Поправка: 421/пр_2020_прил.10_т.5_п.9.1_гр.4</v>
      </c>
      <c r="C473" s="43" t="str">
        <f>Source!CN161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74" spans="1:83" x14ac:dyDescent="0.2">
      <c r="C474" s="44" t="str">
        <f>"Объем: "&amp;Source!I161&amp;"=3+"&amp;"1"</f>
        <v>Объем: 4=3+1</v>
      </c>
    </row>
    <row r="475" spans="1:83" ht="15" x14ac:dyDescent="0.2">
      <c r="A475" s="37"/>
      <c r="B475" s="40">
        <v>1</v>
      </c>
      <c r="C475" s="37" t="s">
        <v>817</v>
      </c>
      <c r="D475" s="39" t="s">
        <v>624</v>
      </c>
      <c r="E475" s="45"/>
      <c r="F475" s="40"/>
      <c r="G475" s="45">
        <f>Source!U161</f>
        <v>4.1280000000000001</v>
      </c>
      <c r="H475" s="40"/>
      <c r="I475" s="40"/>
      <c r="J475" s="40"/>
      <c r="K475" s="40"/>
      <c r="L475" s="46">
        <f>SUM(L476:L476)-SUMIF(CE476:CE476, 1, L476:L476)</f>
        <v>2149.7800000000002</v>
      </c>
    </row>
    <row r="476" spans="1:83" ht="28.5" x14ac:dyDescent="0.2">
      <c r="A476" s="38"/>
      <c r="B476" s="38" t="s">
        <v>680</v>
      </c>
      <c r="C476" s="38" t="s">
        <v>681</v>
      </c>
      <c r="D476" s="39" t="s">
        <v>624</v>
      </c>
      <c r="E476" s="40">
        <v>0.86</v>
      </c>
      <c r="F476" s="40">
        <f>ROUND((1.2),7)</f>
        <v>1.2</v>
      </c>
      <c r="G476" s="40">
        <f>SmtRes!CX148</f>
        <v>4.1280000000000001</v>
      </c>
      <c r="H476" s="42"/>
      <c r="I476" s="41"/>
      <c r="J476" s="42">
        <f>SmtRes!CZ148</f>
        <v>520.78</v>
      </c>
      <c r="K476" s="41"/>
      <c r="L476" s="42">
        <f>SmtRes!DI148</f>
        <v>2149.7800000000002</v>
      </c>
    </row>
    <row r="477" spans="1:83" ht="15" x14ac:dyDescent="0.2">
      <c r="A477" s="37"/>
      <c r="B477" s="40">
        <v>2</v>
      </c>
      <c r="C477" s="37" t="s">
        <v>818</v>
      </c>
      <c r="D477" s="39"/>
      <c r="E477" s="45"/>
      <c r="F477" s="40"/>
      <c r="G477" s="45"/>
      <c r="H477" s="40"/>
      <c r="I477" s="40"/>
      <c r="J477" s="40"/>
      <c r="K477" s="40"/>
      <c r="L477" s="46">
        <f>SUM(L478:L482)-SUMIF(CE478:CE482, 1, L478:L482)</f>
        <v>968.18000000000029</v>
      </c>
    </row>
    <row r="478" spans="1:83" ht="15" x14ac:dyDescent="0.2">
      <c r="A478" s="37"/>
      <c r="B478" s="40"/>
      <c r="C478" s="37" t="s">
        <v>821</v>
      </c>
      <c r="D478" s="39" t="s">
        <v>624</v>
      </c>
      <c r="E478" s="45"/>
      <c r="F478" s="40"/>
      <c r="G478" s="45">
        <f>Source!V161</f>
        <v>0.96</v>
      </c>
      <c r="H478" s="40"/>
      <c r="I478" s="40"/>
      <c r="J478" s="40"/>
      <c r="K478" s="40"/>
      <c r="L478" s="46">
        <f>SUMIF(CE479:CE482, 1, L479:L482)</f>
        <v>537.62</v>
      </c>
      <c r="CE478">
        <v>1</v>
      </c>
    </row>
    <row r="479" spans="1:83" ht="28.5" x14ac:dyDescent="0.2">
      <c r="A479" s="38"/>
      <c r="B479" s="38" t="s">
        <v>625</v>
      </c>
      <c r="C479" s="38" t="s">
        <v>627</v>
      </c>
      <c r="D479" s="39" t="s">
        <v>628</v>
      </c>
      <c r="E479" s="40">
        <v>0.1</v>
      </c>
      <c r="F479" s="40">
        <f>ROUND((1.2),7)</f>
        <v>1.2</v>
      </c>
      <c r="G479" s="40">
        <f>SmtRes!CX150</f>
        <v>0.48</v>
      </c>
      <c r="H479" s="42"/>
      <c r="I479" s="41"/>
      <c r="J479" s="42">
        <f>SmtRes!CZ150</f>
        <v>1472.33</v>
      </c>
      <c r="K479" s="41"/>
      <c r="L479" s="42">
        <f>SmtRes!DG150</f>
        <v>706.72</v>
      </c>
    </row>
    <row r="480" spans="1:83" ht="28.5" x14ac:dyDescent="0.2">
      <c r="A480" s="38"/>
      <c r="B480" s="38" t="s">
        <v>629</v>
      </c>
      <c r="C480" s="38" t="s">
        <v>819</v>
      </c>
      <c r="D480" s="39" t="s">
        <v>624</v>
      </c>
      <c r="E480" s="40">
        <f>SmtRes!DO150*SmtRes!AT150</f>
        <v>0.1</v>
      </c>
      <c r="F480" s="40">
        <f>ROUND((1.2),7)</f>
        <v>1.2</v>
      </c>
      <c r="G480" s="40">
        <f>SmtRes!DO150*SmtRes!CX150</f>
        <v>0.48</v>
      </c>
      <c r="H480" s="42"/>
      <c r="I480" s="41"/>
      <c r="J480" s="42">
        <f>ROUND(SmtRes!AG150/SmtRes!DO150, 2)</f>
        <v>642.05999999999995</v>
      </c>
      <c r="K480" s="41"/>
      <c r="L480" s="42">
        <f>SmtRes!DH150</f>
        <v>308.19</v>
      </c>
      <c r="CE480">
        <v>1</v>
      </c>
    </row>
    <row r="481" spans="1:83" ht="28.5" x14ac:dyDescent="0.2">
      <c r="A481" s="38"/>
      <c r="B481" s="38" t="s">
        <v>637</v>
      </c>
      <c r="C481" s="38" t="s">
        <v>639</v>
      </c>
      <c r="D481" s="39" t="s">
        <v>628</v>
      </c>
      <c r="E481" s="40">
        <v>0.1</v>
      </c>
      <c r="F481" s="40">
        <f>ROUND((1.2),7)</f>
        <v>1.2</v>
      </c>
      <c r="G481" s="40">
        <f>SmtRes!CX151</f>
        <v>0.48</v>
      </c>
      <c r="H481" s="42"/>
      <c r="I481" s="41"/>
      <c r="J481" s="42">
        <f>SmtRes!CZ151</f>
        <v>544.70000000000005</v>
      </c>
      <c r="K481" s="41"/>
      <c r="L481" s="42">
        <f>SmtRes!DG151</f>
        <v>261.45999999999998</v>
      </c>
    </row>
    <row r="482" spans="1:83" ht="28.5" x14ac:dyDescent="0.2">
      <c r="A482" s="38"/>
      <c r="B482" s="38" t="s">
        <v>636</v>
      </c>
      <c r="C482" s="38" t="s">
        <v>820</v>
      </c>
      <c r="D482" s="39" t="s">
        <v>624</v>
      </c>
      <c r="E482" s="40">
        <f>SmtRes!DO151*SmtRes!AT151</f>
        <v>0.1</v>
      </c>
      <c r="F482" s="40">
        <f>ROUND((1.2),7)</f>
        <v>1.2</v>
      </c>
      <c r="G482" s="40">
        <f>SmtRes!DO151*SmtRes!CX151</f>
        <v>0.48</v>
      </c>
      <c r="H482" s="42"/>
      <c r="I482" s="41"/>
      <c r="J482" s="42">
        <f>ROUND(SmtRes!AG151/SmtRes!DO151, 2)</f>
        <v>477.98</v>
      </c>
      <c r="K482" s="41"/>
      <c r="L482" s="42">
        <f>SmtRes!DH151</f>
        <v>229.43</v>
      </c>
      <c r="CE482">
        <v>1</v>
      </c>
    </row>
    <row r="483" spans="1:83" ht="15" x14ac:dyDescent="0.2">
      <c r="A483" s="37"/>
      <c r="B483" s="40">
        <v>4</v>
      </c>
      <c r="C483" s="37" t="s">
        <v>869</v>
      </c>
      <c r="D483" s="39"/>
      <c r="E483" s="45"/>
      <c r="F483" s="40"/>
      <c r="G483" s="45"/>
      <c r="H483" s="40"/>
      <c r="I483" s="40"/>
      <c r="J483" s="40"/>
      <c r="K483" s="40"/>
      <c r="L483" s="46">
        <f>SUM(L484:L486)-SUMIF(CE484:CE486, 1, L484:L486)</f>
        <v>0</v>
      </c>
    </row>
    <row r="484" spans="1:83" ht="71.25" x14ac:dyDescent="0.2">
      <c r="A484" s="38"/>
      <c r="B484" s="38" t="s">
        <v>682</v>
      </c>
      <c r="C484" s="38" t="s">
        <v>684</v>
      </c>
      <c r="D484" s="39" t="s">
        <v>685</v>
      </c>
      <c r="E484" s="40">
        <v>0.83</v>
      </c>
      <c r="F484" s="40">
        <f>ROUND(0,7)</f>
        <v>0</v>
      </c>
      <c r="G484" s="40">
        <f>SmtRes!CX152</f>
        <v>0</v>
      </c>
      <c r="H484" s="42">
        <f>SmtRes!CZ152</f>
        <v>5.87</v>
      </c>
      <c r="I484" s="41">
        <f>SmtRes!AI152</f>
        <v>1.1599999999999999</v>
      </c>
      <c r="J484" s="42">
        <f>ROUND(H484*I484, 2)</f>
        <v>6.81</v>
      </c>
      <c r="K484" s="41"/>
      <c r="L484" s="42">
        <f>SmtRes!DF152</f>
        <v>0</v>
      </c>
    </row>
    <row r="485" spans="1:83" ht="28.5" x14ac:dyDescent="0.2">
      <c r="A485" s="38"/>
      <c r="B485" s="38" t="s">
        <v>132</v>
      </c>
      <c r="C485" s="38" t="s">
        <v>133</v>
      </c>
      <c r="D485" s="39" t="s">
        <v>134</v>
      </c>
      <c r="E485" s="40">
        <v>0.3</v>
      </c>
      <c r="F485" s="40">
        <f>ROUND(0,7)</f>
        <v>0</v>
      </c>
      <c r="G485" s="40">
        <f>SmtRes!CX153</f>
        <v>0</v>
      </c>
      <c r="H485" s="42">
        <f>SmtRes!CZ153</f>
        <v>174.93</v>
      </c>
      <c r="I485" s="41">
        <f>SmtRes!AI153</f>
        <v>1.1200000000000001</v>
      </c>
      <c r="J485" s="42">
        <f>ROUND(H485*I485, 2)</f>
        <v>195.92</v>
      </c>
      <c r="K485" s="41"/>
      <c r="L485" s="42">
        <f>SmtRes!DF153</f>
        <v>0</v>
      </c>
    </row>
    <row r="486" spans="1:83" ht="42.75" x14ac:dyDescent="0.2">
      <c r="A486" s="38"/>
      <c r="B486" s="38" t="s">
        <v>686</v>
      </c>
      <c r="C486" s="47" t="s">
        <v>688</v>
      </c>
      <c r="D486" s="48" t="s">
        <v>143</v>
      </c>
      <c r="E486" s="49">
        <v>5.9999999999999995E-4</v>
      </c>
      <c r="F486" s="49">
        <f>ROUND(0,7)</f>
        <v>0</v>
      </c>
      <c r="G486" s="49">
        <f>SmtRes!CX154</f>
        <v>0</v>
      </c>
      <c r="H486" s="50">
        <f>SmtRes!CZ154</f>
        <v>70310.45</v>
      </c>
      <c r="I486" s="51">
        <f>SmtRes!AI154</f>
        <v>0.91</v>
      </c>
      <c r="J486" s="50">
        <f>ROUND(H486*I486, 2)</f>
        <v>63982.51</v>
      </c>
      <c r="K486" s="51"/>
      <c r="L486" s="50">
        <f>SmtRes!DF154</f>
        <v>0</v>
      </c>
    </row>
    <row r="487" spans="1:83" ht="15" x14ac:dyDescent="0.2">
      <c r="A487" s="38"/>
      <c r="B487" s="38"/>
      <c r="C487" s="54" t="s">
        <v>822</v>
      </c>
      <c r="D487" s="39"/>
      <c r="E487" s="40"/>
      <c r="F487" s="40"/>
      <c r="G487" s="40"/>
      <c r="H487" s="42"/>
      <c r="I487" s="41"/>
      <c r="J487" s="42"/>
      <c r="K487" s="41"/>
      <c r="L487" s="42">
        <f>L475+L477+L478+L483</f>
        <v>3655.5800000000004</v>
      </c>
    </row>
    <row r="488" spans="1:83" ht="14.25" x14ac:dyDescent="0.2">
      <c r="A488" s="38"/>
      <c r="B488" s="38"/>
      <c r="C488" s="38" t="s">
        <v>823</v>
      </c>
      <c r="D488" s="39"/>
      <c r="E488" s="40"/>
      <c r="F488" s="40"/>
      <c r="G488" s="40"/>
      <c r="H488" s="42"/>
      <c r="I488" s="41"/>
      <c r="J488" s="42"/>
      <c r="K488" s="41"/>
      <c r="L488" s="42">
        <f>SUM(AR472:AR491)+SUM(AS472:AS491)+SUM(AT472:AT491)+SUM(AU472:AU491)+SUM(AV472:AV491)</f>
        <v>2687.4</v>
      </c>
    </row>
    <row r="489" spans="1:83" ht="28.5" x14ac:dyDescent="0.2">
      <c r="A489" s="38"/>
      <c r="B489" s="38" t="s">
        <v>226</v>
      </c>
      <c r="C489" s="38" t="s">
        <v>884</v>
      </c>
      <c r="D489" s="39" t="s">
        <v>381</v>
      </c>
      <c r="E489" s="40">
        <f>Source!BZ161</f>
        <v>97</v>
      </c>
      <c r="F489" s="40"/>
      <c r="G489" s="40">
        <f>Source!AT161</f>
        <v>97</v>
      </c>
      <c r="H489" s="42"/>
      <c r="I489" s="41"/>
      <c r="J489" s="42"/>
      <c r="K489" s="41"/>
      <c r="L489" s="42">
        <f>SUM(AZ472:AZ491)</f>
        <v>2606.7800000000002</v>
      </c>
    </row>
    <row r="490" spans="1:83" ht="28.5" x14ac:dyDescent="0.2">
      <c r="A490" s="47"/>
      <c r="B490" s="47" t="s">
        <v>227</v>
      </c>
      <c r="C490" s="47" t="s">
        <v>885</v>
      </c>
      <c r="D490" s="48" t="s">
        <v>381</v>
      </c>
      <c r="E490" s="49">
        <f>Source!CA161</f>
        <v>51</v>
      </c>
      <c r="F490" s="49"/>
      <c r="G490" s="49">
        <f>Source!AU161</f>
        <v>51</v>
      </c>
      <c r="H490" s="50"/>
      <c r="I490" s="51"/>
      <c r="J490" s="50"/>
      <c r="K490" s="51"/>
      <c r="L490" s="50">
        <f>SUM(BA472:BA491)</f>
        <v>1370.57</v>
      </c>
    </row>
    <row r="491" spans="1:83" ht="15" x14ac:dyDescent="0.2">
      <c r="C491" s="80" t="s">
        <v>826</v>
      </c>
      <c r="D491" s="80"/>
      <c r="E491" s="80"/>
      <c r="F491" s="80"/>
      <c r="G491" s="80"/>
      <c r="H491" s="80"/>
      <c r="I491" s="81">
        <f>K491/E472</f>
        <v>1908.2325000000001</v>
      </c>
      <c r="J491" s="81"/>
      <c r="K491" s="81">
        <f>L475+L477+L483+L489+L490+L478</f>
        <v>7632.93</v>
      </c>
      <c r="L491" s="81"/>
      <c r="AD491">
        <f>ROUND((Source!AT161/100)*((ROUND(SUMIF(SmtRes!AQ148:'SmtRes'!AQ154,"=1",SmtRes!AD148:'SmtRes'!AD154)*Source!I161, 2)+ROUND(SUMIF(SmtRes!AQ148:'SmtRes'!AQ154,"=1",SmtRes!AC148:'SmtRes'!AC154)*Source!I161, 2))), 2)</f>
        <v>6366.38</v>
      </c>
      <c r="AE491">
        <f>ROUND((Source!AU161/100)*((ROUND(SUMIF(SmtRes!AQ148:'SmtRes'!AQ154,"=1",SmtRes!AD148:'SmtRes'!AD154)*Source!I161, 2)+ROUND(SUMIF(SmtRes!AQ148:'SmtRes'!AQ154,"=1",SmtRes!AC148:'SmtRes'!AC154)*Source!I161, 2))), 2)</f>
        <v>3347.27</v>
      </c>
      <c r="AN491" s="52">
        <f>L475+L477+L483+L489+L490+L478</f>
        <v>7632.93</v>
      </c>
      <c r="AO491" s="52">
        <f>L477</f>
        <v>968.18000000000029</v>
      </c>
      <c r="AQ491" t="s">
        <v>827</v>
      </c>
      <c r="AR491" s="52">
        <f>L475</f>
        <v>2149.7800000000002</v>
      </c>
      <c r="AT491" s="52">
        <f>L478</f>
        <v>537.62</v>
      </c>
      <c r="AV491" t="s">
        <v>827</v>
      </c>
      <c r="AW491" s="52">
        <f>L483</f>
        <v>0</v>
      </c>
      <c r="AZ491">
        <f>Source!X161</f>
        <v>2606.7800000000002</v>
      </c>
      <c r="BA491">
        <f>Source!Y161</f>
        <v>1370.57</v>
      </c>
      <c r="CD491">
        <v>2</v>
      </c>
    </row>
    <row r="492" spans="1:83" ht="92.25" x14ac:dyDescent="0.2">
      <c r="A492" s="36" t="s">
        <v>228</v>
      </c>
      <c r="B492" s="38" t="s">
        <v>886</v>
      </c>
      <c r="C492" s="38" t="s">
        <v>887</v>
      </c>
      <c r="D492" s="39" t="str">
        <f>Source!H162</f>
        <v>ШТ</v>
      </c>
      <c r="E492" s="40">
        <f>Source!K162</f>
        <v>22</v>
      </c>
      <c r="F492" s="40"/>
      <c r="G492" s="40">
        <f>Source!I162</f>
        <v>22</v>
      </c>
      <c r="H492" s="42"/>
      <c r="I492" s="41"/>
      <c r="J492" s="42"/>
      <c r="K492" s="41"/>
      <c r="L492" s="42"/>
    </row>
    <row r="493" spans="1:83" ht="165.75" x14ac:dyDescent="0.2">
      <c r="B493" s="43" t="str">
        <f>Source!EO162</f>
        <v>Поправка: 421/пр_2020_прил.10_т.5_п.4_гр.3</v>
      </c>
      <c r="C493" s="43" t="str">
        <f>Source!CN162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94" spans="1:83" ht="15" x14ac:dyDescent="0.2">
      <c r="A494" s="37"/>
      <c r="B494" s="40">
        <v>1</v>
      </c>
      <c r="C494" s="37" t="s">
        <v>817</v>
      </c>
      <c r="D494" s="39" t="s">
        <v>624</v>
      </c>
      <c r="E494" s="45"/>
      <c r="F494" s="40"/>
      <c r="G494" s="45">
        <f>Source!U162</f>
        <v>53.064</v>
      </c>
      <c r="H494" s="40"/>
      <c r="I494" s="40"/>
      <c r="J494" s="40"/>
      <c r="K494" s="40"/>
      <c r="L494" s="46">
        <f>SUM(L495:L495)-SUMIF(CE495:CE495, 1, L495:L495)</f>
        <v>23375.75</v>
      </c>
    </row>
    <row r="495" spans="1:83" ht="28.5" x14ac:dyDescent="0.2">
      <c r="A495" s="38"/>
      <c r="B495" s="38" t="s">
        <v>649</v>
      </c>
      <c r="C495" s="38" t="s">
        <v>650</v>
      </c>
      <c r="D495" s="39" t="s">
        <v>624</v>
      </c>
      <c r="E495" s="40">
        <v>2.0099999999999998</v>
      </c>
      <c r="F495" s="40">
        <f>ROUND((1.2),7)</f>
        <v>1.2</v>
      </c>
      <c r="G495" s="40">
        <f>SmtRes!CX155</f>
        <v>53.064</v>
      </c>
      <c r="H495" s="42"/>
      <c r="I495" s="41"/>
      <c r="J495" s="42">
        <f>SmtRes!CZ155</f>
        <v>440.52</v>
      </c>
      <c r="K495" s="41"/>
      <c r="L495" s="42">
        <f>SmtRes!DI155</f>
        <v>23375.75</v>
      </c>
    </row>
    <row r="496" spans="1:83" ht="15" x14ac:dyDescent="0.2">
      <c r="A496" s="37"/>
      <c r="B496" s="40">
        <v>2</v>
      </c>
      <c r="C496" s="37" t="s">
        <v>818</v>
      </c>
      <c r="D496" s="39"/>
      <c r="E496" s="45"/>
      <c r="F496" s="40"/>
      <c r="G496" s="45"/>
      <c r="H496" s="40"/>
      <c r="I496" s="40"/>
      <c r="J496" s="40"/>
      <c r="K496" s="40"/>
      <c r="L496" s="46">
        <f>SUM(L497:L501)-SUMIF(CE497:CE501, 1, L497:L501)</f>
        <v>19195.280000000006</v>
      </c>
    </row>
    <row r="497" spans="1:83" ht="15" x14ac:dyDescent="0.2">
      <c r="A497" s="37"/>
      <c r="B497" s="40"/>
      <c r="C497" s="37" t="s">
        <v>821</v>
      </c>
      <c r="D497" s="39" t="s">
        <v>624</v>
      </c>
      <c r="E497" s="45"/>
      <c r="F497" s="40"/>
      <c r="G497" s="45">
        <f>Source!V162</f>
        <v>21.384</v>
      </c>
      <c r="H497" s="40"/>
      <c r="I497" s="40"/>
      <c r="J497" s="40"/>
      <c r="K497" s="40"/>
      <c r="L497" s="46">
        <f>SUMIF(CE498:CE501, 1, L498:L501)</f>
        <v>11539.48</v>
      </c>
      <c r="CE497">
        <v>1</v>
      </c>
    </row>
    <row r="498" spans="1:83" ht="28.5" x14ac:dyDescent="0.2">
      <c r="A498" s="38"/>
      <c r="B498" s="38" t="s">
        <v>689</v>
      </c>
      <c r="C498" s="38" t="s">
        <v>691</v>
      </c>
      <c r="D498" s="39" t="s">
        <v>628</v>
      </c>
      <c r="E498" s="40">
        <v>0.7</v>
      </c>
      <c r="F498" s="40">
        <f>ROUND((1.2),7)</f>
        <v>1.2</v>
      </c>
      <c r="G498" s="40">
        <f>SmtRes!CX157</f>
        <v>18.48</v>
      </c>
      <c r="H498" s="42">
        <f>SmtRes!CZ157</f>
        <v>756.44</v>
      </c>
      <c r="I498" s="41">
        <f>SmtRes!AJ157</f>
        <v>1.26</v>
      </c>
      <c r="J498" s="42">
        <f>ROUND(H498*I498, 2)</f>
        <v>953.11</v>
      </c>
      <c r="K498" s="41"/>
      <c r="L498" s="42">
        <f>SmtRes!DG157</f>
        <v>17613.47</v>
      </c>
    </row>
    <row r="499" spans="1:83" ht="28.5" x14ac:dyDescent="0.2">
      <c r="A499" s="38"/>
      <c r="B499" s="38" t="s">
        <v>655</v>
      </c>
      <c r="C499" s="38" t="s">
        <v>868</v>
      </c>
      <c r="D499" s="39" t="s">
        <v>624</v>
      </c>
      <c r="E499" s="40">
        <f>SmtRes!DO157*SmtRes!AT157</f>
        <v>0.7</v>
      </c>
      <c r="F499" s="40">
        <f>ROUND((1.2),7)</f>
        <v>1.2</v>
      </c>
      <c r="G499" s="40">
        <f>SmtRes!DO157*SmtRes!CX157</f>
        <v>18.48</v>
      </c>
      <c r="H499" s="42"/>
      <c r="I499" s="41"/>
      <c r="J499" s="42">
        <f>ROUND(SmtRes!AG157/SmtRes!DO157, 2)</f>
        <v>549.32000000000005</v>
      </c>
      <c r="K499" s="41"/>
      <c r="L499" s="42">
        <f>SmtRes!DH157</f>
        <v>10151.43</v>
      </c>
      <c r="CE499">
        <v>1</v>
      </c>
    </row>
    <row r="500" spans="1:83" ht="28.5" x14ac:dyDescent="0.2">
      <c r="A500" s="38"/>
      <c r="B500" s="38" t="s">
        <v>637</v>
      </c>
      <c r="C500" s="38" t="s">
        <v>639</v>
      </c>
      <c r="D500" s="39" t="s">
        <v>628</v>
      </c>
      <c r="E500" s="40">
        <v>0.11</v>
      </c>
      <c r="F500" s="40">
        <f>ROUND((1.2),7)</f>
        <v>1.2</v>
      </c>
      <c r="G500" s="40">
        <f>SmtRes!CX158</f>
        <v>2.9039999999999999</v>
      </c>
      <c r="H500" s="42"/>
      <c r="I500" s="41"/>
      <c r="J500" s="42">
        <f>SmtRes!CZ158</f>
        <v>544.70000000000005</v>
      </c>
      <c r="K500" s="41"/>
      <c r="L500" s="42">
        <f>SmtRes!DG158</f>
        <v>1581.81</v>
      </c>
    </row>
    <row r="501" spans="1:83" ht="28.5" x14ac:dyDescent="0.2">
      <c r="A501" s="38"/>
      <c r="B501" s="38" t="s">
        <v>636</v>
      </c>
      <c r="C501" s="38" t="s">
        <v>820</v>
      </c>
      <c r="D501" s="39" t="s">
        <v>624</v>
      </c>
      <c r="E501" s="40">
        <f>SmtRes!DO158*SmtRes!AT158</f>
        <v>0.11</v>
      </c>
      <c r="F501" s="40">
        <f>ROUND((1.2),7)</f>
        <v>1.2</v>
      </c>
      <c r="G501" s="40">
        <f>SmtRes!DO158*SmtRes!CX158</f>
        <v>2.9039999999999999</v>
      </c>
      <c r="H501" s="42"/>
      <c r="I501" s="41"/>
      <c r="J501" s="42">
        <f>ROUND(SmtRes!AG158/SmtRes!DO158, 2)</f>
        <v>477.98</v>
      </c>
      <c r="K501" s="41"/>
      <c r="L501" s="42">
        <f>SmtRes!DH158</f>
        <v>1388.05</v>
      </c>
      <c r="CE501">
        <v>1</v>
      </c>
    </row>
    <row r="502" spans="1:83" ht="15" x14ac:dyDescent="0.2">
      <c r="A502" s="37"/>
      <c r="B502" s="40">
        <v>4</v>
      </c>
      <c r="C502" s="37" t="s">
        <v>869</v>
      </c>
      <c r="D502" s="39"/>
      <c r="E502" s="45"/>
      <c r="F502" s="40"/>
      <c r="G502" s="45"/>
      <c r="H502" s="40"/>
      <c r="I502" s="40"/>
      <c r="J502" s="40"/>
      <c r="K502" s="40"/>
      <c r="L502" s="46">
        <f>SUM(L503:L504)-SUMIF(CE503:CE504, 1, L503:L504)</f>
        <v>0</v>
      </c>
    </row>
    <row r="503" spans="1:83" ht="14.25" x14ac:dyDescent="0.2">
      <c r="A503" s="38"/>
      <c r="B503" s="38" t="s">
        <v>692</v>
      </c>
      <c r="C503" s="38" t="s">
        <v>694</v>
      </c>
      <c r="D503" s="39" t="s">
        <v>134</v>
      </c>
      <c r="E503" s="40">
        <v>0.06</v>
      </c>
      <c r="F503" s="40">
        <f t="shared" ref="F503:F508" si="10">ROUND(0,7)</f>
        <v>0</v>
      </c>
      <c r="G503" s="40">
        <f>SmtRes!CX159</f>
        <v>0</v>
      </c>
      <c r="H503" s="42">
        <f>SmtRes!CZ159</f>
        <v>160.27000000000001</v>
      </c>
      <c r="I503" s="41">
        <f>SmtRes!AI159</f>
        <v>1.07</v>
      </c>
      <c r="J503" s="42">
        <f>ROUND(H503*I503, 2)</f>
        <v>171.49</v>
      </c>
      <c r="K503" s="41"/>
      <c r="L503" s="42">
        <f>SmtRes!DF159</f>
        <v>0</v>
      </c>
    </row>
    <row r="504" spans="1:83" ht="14.25" x14ac:dyDescent="0.2">
      <c r="A504" s="38"/>
      <c r="B504" s="38" t="s">
        <v>656</v>
      </c>
      <c r="C504" s="38" t="s">
        <v>658</v>
      </c>
      <c r="D504" s="39" t="s">
        <v>134</v>
      </c>
      <c r="E504" s="40">
        <v>0.01</v>
      </c>
      <c r="F504" s="40">
        <f t="shared" si="10"/>
        <v>0</v>
      </c>
      <c r="G504" s="40">
        <f>SmtRes!CX160</f>
        <v>0</v>
      </c>
      <c r="H504" s="42">
        <f>SmtRes!CZ160</f>
        <v>238.29</v>
      </c>
      <c r="I504" s="41">
        <f>SmtRes!AI160</f>
        <v>2.0699999999999998</v>
      </c>
      <c r="J504" s="42">
        <f>ROUND(H504*I504, 2)</f>
        <v>493.26</v>
      </c>
      <c r="K504" s="41"/>
      <c r="L504" s="42">
        <f>SmtRes!DF160</f>
        <v>0</v>
      </c>
    </row>
    <row r="505" spans="1:83" ht="14.25" x14ac:dyDescent="0.2">
      <c r="A505" s="38"/>
      <c r="B505" s="38" t="str">
        <f>EtalonRes!I175</f>
        <v>07.2.07.13</v>
      </c>
      <c r="C505" s="38" t="str">
        <f>EtalonRes!K175</f>
        <v>Хомуты стальные</v>
      </c>
      <c r="D505" s="39" t="str">
        <f>EtalonRes!O175</f>
        <v>кг</v>
      </c>
      <c r="E505" s="40">
        <f>EtalonRes!X175</f>
        <v>0</v>
      </c>
      <c r="F505" s="40">
        <f t="shared" si="10"/>
        <v>0</v>
      </c>
      <c r="G505" s="40">
        <f>ROUND(EtalonRes!AG175*Source!I162, 7)</f>
        <v>0</v>
      </c>
      <c r="H505" s="42"/>
      <c r="I505" s="41"/>
      <c r="J505" s="42"/>
      <c r="K505" s="41"/>
      <c r="L505" s="42"/>
    </row>
    <row r="506" spans="1:83" ht="14.25" x14ac:dyDescent="0.2">
      <c r="A506" s="38"/>
      <c r="B506" s="38" t="str">
        <f>EtalonRes!I176</f>
        <v>20.2.06.05</v>
      </c>
      <c r="C506" s="38" t="str">
        <f>EtalonRes!K176</f>
        <v>Кронштейны</v>
      </c>
      <c r="D506" s="39" t="str">
        <f>EtalonRes!O176</f>
        <v>кг</v>
      </c>
      <c r="E506" s="40">
        <f>EtalonRes!X176</f>
        <v>0</v>
      </c>
      <c r="F506" s="40">
        <f t="shared" si="10"/>
        <v>0</v>
      </c>
      <c r="G506" s="40">
        <f>ROUND(EtalonRes!AG176*Source!I162, 7)</f>
        <v>0</v>
      </c>
      <c r="H506" s="42"/>
      <c r="I506" s="41"/>
      <c r="J506" s="42"/>
      <c r="K506" s="41"/>
      <c r="L506" s="42"/>
    </row>
    <row r="507" spans="1:83" ht="28.5" x14ac:dyDescent="0.2">
      <c r="A507" s="38"/>
      <c r="B507" s="38" t="str">
        <f>EtalonRes!I177</f>
        <v>20.3.03.04</v>
      </c>
      <c r="C507" s="38" t="str">
        <f>EtalonRes!K177</f>
        <v>Светильники с люминесцентными или ртутными лампами</v>
      </c>
      <c r="D507" s="39" t="str">
        <f>EtalonRes!O177</f>
        <v>ШТ</v>
      </c>
      <c r="E507" s="40">
        <f>EtalonRes!X177</f>
        <v>0</v>
      </c>
      <c r="F507" s="40">
        <f t="shared" si="10"/>
        <v>0</v>
      </c>
      <c r="G507" s="40">
        <f>ROUND(EtalonRes!AG177*Source!I162, 7)</f>
        <v>0</v>
      </c>
      <c r="H507" s="42"/>
      <c r="I507" s="41"/>
      <c r="J507" s="42"/>
      <c r="K507" s="41"/>
      <c r="L507" s="42"/>
    </row>
    <row r="508" spans="1:83" ht="14.25" x14ac:dyDescent="0.2">
      <c r="A508" s="38"/>
      <c r="B508" s="38" t="str">
        <f>EtalonRes!I178</f>
        <v>21.2.03.09</v>
      </c>
      <c r="C508" s="47" t="str">
        <f>EtalonRes!K178</f>
        <v>Провода с резиновой изоляцией</v>
      </c>
      <c r="D508" s="48" t="str">
        <f>EtalonRes!O178</f>
        <v>т</v>
      </c>
      <c r="E508" s="49">
        <f>EtalonRes!X178</f>
        <v>0</v>
      </c>
      <c r="F508" s="49">
        <f t="shared" si="10"/>
        <v>0</v>
      </c>
      <c r="G508" s="49">
        <f>ROUND(EtalonRes!AG178*Source!I162, 7)</f>
        <v>0</v>
      </c>
      <c r="H508" s="50"/>
      <c r="I508" s="51"/>
      <c r="J508" s="50"/>
      <c r="K508" s="51"/>
      <c r="L508" s="50"/>
    </row>
    <row r="509" spans="1:83" ht="15" x14ac:dyDescent="0.2">
      <c r="A509" s="38"/>
      <c r="B509" s="38"/>
      <c r="C509" s="54" t="s">
        <v>822</v>
      </c>
      <c r="D509" s="39"/>
      <c r="E509" s="40"/>
      <c r="F509" s="40"/>
      <c r="G509" s="40"/>
      <c r="H509" s="42"/>
      <c r="I509" s="41"/>
      <c r="J509" s="42"/>
      <c r="K509" s="41"/>
      <c r="L509" s="42">
        <f>L494+L496+L497+L502</f>
        <v>54110.510000000009</v>
      </c>
    </row>
    <row r="510" spans="1:83" ht="14.25" x14ac:dyDescent="0.2">
      <c r="A510" s="38"/>
      <c r="B510" s="38"/>
      <c r="C510" s="38" t="s">
        <v>823</v>
      </c>
      <c r="D510" s="39"/>
      <c r="E510" s="40"/>
      <c r="F510" s="40"/>
      <c r="G510" s="40"/>
      <c r="H510" s="42"/>
      <c r="I510" s="41"/>
      <c r="J510" s="42"/>
      <c r="K510" s="41"/>
      <c r="L510" s="42">
        <f>SUM(AR492:AR513)+SUM(AS492:AS513)+SUM(AT492:AT513)+SUM(AU492:AU513)+SUM(AV492:AV513)</f>
        <v>34915.229999999996</v>
      </c>
    </row>
    <row r="511" spans="1:83" ht="14.25" x14ac:dyDescent="0.2">
      <c r="A511" s="38"/>
      <c r="B511" s="38" t="s">
        <v>29</v>
      </c>
      <c r="C511" s="38" t="s">
        <v>824</v>
      </c>
      <c r="D511" s="39" t="s">
        <v>381</v>
      </c>
      <c r="E511" s="40">
        <f>Source!BZ162</f>
        <v>103</v>
      </c>
      <c r="F511" s="40"/>
      <c r="G511" s="40">
        <f>Source!AT162</f>
        <v>103</v>
      </c>
      <c r="H511" s="42"/>
      <c r="I511" s="41"/>
      <c r="J511" s="42"/>
      <c r="K511" s="41"/>
      <c r="L511" s="42">
        <f>SUM(AZ492:AZ513)</f>
        <v>35962.69</v>
      </c>
    </row>
    <row r="512" spans="1:83" ht="14.25" x14ac:dyDescent="0.2">
      <c r="A512" s="47"/>
      <c r="B512" s="47" t="s">
        <v>30</v>
      </c>
      <c r="C512" s="47" t="s">
        <v>825</v>
      </c>
      <c r="D512" s="48" t="s">
        <v>381</v>
      </c>
      <c r="E512" s="49">
        <f>Source!CA162</f>
        <v>60</v>
      </c>
      <c r="F512" s="49"/>
      <c r="G512" s="49">
        <f>Source!AU162</f>
        <v>60</v>
      </c>
      <c r="H512" s="50"/>
      <c r="I512" s="51"/>
      <c r="J512" s="50"/>
      <c r="K512" s="51"/>
      <c r="L512" s="50">
        <f>SUM(BA492:BA513)</f>
        <v>20949.14</v>
      </c>
    </row>
    <row r="513" spans="1:83" ht="15" x14ac:dyDescent="0.2">
      <c r="C513" s="80" t="s">
        <v>826</v>
      </c>
      <c r="D513" s="80"/>
      <c r="E513" s="80"/>
      <c r="F513" s="80"/>
      <c r="G513" s="80"/>
      <c r="H513" s="80"/>
      <c r="I513" s="81">
        <f>K513/E492</f>
        <v>5046.47</v>
      </c>
      <c r="J513" s="81"/>
      <c r="K513" s="81">
        <f>L494+L496+L502+L511+L512+L497</f>
        <v>111022.34</v>
      </c>
      <c r="L513" s="81"/>
      <c r="AD513">
        <f>ROUND((Source!AT162/100)*((ROUND(SUMIF(SmtRes!AQ155:'SmtRes'!AQ160,"=1",SmtRes!AD155:'SmtRes'!AD160)*Source!I162, 2)+ROUND(SUMIF(SmtRes!AQ155:'SmtRes'!AQ160,"=1",SmtRes!AC155:'SmtRes'!AC160)*Source!I162, 2))), 2)</f>
        <v>33260.800000000003</v>
      </c>
      <c r="AE513">
        <f>ROUND((Source!AU162/100)*((ROUND(SUMIF(SmtRes!AQ155:'SmtRes'!AQ160,"=1",SmtRes!AD155:'SmtRes'!AD160)*Source!I162, 2)+ROUND(SUMIF(SmtRes!AQ155:'SmtRes'!AQ160,"=1",SmtRes!AC155:'SmtRes'!AC160)*Source!I162, 2))), 2)</f>
        <v>19375.22</v>
      </c>
      <c r="AN513" s="52">
        <f>L494+L496+L502+L511+L512+L497</f>
        <v>111022.34</v>
      </c>
      <c r="AO513" s="52">
        <f>L496</f>
        <v>19195.280000000006</v>
      </c>
      <c r="AQ513" t="s">
        <v>827</v>
      </c>
      <c r="AR513" s="52">
        <f>L494</f>
        <v>23375.75</v>
      </c>
      <c r="AT513" s="52">
        <f>L497</f>
        <v>11539.48</v>
      </c>
      <c r="AV513" t="s">
        <v>827</v>
      </c>
      <c r="AW513" s="52">
        <f>L502</f>
        <v>0</v>
      </c>
      <c r="AZ513">
        <f>Source!X162</f>
        <v>35962.69</v>
      </c>
      <c r="BA513">
        <f>Source!Y162</f>
        <v>20949.14</v>
      </c>
      <c r="CD513">
        <v>1</v>
      </c>
    </row>
    <row r="514" spans="1:83" ht="135" x14ac:dyDescent="0.2">
      <c r="A514" s="36" t="s">
        <v>232</v>
      </c>
      <c r="B514" s="38" t="s">
        <v>888</v>
      </c>
      <c r="C514" s="38" t="s">
        <v>889</v>
      </c>
      <c r="D514" s="39" t="str">
        <f>Source!H163</f>
        <v>ШТ</v>
      </c>
      <c r="E514" s="40">
        <f>Source!K163</f>
        <v>35</v>
      </c>
      <c r="F514" s="40"/>
      <c r="G514" s="40">
        <f>Source!I163</f>
        <v>35</v>
      </c>
      <c r="H514" s="42"/>
      <c r="I514" s="41"/>
      <c r="J514" s="42"/>
      <c r="K514" s="41"/>
      <c r="L514" s="42"/>
    </row>
    <row r="515" spans="1:83" ht="165.75" x14ac:dyDescent="0.2">
      <c r="B515" s="43" t="str">
        <f>Source!EO163</f>
        <v>Поправка: 421/пр_2020_прил.10_т.5_п.4_гр.3</v>
      </c>
      <c r="C515" s="43" t="str">
        <f>Source!CN163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16" spans="1:83" ht="15" x14ac:dyDescent="0.2">
      <c r="A516" s="37"/>
      <c r="B516" s="40">
        <v>1</v>
      </c>
      <c r="C516" s="37" t="s">
        <v>817</v>
      </c>
      <c r="D516" s="39" t="s">
        <v>624</v>
      </c>
      <c r="E516" s="45"/>
      <c r="F516" s="40"/>
      <c r="G516" s="45">
        <f>Source!U163</f>
        <v>18.48</v>
      </c>
      <c r="H516" s="40"/>
      <c r="I516" s="40"/>
      <c r="J516" s="40"/>
      <c r="K516" s="40"/>
      <c r="L516" s="46">
        <f>SUM(L517:L517)-SUMIF(CE517:CE517, 1, L517:L517)</f>
        <v>7514.71</v>
      </c>
    </row>
    <row r="517" spans="1:83" ht="28.5" x14ac:dyDescent="0.2">
      <c r="A517" s="38"/>
      <c r="B517" s="38" t="s">
        <v>647</v>
      </c>
      <c r="C517" s="38" t="s">
        <v>648</v>
      </c>
      <c r="D517" s="39" t="s">
        <v>624</v>
      </c>
      <c r="E517" s="40">
        <v>0.44</v>
      </c>
      <c r="F517" s="40">
        <f>ROUND((1.2),7)</f>
        <v>1.2</v>
      </c>
      <c r="G517" s="40">
        <f>SmtRes!CX161</f>
        <v>18.48</v>
      </c>
      <c r="H517" s="42"/>
      <c r="I517" s="41"/>
      <c r="J517" s="42">
        <f>SmtRes!CZ161</f>
        <v>406.64</v>
      </c>
      <c r="K517" s="41"/>
      <c r="L517" s="42">
        <f>SmtRes!DI161</f>
        <v>7514.71</v>
      </c>
    </row>
    <row r="518" spans="1:83" ht="15" x14ac:dyDescent="0.2">
      <c r="A518" s="37"/>
      <c r="B518" s="40">
        <v>2</v>
      </c>
      <c r="C518" s="37" t="s">
        <v>818</v>
      </c>
      <c r="D518" s="39"/>
      <c r="E518" s="45"/>
      <c r="F518" s="40"/>
      <c r="G518" s="45"/>
      <c r="H518" s="40"/>
      <c r="I518" s="40"/>
      <c r="J518" s="40"/>
      <c r="K518" s="40"/>
      <c r="L518" s="46">
        <f>SUM(L519:L524)-SUMIF(CE519:CE524, 1, L519:L524)</f>
        <v>20623.79</v>
      </c>
    </row>
    <row r="519" spans="1:83" ht="15" x14ac:dyDescent="0.2">
      <c r="A519" s="37"/>
      <c r="B519" s="40"/>
      <c r="C519" s="37" t="s">
        <v>821</v>
      </c>
      <c r="D519" s="39" t="s">
        <v>624</v>
      </c>
      <c r="E519" s="45"/>
      <c r="F519" s="40"/>
      <c r="G519" s="45">
        <f>Source!V163</f>
        <v>20.16</v>
      </c>
      <c r="H519" s="40"/>
      <c r="I519" s="40"/>
      <c r="J519" s="40"/>
      <c r="K519" s="40"/>
      <c r="L519" s="46">
        <f>SUMIF(CE520:CE524, 1, L520:L524)</f>
        <v>11290</v>
      </c>
      <c r="CE519">
        <v>1</v>
      </c>
    </row>
    <row r="520" spans="1:83" ht="28.5" x14ac:dyDescent="0.2">
      <c r="A520" s="38"/>
      <c r="B520" s="38" t="s">
        <v>625</v>
      </c>
      <c r="C520" s="38" t="s">
        <v>627</v>
      </c>
      <c r="D520" s="39" t="s">
        <v>628</v>
      </c>
      <c r="E520" s="40">
        <v>0.24</v>
      </c>
      <c r="F520" s="40">
        <f>ROUND((1.2),7)</f>
        <v>1.2</v>
      </c>
      <c r="G520" s="40">
        <f>SmtRes!CX163</f>
        <v>10.08</v>
      </c>
      <c r="H520" s="42"/>
      <c r="I520" s="41"/>
      <c r="J520" s="42">
        <f>SmtRes!CZ163</f>
        <v>1472.33</v>
      </c>
      <c r="K520" s="41"/>
      <c r="L520" s="42">
        <f>SmtRes!DG163</f>
        <v>14841.09</v>
      </c>
    </row>
    <row r="521" spans="1:83" ht="28.5" x14ac:dyDescent="0.2">
      <c r="A521" s="38"/>
      <c r="B521" s="38" t="s">
        <v>629</v>
      </c>
      <c r="C521" s="38" t="s">
        <v>819</v>
      </c>
      <c r="D521" s="39" t="s">
        <v>624</v>
      </c>
      <c r="E521" s="40">
        <f>SmtRes!DO163*SmtRes!AT163</f>
        <v>0.24</v>
      </c>
      <c r="F521" s="40">
        <f>ROUND((1.2),7)</f>
        <v>1.2</v>
      </c>
      <c r="G521" s="40">
        <f>SmtRes!DO163*SmtRes!CX163</f>
        <v>10.08</v>
      </c>
      <c r="H521" s="42"/>
      <c r="I521" s="41"/>
      <c r="J521" s="42">
        <f>ROUND(SmtRes!AG163/SmtRes!DO163, 2)</f>
        <v>642.05999999999995</v>
      </c>
      <c r="K521" s="41"/>
      <c r="L521" s="42">
        <f>SmtRes!DH163</f>
        <v>6471.96</v>
      </c>
      <c r="CE521">
        <v>1</v>
      </c>
    </row>
    <row r="522" spans="1:83" ht="28.5" x14ac:dyDescent="0.2">
      <c r="A522" s="38"/>
      <c r="B522" s="38" t="s">
        <v>695</v>
      </c>
      <c r="C522" s="38" t="s">
        <v>697</v>
      </c>
      <c r="D522" s="39" t="s">
        <v>628</v>
      </c>
      <c r="E522" s="40">
        <v>0.24</v>
      </c>
      <c r="F522" s="40">
        <f>ROUND((1.2),7)</f>
        <v>1.2</v>
      </c>
      <c r="G522" s="40">
        <f>SmtRes!CX164</f>
        <v>10.08</v>
      </c>
      <c r="H522" s="42"/>
      <c r="I522" s="41"/>
      <c r="J522" s="42">
        <f>SmtRes!CZ164</f>
        <v>12.95</v>
      </c>
      <c r="K522" s="41"/>
      <c r="L522" s="42">
        <f>SmtRes!DG164</f>
        <v>130.54</v>
      </c>
    </row>
    <row r="523" spans="1:83" ht="28.5" x14ac:dyDescent="0.2">
      <c r="A523" s="38"/>
      <c r="B523" s="38" t="s">
        <v>698</v>
      </c>
      <c r="C523" s="38" t="s">
        <v>700</v>
      </c>
      <c r="D523" s="39" t="s">
        <v>628</v>
      </c>
      <c r="E523" s="40">
        <v>0.24</v>
      </c>
      <c r="F523" s="40">
        <f>ROUND((1.2),7)</f>
        <v>1.2</v>
      </c>
      <c r="G523" s="40">
        <f>SmtRes!CX165</f>
        <v>10.08</v>
      </c>
      <c r="H523" s="42"/>
      <c r="I523" s="41"/>
      <c r="J523" s="42">
        <f>SmtRes!CZ165</f>
        <v>560.73</v>
      </c>
      <c r="K523" s="41"/>
      <c r="L523" s="42">
        <f>SmtRes!DG165</f>
        <v>5652.16</v>
      </c>
    </row>
    <row r="524" spans="1:83" ht="28.5" x14ac:dyDescent="0.2">
      <c r="A524" s="38"/>
      <c r="B524" s="38" t="s">
        <v>636</v>
      </c>
      <c r="C524" s="47" t="s">
        <v>820</v>
      </c>
      <c r="D524" s="48" t="s">
        <v>624</v>
      </c>
      <c r="E524" s="49">
        <f>SmtRes!DO165*SmtRes!AT165</f>
        <v>0.24</v>
      </c>
      <c r="F524" s="49">
        <f>ROUND((1.2),7)</f>
        <v>1.2</v>
      </c>
      <c r="G524" s="49">
        <f>SmtRes!DO165*SmtRes!CX165</f>
        <v>10.08</v>
      </c>
      <c r="H524" s="50"/>
      <c r="I524" s="51"/>
      <c r="J524" s="50">
        <f>ROUND(SmtRes!AG165/SmtRes!DO165, 2)</f>
        <v>477.98</v>
      </c>
      <c r="K524" s="51"/>
      <c r="L524" s="50">
        <f>SmtRes!DH165</f>
        <v>4818.04</v>
      </c>
      <c r="CE524">
        <v>1</v>
      </c>
    </row>
    <row r="525" spans="1:83" ht="15" x14ac:dyDescent="0.2">
      <c r="A525" s="38"/>
      <c r="B525" s="38"/>
      <c r="C525" s="54" t="s">
        <v>822</v>
      </c>
      <c r="D525" s="39"/>
      <c r="E525" s="40"/>
      <c r="F525" s="40"/>
      <c r="G525" s="40"/>
      <c r="H525" s="42"/>
      <c r="I525" s="41"/>
      <c r="J525" s="42"/>
      <c r="K525" s="41"/>
      <c r="L525" s="42">
        <f>L516+L518+L519</f>
        <v>39428.5</v>
      </c>
    </row>
    <row r="526" spans="1:83" ht="14.25" x14ac:dyDescent="0.2">
      <c r="A526" s="38"/>
      <c r="B526" s="38"/>
      <c r="C526" s="38" t="s">
        <v>823</v>
      </c>
      <c r="D526" s="39"/>
      <c r="E526" s="40"/>
      <c r="F526" s="40"/>
      <c r="G526" s="40"/>
      <c r="H526" s="42"/>
      <c r="I526" s="41"/>
      <c r="J526" s="42"/>
      <c r="K526" s="41"/>
      <c r="L526" s="42">
        <f>SUM(AR514:AR529)+SUM(AS514:AS529)+SUM(AT514:AT529)+SUM(AU514:AU529)+SUM(AV514:AV529)</f>
        <v>18804.71</v>
      </c>
    </row>
    <row r="527" spans="1:83" ht="14.25" x14ac:dyDescent="0.2">
      <c r="A527" s="38"/>
      <c r="B527" s="38" t="s">
        <v>29</v>
      </c>
      <c r="C527" s="38" t="s">
        <v>824</v>
      </c>
      <c r="D527" s="39" t="s">
        <v>381</v>
      </c>
      <c r="E527" s="40">
        <f>Source!BZ163</f>
        <v>103</v>
      </c>
      <c r="F527" s="40"/>
      <c r="G527" s="40">
        <f>Source!AT163</f>
        <v>103</v>
      </c>
      <c r="H527" s="42"/>
      <c r="I527" s="41"/>
      <c r="J527" s="42"/>
      <c r="K527" s="41"/>
      <c r="L527" s="42">
        <f>SUM(AZ514:AZ529)</f>
        <v>19368.849999999999</v>
      </c>
    </row>
    <row r="528" spans="1:83" ht="14.25" x14ac:dyDescent="0.2">
      <c r="A528" s="47"/>
      <c r="B528" s="47" t="s">
        <v>30</v>
      </c>
      <c r="C528" s="47" t="s">
        <v>825</v>
      </c>
      <c r="D528" s="48" t="s">
        <v>381</v>
      </c>
      <c r="E528" s="49">
        <f>Source!CA163</f>
        <v>60</v>
      </c>
      <c r="F528" s="49"/>
      <c r="G528" s="49">
        <f>Source!AU163</f>
        <v>60</v>
      </c>
      <c r="H528" s="50"/>
      <c r="I528" s="51"/>
      <c r="J528" s="50"/>
      <c r="K528" s="51"/>
      <c r="L528" s="50">
        <f>SUM(BA514:BA529)</f>
        <v>11282.83</v>
      </c>
    </row>
    <row r="529" spans="1:83" ht="15" x14ac:dyDescent="0.2">
      <c r="C529" s="80" t="s">
        <v>826</v>
      </c>
      <c r="D529" s="80"/>
      <c r="E529" s="80"/>
      <c r="F529" s="80"/>
      <c r="G529" s="80"/>
      <c r="H529" s="80"/>
      <c r="I529" s="81">
        <f>K529/E514</f>
        <v>2002.290857142857</v>
      </c>
      <c r="J529" s="81"/>
      <c r="K529" s="81">
        <f>L516+L518+L527+L528+L519</f>
        <v>70080.179999999993</v>
      </c>
      <c r="L529" s="81"/>
      <c r="AD529">
        <f>ROUND((Source!AT163/100)*((ROUND(SUMIF(SmtRes!AQ161:'SmtRes'!AQ165,"=1",SmtRes!AD161:'SmtRes'!AD165)*Source!I163, 2)+ROUND(SUMIF(SmtRes!AQ161:'SmtRes'!AQ165,"=1",SmtRes!AC161:'SmtRes'!AC165)*Source!I163, 2))), 2)</f>
        <v>55036.81</v>
      </c>
      <c r="AE529">
        <f>ROUND((Source!AU163/100)*((ROUND(SUMIF(SmtRes!AQ161:'SmtRes'!AQ165,"=1",SmtRes!AD161:'SmtRes'!AD165)*Source!I163, 2)+ROUND(SUMIF(SmtRes!AQ161:'SmtRes'!AQ165,"=1",SmtRes!AC161:'SmtRes'!AC165)*Source!I163, 2))), 2)</f>
        <v>32060.28</v>
      </c>
      <c r="AN529" s="52">
        <f>L516+L518+L527+L528+L519</f>
        <v>70080.179999999993</v>
      </c>
      <c r="AO529" s="52">
        <f>L518</f>
        <v>20623.79</v>
      </c>
      <c r="AQ529" t="s">
        <v>827</v>
      </c>
      <c r="AR529" s="52">
        <f>L516</f>
        <v>7514.71</v>
      </c>
      <c r="AT529" s="52">
        <f>L519</f>
        <v>11290</v>
      </c>
      <c r="AV529" t="s">
        <v>827</v>
      </c>
      <c r="AW529">
        <f>0</f>
        <v>0</v>
      </c>
      <c r="AZ529">
        <f>Source!X163</f>
        <v>19368.849999999999</v>
      </c>
      <c r="BA529">
        <f>Source!Y163</f>
        <v>11282.83</v>
      </c>
      <c r="CD529">
        <v>1</v>
      </c>
    </row>
    <row r="530" spans="1:83" ht="135" x14ac:dyDescent="0.2">
      <c r="A530" s="36" t="s">
        <v>236</v>
      </c>
      <c r="B530" s="38" t="s">
        <v>890</v>
      </c>
      <c r="C530" s="38" t="s">
        <v>891</v>
      </c>
      <c r="D530" s="39" t="str">
        <f>Source!H164</f>
        <v>ШТ</v>
      </c>
      <c r="E530" s="40">
        <f>Source!K164</f>
        <v>15</v>
      </c>
      <c r="F530" s="40"/>
      <c r="G530" s="40">
        <f>Source!I164</f>
        <v>15</v>
      </c>
      <c r="H530" s="42"/>
      <c r="I530" s="41"/>
      <c r="J530" s="42"/>
      <c r="K530" s="41"/>
      <c r="L530" s="42"/>
    </row>
    <row r="531" spans="1:83" ht="165.75" x14ac:dyDescent="0.2">
      <c r="B531" s="43" t="str">
        <f>Source!EO164</f>
        <v>Поправка: 421/пр_2020_прил.10_т.5_п.4_гр.3</v>
      </c>
      <c r="C531" s="43" t="str">
        <f>Source!CN164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32" spans="1:83" ht="15" x14ac:dyDescent="0.2">
      <c r="A532" s="37"/>
      <c r="B532" s="40">
        <v>1</v>
      </c>
      <c r="C532" s="37" t="s">
        <v>817</v>
      </c>
      <c r="D532" s="39" t="s">
        <v>624</v>
      </c>
      <c r="E532" s="45"/>
      <c r="F532" s="40"/>
      <c r="G532" s="45">
        <f>Source!U164</f>
        <v>4.5</v>
      </c>
      <c r="H532" s="40"/>
      <c r="I532" s="40"/>
      <c r="J532" s="40"/>
      <c r="K532" s="40"/>
      <c r="L532" s="46">
        <f>SUM(L533:L533)-SUMIF(CE533:CE533, 1, L533:L533)</f>
        <v>1829.88</v>
      </c>
    </row>
    <row r="533" spans="1:83" ht="28.5" x14ac:dyDescent="0.2">
      <c r="A533" s="38"/>
      <c r="B533" s="38" t="s">
        <v>647</v>
      </c>
      <c r="C533" s="38" t="s">
        <v>648</v>
      </c>
      <c r="D533" s="39" t="s">
        <v>624</v>
      </c>
      <c r="E533" s="40">
        <v>0.25</v>
      </c>
      <c r="F533" s="40">
        <f>ROUND((1.2),7)</f>
        <v>1.2</v>
      </c>
      <c r="G533" s="40">
        <f>SmtRes!CX166</f>
        <v>4.5</v>
      </c>
      <c r="H533" s="42"/>
      <c r="I533" s="41"/>
      <c r="J533" s="42">
        <f>SmtRes!CZ166</f>
        <v>406.64</v>
      </c>
      <c r="K533" s="41"/>
      <c r="L533" s="42">
        <f>SmtRes!DI166</f>
        <v>1829.88</v>
      </c>
    </row>
    <row r="534" spans="1:83" ht="15" x14ac:dyDescent="0.2">
      <c r="A534" s="37"/>
      <c r="B534" s="40">
        <v>2</v>
      </c>
      <c r="C534" s="37" t="s">
        <v>818</v>
      </c>
      <c r="D534" s="39"/>
      <c r="E534" s="45"/>
      <c r="F534" s="40"/>
      <c r="G534" s="45"/>
      <c r="H534" s="40"/>
      <c r="I534" s="40"/>
      <c r="J534" s="40"/>
      <c r="K534" s="40"/>
      <c r="L534" s="46">
        <f>SUM(L535:L538)-SUMIF(CE535:CE538, 1, L535:L538)</f>
        <v>1445.6700000000005</v>
      </c>
    </row>
    <row r="535" spans="1:83" ht="15" x14ac:dyDescent="0.2">
      <c r="A535" s="37"/>
      <c r="B535" s="40"/>
      <c r="C535" s="37" t="s">
        <v>821</v>
      </c>
      <c r="D535" s="39" t="s">
        <v>624</v>
      </c>
      <c r="E535" s="45"/>
      <c r="F535" s="40"/>
      <c r="G535" s="45">
        <f>Source!V164</f>
        <v>2.52</v>
      </c>
      <c r="H535" s="40"/>
      <c r="I535" s="40"/>
      <c r="J535" s="40"/>
      <c r="K535" s="40"/>
      <c r="L535" s="46">
        <f>SUMIF(CE536:CE538, 1, L536:L538)</f>
        <v>1204.51</v>
      </c>
      <c r="CE535">
        <v>1</v>
      </c>
    </row>
    <row r="536" spans="1:83" ht="28.5" x14ac:dyDescent="0.2">
      <c r="A536" s="38"/>
      <c r="B536" s="38" t="s">
        <v>695</v>
      </c>
      <c r="C536" s="38" t="s">
        <v>697</v>
      </c>
      <c r="D536" s="39" t="s">
        <v>628</v>
      </c>
      <c r="E536" s="40">
        <v>0.14000000000000001</v>
      </c>
      <c r="F536" s="40">
        <f>ROUND((1.2),7)</f>
        <v>1.2</v>
      </c>
      <c r="G536" s="40">
        <f>SmtRes!CX168</f>
        <v>2.52</v>
      </c>
      <c r="H536" s="42"/>
      <c r="I536" s="41"/>
      <c r="J536" s="42">
        <f>SmtRes!CZ168</f>
        <v>12.95</v>
      </c>
      <c r="K536" s="41"/>
      <c r="L536" s="42">
        <f>SmtRes!DG168</f>
        <v>32.630000000000003</v>
      </c>
    </row>
    <row r="537" spans="1:83" ht="28.5" x14ac:dyDescent="0.2">
      <c r="A537" s="38"/>
      <c r="B537" s="38" t="s">
        <v>698</v>
      </c>
      <c r="C537" s="38" t="s">
        <v>700</v>
      </c>
      <c r="D537" s="39" t="s">
        <v>628</v>
      </c>
      <c r="E537" s="40">
        <v>0.14000000000000001</v>
      </c>
      <c r="F537" s="40">
        <f>ROUND((1.2),7)</f>
        <v>1.2</v>
      </c>
      <c r="G537" s="40">
        <f>SmtRes!CX169</f>
        <v>2.52</v>
      </c>
      <c r="H537" s="42"/>
      <c r="I537" s="41"/>
      <c r="J537" s="42">
        <f>SmtRes!CZ169</f>
        <v>560.73</v>
      </c>
      <c r="K537" s="41"/>
      <c r="L537" s="42">
        <f>SmtRes!DG169</f>
        <v>1413.04</v>
      </c>
    </row>
    <row r="538" spans="1:83" ht="28.5" x14ac:dyDescent="0.2">
      <c r="A538" s="38"/>
      <c r="B538" s="38" t="s">
        <v>636</v>
      </c>
      <c r="C538" s="47" t="s">
        <v>820</v>
      </c>
      <c r="D538" s="48" t="s">
        <v>624</v>
      </c>
      <c r="E538" s="49">
        <f>SmtRes!DO169*SmtRes!AT169</f>
        <v>0.14000000000000001</v>
      </c>
      <c r="F538" s="49">
        <f>ROUND((1.2),7)</f>
        <v>1.2</v>
      </c>
      <c r="G538" s="49">
        <f>SmtRes!DO169*SmtRes!CX169</f>
        <v>2.52</v>
      </c>
      <c r="H538" s="50"/>
      <c r="I538" s="51"/>
      <c r="J538" s="50">
        <f>ROUND(SmtRes!AG169/SmtRes!DO169, 2)</f>
        <v>477.98</v>
      </c>
      <c r="K538" s="51"/>
      <c r="L538" s="50">
        <f>SmtRes!DH169</f>
        <v>1204.51</v>
      </c>
      <c r="CE538">
        <v>1</v>
      </c>
    </row>
    <row r="539" spans="1:83" ht="15" x14ac:dyDescent="0.2">
      <c r="A539" s="38"/>
      <c r="B539" s="38"/>
      <c r="C539" s="54" t="s">
        <v>822</v>
      </c>
      <c r="D539" s="39"/>
      <c r="E539" s="40"/>
      <c r="F539" s="40"/>
      <c r="G539" s="40"/>
      <c r="H539" s="42"/>
      <c r="I539" s="41"/>
      <c r="J539" s="42"/>
      <c r="K539" s="41"/>
      <c r="L539" s="42">
        <f>L532+L534+L535</f>
        <v>4480.0600000000004</v>
      </c>
    </row>
    <row r="540" spans="1:83" ht="14.25" x14ac:dyDescent="0.2">
      <c r="A540" s="38"/>
      <c r="B540" s="38"/>
      <c r="C540" s="38" t="s">
        <v>823</v>
      </c>
      <c r="D540" s="39"/>
      <c r="E540" s="40"/>
      <c r="F540" s="40"/>
      <c r="G540" s="40"/>
      <c r="H540" s="42"/>
      <c r="I540" s="41"/>
      <c r="J540" s="42"/>
      <c r="K540" s="41"/>
      <c r="L540" s="42">
        <f>SUM(AR530:AR543)+SUM(AS530:AS543)+SUM(AT530:AT543)+SUM(AU530:AU543)+SUM(AV530:AV543)</f>
        <v>3034.3900000000003</v>
      </c>
    </row>
    <row r="541" spans="1:83" ht="14.25" x14ac:dyDescent="0.2">
      <c r="A541" s="38"/>
      <c r="B541" s="38" t="s">
        <v>29</v>
      </c>
      <c r="C541" s="38" t="s">
        <v>824</v>
      </c>
      <c r="D541" s="39" t="s">
        <v>381</v>
      </c>
      <c r="E541" s="40">
        <f>Source!BZ164</f>
        <v>103</v>
      </c>
      <c r="F541" s="40"/>
      <c r="G541" s="40">
        <f>Source!AT164</f>
        <v>103</v>
      </c>
      <c r="H541" s="42"/>
      <c r="I541" s="41"/>
      <c r="J541" s="42"/>
      <c r="K541" s="41"/>
      <c r="L541" s="42">
        <f>SUM(AZ530:AZ543)</f>
        <v>3125.42</v>
      </c>
    </row>
    <row r="542" spans="1:83" ht="14.25" x14ac:dyDescent="0.2">
      <c r="A542" s="47"/>
      <c r="B542" s="47" t="s">
        <v>30</v>
      </c>
      <c r="C542" s="47" t="s">
        <v>825</v>
      </c>
      <c r="D542" s="48" t="s">
        <v>381</v>
      </c>
      <c r="E542" s="49">
        <f>Source!CA164</f>
        <v>60</v>
      </c>
      <c r="F542" s="49"/>
      <c r="G542" s="49">
        <f>Source!AU164</f>
        <v>60</v>
      </c>
      <c r="H542" s="50"/>
      <c r="I542" s="51"/>
      <c r="J542" s="50"/>
      <c r="K542" s="51"/>
      <c r="L542" s="50">
        <f>SUM(BA530:BA543)</f>
        <v>1820.63</v>
      </c>
    </row>
    <row r="543" spans="1:83" ht="15" x14ac:dyDescent="0.2">
      <c r="C543" s="80" t="s">
        <v>826</v>
      </c>
      <c r="D543" s="80"/>
      <c r="E543" s="80"/>
      <c r="F543" s="80"/>
      <c r="G543" s="80"/>
      <c r="H543" s="80"/>
      <c r="I543" s="81">
        <f>K543/E530</f>
        <v>628.40733333333344</v>
      </c>
      <c r="J543" s="81"/>
      <c r="K543" s="81">
        <f>L532+L534+L541+L542+L535</f>
        <v>9426.1100000000024</v>
      </c>
      <c r="L543" s="81"/>
      <c r="AD543">
        <f>ROUND((Source!AT164/100)*((ROUND(SUMIF(SmtRes!AQ166:'SmtRes'!AQ169,"=1",SmtRes!AD166:'SmtRes'!AD169)*Source!I164, 2)+ROUND(SUMIF(SmtRes!AQ166:'SmtRes'!AQ169,"=1",SmtRes!AC166:'SmtRes'!AC169)*Source!I164, 2))), 2)</f>
        <v>13667.38</v>
      </c>
      <c r="AE543">
        <f>ROUND((Source!AU164/100)*((ROUND(SUMIF(SmtRes!AQ166:'SmtRes'!AQ169,"=1",SmtRes!AD166:'SmtRes'!AD169)*Source!I164, 2)+ROUND(SUMIF(SmtRes!AQ166:'SmtRes'!AQ169,"=1",SmtRes!AC166:'SmtRes'!AC169)*Source!I164, 2))), 2)</f>
        <v>7961.58</v>
      </c>
      <c r="AN543" s="52">
        <f>L532+L534+L541+L542+L535</f>
        <v>9426.1100000000024</v>
      </c>
      <c r="AO543" s="52">
        <f>L534</f>
        <v>1445.6700000000005</v>
      </c>
      <c r="AQ543" t="s">
        <v>827</v>
      </c>
      <c r="AR543" s="52">
        <f>L532</f>
        <v>1829.88</v>
      </c>
      <c r="AT543" s="52">
        <f>L535</f>
        <v>1204.51</v>
      </c>
      <c r="AV543" t="s">
        <v>827</v>
      </c>
      <c r="AW543">
        <f>0</f>
        <v>0</v>
      </c>
      <c r="AZ543">
        <f>Source!X164</f>
        <v>3125.42</v>
      </c>
      <c r="BA543">
        <f>Source!Y164</f>
        <v>1820.63</v>
      </c>
      <c r="CD543">
        <v>1</v>
      </c>
    </row>
    <row r="544" spans="1:83" ht="135" x14ac:dyDescent="0.2">
      <c r="A544" s="36" t="s">
        <v>240</v>
      </c>
      <c r="B544" s="38" t="s">
        <v>892</v>
      </c>
      <c r="C544" s="38" t="s">
        <v>893</v>
      </c>
      <c r="D544" s="39" t="str">
        <f>Source!H165</f>
        <v>ШТ</v>
      </c>
      <c r="E544" s="40">
        <f>Source!K165</f>
        <v>10</v>
      </c>
      <c r="F544" s="40"/>
      <c r="G544" s="40">
        <f>Source!I165</f>
        <v>10</v>
      </c>
      <c r="H544" s="42"/>
      <c r="I544" s="41"/>
      <c r="J544" s="42"/>
      <c r="K544" s="41"/>
      <c r="L544" s="42"/>
    </row>
    <row r="545" spans="1:83" ht="165.75" x14ac:dyDescent="0.2">
      <c r="B545" s="43" t="str">
        <f>Source!EO165</f>
        <v>Поправка: 421/пр_2020_прил.10_т.5_п.4_гр.3</v>
      </c>
      <c r="C545" s="43" t="str">
        <f>Source!CN165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46" spans="1:83" ht="15" x14ac:dyDescent="0.2">
      <c r="A546" s="37"/>
      <c r="B546" s="40">
        <v>1</v>
      </c>
      <c r="C546" s="37" t="s">
        <v>817</v>
      </c>
      <c r="D546" s="39" t="s">
        <v>624</v>
      </c>
      <c r="E546" s="45"/>
      <c r="F546" s="40"/>
      <c r="G546" s="45">
        <f>Source!U165</f>
        <v>3.6</v>
      </c>
      <c r="H546" s="40"/>
      <c r="I546" s="40"/>
      <c r="J546" s="40"/>
      <c r="K546" s="40"/>
      <c r="L546" s="46">
        <f>SUM(L547:L547)-SUMIF(CE547:CE547, 1, L547:L547)</f>
        <v>1463.9</v>
      </c>
    </row>
    <row r="547" spans="1:83" ht="28.5" x14ac:dyDescent="0.2">
      <c r="A547" s="38"/>
      <c r="B547" s="38" t="s">
        <v>647</v>
      </c>
      <c r="C547" s="38" t="s">
        <v>648</v>
      </c>
      <c r="D547" s="39" t="s">
        <v>624</v>
      </c>
      <c r="E547" s="40">
        <v>0.3</v>
      </c>
      <c r="F547" s="40">
        <f>ROUND((1.2),7)</f>
        <v>1.2</v>
      </c>
      <c r="G547" s="40">
        <f>SmtRes!CX170</f>
        <v>3.6</v>
      </c>
      <c r="H547" s="42"/>
      <c r="I547" s="41"/>
      <c r="J547" s="42">
        <f>SmtRes!CZ170</f>
        <v>406.64</v>
      </c>
      <c r="K547" s="41"/>
      <c r="L547" s="42">
        <f>SmtRes!DI170</f>
        <v>1463.9</v>
      </c>
    </row>
    <row r="548" spans="1:83" ht="15" x14ac:dyDescent="0.2">
      <c r="A548" s="37"/>
      <c r="B548" s="40">
        <v>2</v>
      </c>
      <c r="C548" s="37" t="s">
        <v>818</v>
      </c>
      <c r="D548" s="39"/>
      <c r="E548" s="45"/>
      <c r="F548" s="40"/>
      <c r="G548" s="45"/>
      <c r="H548" s="40"/>
      <c r="I548" s="40"/>
      <c r="J548" s="40"/>
      <c r="K548" s="40"/>
      <c r="L548" s="46">
        <f>SUM(L549:L552)-SUMIF(CE549:CE552, 1, L549:L552)</f>
        <v>1101.4599999999996</v>
      </c>
    </row>
    <row r="549" spans="1:83" ht="15" x14ac:dyDescent="0.2">
      <c r="A549" s="37"/>
      <c r="B549" s="40"/>
      <c r="C549" s="37" t="s">
        <v>821</v>
      </c>
      <c r="D549" s="39" t="s">
        <v>624</v>
      </c>
      <c r="E549" s="45"/>
      <c r="F549" s="40"/>
      <c r="G549" s="45">
        <f>Source!V165</f>
        <v>1.92</v>
      </c>
      <c r="H549" s="40"/>
      <c r="I549" s="40"/>
      <c r="J549" s="40"/>
      <c r="K549" s="40"/>
      <c r="L549" s="46">
        <f>SUMIF(CE550:CE552, 1, L550:L552)</f>
        <v>917.72</v>
      </c>
      <c r="CE549">
        <v>1</v>
      </c>
    </row>
    <row r="550" spans="1:83" ht="28.5" x14ac:dyDescent="0.2">
      <c r="A550" s="38"/>
      <c r="B550" s="38" t="s">
        <v>695</v>
      </c>
      <c r="C550" s="38" t="s">
        <v>697</v>
      </c>
      <c r="D550" s="39" t="s">
        <v>628</v>
      </c>
      <c r="E550" s="40">
        <v>0.16</v>
      </c>
      <c r="F550" s="40">
        <f>ROUND((1.2),7)</f>
        <v>1.2</v>
      </c>
      <c r="G550" s="40">
        <f>SmtRes!CX172</f>
        <v>1.92</v>
      </c>
      <c r="H550" s="42"/>
      <c r="I550" s="41"/>
      <c r="J550" s="42">
        <f>SmtRes!CZ172</f>
        <v>12.95</v>
      </c>
      <c r="K550" s="41"/>
      <c r="L550" s="42">
        <f>SmtRes!DG172</f>
        <v>24.86</v>
      </c>
    </row>
    <row r="551" spans="1:83" ht="28.5" x14ac:dyDescent="0.2">
      <c r="A551" s="38"/>
      <c r="B551" s="38" t="s">
        <v>698</v>
      </c>
      <c r="C551" s="38" t="s">
        <v>700</v>
      </c>
      <c r="D551" s="39" t="s">
        <v>628</v>
      </c>
      <c r="E551" s="40">
        <v>0.16</v>
      </c>
      <c r="F551" s="40">
        <f>ROUND((1.2),7)</f>
        <v>1.2</v>
      </c>
      <c r="G551" s="40">
        <f>SmtRes!CX173</f>
        <v>1.92</v>
      </c>
      <c r="H551" s="42"/>
      <c r="I551" s="41"/>
      <c r="J551" s="42">
        <f>SmtRes!CZ173</f>
        <v>560.73</v>
      </c>
      <c r="K551" s="41"/>
      <c r="L551" s="42">
        <f>SmtRes!DG173</f>
        <v>1076.5999999999999</v>
      </c>
    </row>
    <row r="552" spans="1:83" ht="28.5" x14ac:dyDescent="0.2">
      <c r="A552" s="38"/>
      <c r="B552" s="38" t="s">
        <v>636</v>
      </c>
      <c r="C552" s="47" t="s">
        <v>820</v>
      </c>
      <c r="D552" s="48" t="s">
        <v>624</v>
      </c>
      <c r="E552" s="49">
        <f>SmtRes!DO173*SmtRes!AT173</f>
        <v>0.16</v>
      </c>
      <c r="F552" s="49">
        <f>ROUND((1.2),7)</f>
        <v>1.2</v>
      </c>
      <c r="G552" s="49">
        <f>SmtRes!DO173*SmtRes!CX173</f>
        <v>1.92</v>
      </c>
      <c r="H552" s="50"/>
      <c r="I552" s="51"/>
      <c r="J552" s="50">
        <f>ROUND(SmtRes!AG173/SmtRes!DO173, 2)</f>
        <v>477.98</v>
      </c>
      <c r="K552" s="51"/>
      <c r="L552" s="50">
        <f>SmtRes!DH173</f>
        <v>917.72</v>
      </c>
      <c r="CE552">
        <v>1</v>
      </c>
    </row>
    <row r="553" spans="1:83" ht="15" x14ac:dyDescent="0.2">
      <c r="A553" s="38"/>
      <c r="B553" s="38"/>
      <c r="C553" s="54" t="s">
        <v>822</v>
      </c>
      <c r="D553" s="39"/>
      <c r="E553" s="40"/>
      <c r="F553" s="40"/>
      <c r="G553" s="40"/>
      <c r="H553" s="42"/>
      <c r="I553" s="41"/>
      <c r="J553" s="42"/>
      <c r="K553" s="41"/>
      <c r="L553" s="42">
        <f>L546+L548+L549</f>
        <v>3483.08</v>
      </c>
    </row>
    <row r="554" spans="1:83" ht="14.25" x14ac:dyDescent="0.2">
      <c r="A554" s="38"/>
      <c r="B554" s="38"/>
      <c r="C554" s="38" t="s">
        <v>823</v>
      </c>
      <c r="D554" s="39"/>
      <c r="E554" s="40"/>
      <c r="F554" s="40"/>
      <c r="G554" s="40"/>
      <c r="H554" s="42"/>
      <c r="I554" s="41"/>
      <c r="J554" s="42"/>
      <c r="K554" s="41"/>
      <c r="L554" s="42">
        <f>SUM(AR544:AR557)+SUM(AS544:AS557)+SUM(AT544:AT557)+SUM(AU544:AU557)+SUM(AV544:AV557)</f>
        <v>2381.62</v>
      </c>
    </row>
    <row r="555" spans="1:83" ht="14.25" x14ac:dyDescent="0.2">
      <c r="A555" s="38"/>
      <c r="B555" s="38" t="s">
        <v>29</v>
      </c>
      <c r="C555" s="38" t="s">
        <v>824</v>
      </c>
      <c r="D555" s="39" t="s">
        <v>381</v>
      </c>
      <c r="E555" s="40">
        <f>Source!BZ165</f>
        <v>103</v>
      </c>
      <c r="F555" s="40"/>
      <c r="G555" s="40">
        <f>Source!AT165</f>
        <v>103</v>
      </c>
      <c r="H555" s="42"/>
      <c r="I555" s="41"/>
      <c r="J555" s="42"/>
      <c r="K555" s="41"/>
      <c r="L555" s="42">
        <f>SUM(AZ544:AZ557)</f>
        <v>2453.0700000000002</v>
      </c>
    </row>
    <row r="556" spans="1:83" ht="14.25" x14ac:dyDescent="0.2">
      <c r="A556" s="47"/>
      <c r="B556" s="47" t="s">
        <v>30</v>
      </c>
      <c r="C556" s="47" t="s">
        <v>825</v>
      </c>
      <c r="D556" s="48" t="s">
        <v>381</v>
      </c>
      <c r="E556" s="49">
        <f>Source!CA165</f>
        <v>60</v>
      </c>
      <c r="F556" s="49"/>
      <c r="G556" s="49">
        <f>Source!AU165</f>
        <v>60</v>
      </c>
      <c r="H556" s="50"/>
      <c r="I556" s="51"/>
      <c r="J556" s="50"/>
      <c r="K556" s="51"/>
      <c r="L556" s="50">
        <f>SUM(BA544:BA557)</f>
        <v>1428.97</v>
      </c>
    </row>
    <row r="557" spans="1:83" ht="15" x14ac:dyDescent="0.2">
      <c r="C557" s="80" t="s">
        <v>826</v>
      </c>
      <c r="D557" s="80"/>
      <c r="E557" s="80"/>
      <c r="F557" s="80"/>
      <c r="G557" s="80"/>
      <c r="H557" s="80"/>
      <c r="I557" s="81">
        <f>K557/E544</f>
        <v>736.51200000000006</v>
      </c>
      <c r="J557" s="81"/>
      <c r="K557" s="81">
        <f>L546+L548+L555+L556+L549</f>
        <v>7365.1200000000008</v>
      </c>
      <c r="L557" s="81"/>
      <c r="AD557">
        <f>ROUND((Source!AT165/100)*((ROUND(SUMIF(SmtRes!AQ170:'SmtRes'!AQ173,"=1",SmtRes!AD170:'SmtRes'!AD173)*Source!I165, 2)+ROUND(SUMIF(SmtRes!AQ170:'SmtRes'!AQ173,"=1",SmtRes!AC170:'SmtRes'!AC173)*Source!I165, 2))), 2)</f>
        <v>9111.59</v>
      </c>
      <c r="AE557">
        <f>ROUND((Source!AU165/100)*((ROUND(SUMIF(SmtRes!AQ170:'SmtRes'!AQ173,"=1",SmtRes!AD170:'SmtRes'!AD173)*Source!I165, 2)+ROUND(SUMIF(SmtRes!AQ170:'SmtRes'!AQ173,"=1",SmtRes!AC170:'SmtRes'!AC173)*Source!I165, 2))), 2)</f>
        <v>5307.72</v>
      </c>
      <c r="AN557" s="52">
        <f>L546+L548+L555+L556+L549</f>
        <v>7365.1200000000008</v>
      </c>
      <c r="AO557" s="52">
        <f>L548</f>
        <v>1101.4599999999996</v>
      </c>
      <c r="AQ557" t="s">
        <v>827</v>
      </c>
      <c r="AR557" s="52">
        <f>L546</f>
        <v>1463.9</v>
      </c>
      <c r="AT557" s="52">
        <f>L549</f>
        <v>917.72</v>
      </c>
      <c r="AV557" t="s">
        <v>827</v>
      </c>
      <c r="AW557">
        <f>0</f>
        <v>0</v>
      </c>
      <c r="AZ557">
        <f>Source!X165</f>
        <v>2453.0700000000002</v>
      </c>
      <c r="BA557">
        <f>Source!Y165</f>
        <v>1428.97</v>
      </c>
      <c r="CD557">
        <v>1</v>
      </c>
    </row>
    <row r="559" spans="1:83" ht="15" x14ac:dyDescent="0.2">
      <c r="A559" s="57"/>
      <c r="B559" s="58"/>
      <c r="C559" s="77" t="s">
        <v>832</v>
      </c>
      <c r="D559" s="77"/>
      <c r="E559" s="77"/>
      <c r="F559" s="77"/>
      <c r="G559" s="77"/>
      <c r="H559" s="77"/>
      <c r="I559" s="46"/>
      <c r="J559" s="57"/>
      <c r="K559" s="59"/>
      <c r="L559" s="46">
        <f>L561+L562+L568+L572</f>
        <v>250300.77000000002</v>
      </c>
    </row>
    <row r="560" spans="1:83" ht="14.25" x14ac:dyDescent="0.2">
      <c r="A560" s="55"/>
      <c r="B560" s="56"/>
      <c r="C560" s="76" t="s">
        <v>833</v>
      </c>
      <c r="D560" s="74"/>
      <c r="E560" s="74"/>
      <c r="F560" s="74"/>
      <c r="G560" s="74"/>
      <c r="H560" s="74"/>
      <c r="I560" s="42"/>
      <c r="J560" s="55"/>
      <c r="K560" s="40"/>
      <c r="L560" s="42"/>
    </row>
    <row r="561" spans="1:12" ht="14.25" x14ac:dyDescent="0.2">
      <c r="A561" s="55"/>
      <c r="B561" s="56"/>
      <c r="C561" s="74" t="s">
        <v>834</v>
      </c>
      <c r="D561" s="74"/>
      <c r="E561" s="74"/>
      <c r="F561" s="74"/>
      <c r="G561" s="74"/>
      <c r="H561" s="74"/>
      <c r="I561" s="42"/>
      <c r="J561" s="55"/>
      <c r="K561" s="40"/>
      <c r="L561" s="42">
        <f>SUM(AR245:AR557)</f>
        <v>92713.250000000015</v>
      </c>
    </row>
    <row r="562" spans="1:12" ht="14.25" hidden="1" x14ac:dyDescent="0.2">
      <c r="A562" s="55"/>
      <c r="B562" s="56"/>
      <c r="C562" s="74" t="s">
        <v>835</v>
      </c>
      <c r="D562" s="74"/>
      <c r="E562" s="74"/>
      <c r="F562" s="74"/>
      <c r="G562" s="74"/>
      <c r="H562" s="74"/>
      <c r="I562" s="42"/>
      <c r="J562" s="55"/>
      <c r="K562" s="40"/>
      <c r="L562" s="42">
        <f>L564+L567+L566</f>
        <v>157587.52000000002</v>
      </c>
    </row>
    <row r="563" spans="1:12" ht="14.25" hidden="1" x14ac:dyDescent="0.2">
      <c r="A563" s="55"/>
      <c r="B563" s="56"/>
      <c r="C563" s="76" t="s">
        <v>836</v>
      </c>
      <c r="D563" s="74"/>
      <c r="E563" s="74"/>
      <c r="F563" s="74"/>
      <c r="G563" s="74"/>
      <c r="H563" s="74"/>
      <c r="I563" s="42"/>
      <c r="J563" s="55"/>
      <c r="K563" s="40"/>
      <c r="L563" s="42"/>
    </row>
    <row r="564" spans="1:12" ht="14.25" x14ac:dyDescent="0.2">
      <c r="A564" s="55"/>
      <c r="B564" s="56"/>
      <c r="C564" s="74" t="s">
        <v>835</v>
      </c>
      <c r="D564" s="74"/>
      <c r="E564" s="74"/>
      <c r="F564" s="74"/>
      <c r="G564" s="74"/>
      <c r="H564" s="74"/>
      <c r="I564" s="42"/>
      <c r="J564" s="55"/>
      <c r="K564" s="40"/>
      <c r="L564" s="42">
        <f>SUM(AO245:AO557)</f>
        <v>109159.99000000002</v>
      </c>
    </row>
    <row r="565" spans="1:12" ht="14.25" hidden="1" x14ac:dyDescent="0.2">
      <c r="A565" s="55"/>
      <c r="B565" s="56"/>
      <c r="C565" s="76" t="s">
        <v>837</v>
      </c>
      <c r="D565" s="74"/>
      <c r="E565" s="74"/>
      <c r="F565" s="74"/>
      <c r="G565" s="74"/>
      <c r="H565" s="74"/>
      <c r="I565" s="42"/>
      <c r="J565" s="55"/>
      <c r="K565" s="40"/>
      <c r="L565" s="42"/>
    </row>
    <row r="566" spans="1:12" ht="14.25" x14ac:dyDescent="0.2">
      <c r="A566" s="55"/>
      <c r="B566" s="56"/>
      <c r="C566" s="74" t="s">
        <v>857</v>
      </c>
      <c r="D566" s="74"/>
      <c r="E566" s="74"/>
      <c r="F566" s="74"/>
      <c r="G566" s="74"/>
      <c r="H566" s="74"/>
      <c r="I566" s="42"/>
      <c r="J566" s="55"/>
      <c r="K566" s="40"/>
      <c r="L566" s="42">
        <f>SUM(AT245:AT557)</f>
        <v>48427.530000000006</v>
      </c>
    </row>
    <row r="567" spans="1:12" ht="14.25" hidden="1" x14ac:dyDescent="0.2">
      <c r="A567" s="55"/>
      <c r="B567" s="56"/>
      <c r="C567" s="74" t="s">
        <v>838</v>
      </c>
      <c r="D567" s="74"/>
      <c r="E567" s="74"/>
      <c r="F567" s="74"/>
      <c r="G567" s="74"/>
      <c r="H567" s="74"/>
      <c r="I567" s="42"/>
      <c r="J567" s="55"/>
      <c r="K567" s="40"/>
      <c r="L567" s="42">
        <f>SUM(AV245:AV557)</f>
        <v>0</v>
      </c>
    </row>
    <row r="568" spans="1:12" ht="14.25" hidden="1" x14ac:dyDescent="0.2">
      <c r="A568" s="55"/>
      <c r="B568" s="56"/>
      <c r="C568" s="74" t="s">
        <v>839</v>
      </c>
      <c r="D568" s="74"/>
      <c r="E568" s="74"/>
      <c r="F568" s="74"/>
      <c r="G568" s="74"/>
      <c r="H568" s="74"/>
      <c r="I568" s="42"/>
      <c r="J568" s="55"/>
      <c r="K568" s="40"/>
      <c r="L568" s="42">
        <f>L570+L571</f>
        <v>0</v>
      </c>
    </row>
    <row r="569" spans="1:12" ht="14.25" hidden="1" x14ac:dyDescent="0.2">
      <c r="A569" s="55"/>
      <c r="B569" s="56"/>
      <c r="C569" s="76" t="s">
        <v>836</v>
      </c>
      <c r="D569" s="74"/>
      <c r="E569" s="74"/>
      <c r="F569" s="74"/>
      <c r="G569" s="74"/>
      <c r="H569" s="74"/>
      <c r="I569" s="42"/>
      <c r="J569" s="55"/>
      <c r="K569" s="40"/>
      <c r="L569" s="42"/>
    </row>
    <row r="570" spans="1:12" ht="14.25" hidden="1" x14ac:dyDescent="0.2">
      <c r="A570" s="55"/>
      <c r="B570" s="56"/>
      <c r="C570" s="74" t="s">
        <v>840</v>
      </c>
      <c r="D570" s="74"/>
      <c r="E570" s="74"/>
      <c r="F570" s="74"/>
      <c r="G570" s="74"/>
      <c r="H570" s="74"/>
      <c r="I570" s="42"/>
      <c r="J570" s="55"/>
      <c r="K570" s="40"/>
      <c r="L570" s="42">
        <f>SUM(AW245:AW557)-SUM(BK245:BK557)</f>
        <v>0</v>
      </c>
    </row>
    <row r="571" spans="1:12" ht="14.25" hidden="1" x14ac:dyDescent="0.2">
      <c r="A571" s="55"/>
      <c r="B571" s="56"/>
      <c r="C571" s="74" t="s">
        <v>841</v>
      </c>
      <c r="D571" s="74"/>
      <c r="E571" s="74"/>
      <c r="F571" s="74"/>
      <c r="G571" s="74"/>
      <c r="H571" s="74"/>
      <c r="I571" s="42"/>
      <c r="J571" s="55"/>
      <c r="K571" s="40"/>
      <c r="L571" s="42">
        <f>SUM(BC245:BC557)</f>
        <v>0</v>
      </c>
    </row>
    <row r="572" spans="1:12" ht="14.25" hidden="1" x14ac:dyDescent="0.2">
      <c r="A572" s="55"/>
      <c r="B572" s="56"/>
      <c r="C572" s="74" t="s">
        <v>842</v>
      </c>
      <c r="D572" s="74"/>
      <c r="E572" s="74"/>
      <c r="F572" s="74"/>
      <c r="G572" s="74"/>
      <c r="H572" s="74"/>
      <c r="I572" s="42"/>
      <c r="J572" s="55"/>
      <c r="K572" s="40"/>
      <c r="L572" s="42">
        <f>SUM(BB245:BB557)</f>
        <v>0</v>
      </c>
    </row>
    <row r="573" spans="1:12" ht="14.25" x14ac:dyDescent="0.2">
      <c r="A573" s="55"/>
      <c r="B573" s="56"/>
      <c r="C573" s="74" t="s">
        <v>843</v>
      </c>
      <c r="D573" s="74"/>
      <c r="E573" s="74"/>
      <c r="F573" s="74"/>
      <c r="G573" s="74"/>
      <c r="H573" s="74"/>
      <c r="I573" s="42"/>
      <c r="J573" s="55"/>
      <c r="K573" s="40"/>
      <c r="L573" s="42">
        <f>SUM(AR245:AR557)+SUM(AT245:AT557)+SUM(AV245:AV557)</f>
        <v>141140.78000000003</v>
      </c>
    </row>
    <row r="574" spans="1:12" ht="14.25" x14ac:dyDescent="0.2">
      <c r="A574" s="55"/>
      <c r="B574" s="56"/>
      <c r="C574" s="74" t="s">
        <v>844</v>
      </c>
      <c r="D574" s="74"/>
      <c r="E574" s="74"/>
      <c r="F574" s="74"/>
      <c r="G574" s="74"/>
      <c r="H574" s="74"/>
      <c r="I574" s="42"/>
      <c r="J574" s="55"/>
      <c r="K574" s="40"/>
      <c r="L574" s="42">
        <f>SUM(AZ245:AZ557)</f>
        <v>145213.76000000004</v>
      </c>
    </row>
    <row r="575" spans="1:12" ht="14.25" x14ac:dyDescent="0.2">
      <c r="A575" s="55"/>
      <c r="B575" s="56"/>
      <c r="C575" s="74" t="s">
        <v>845</v>
      </c>
      <c r="D575" s="74"/>
      <c r="E575" s="74"/>
      <c r="F575" s="74"/>
      <c r="G575" s="74"/>
      <c r="H575" s="74"/>
      <c r="I575" s="42"/>
      <c r="J575" s="55"/>
      <c r="K575" s="40"/>
      <c r="L575" s="42">
        <f>SUM(BA245:BA557)</f>
        <v>84442.61</v>
      </c>
    </row>
    <row r="576" spans="1:12" ht="14.25" hidden="1" x14ac:dyDescent="0.2">
      <c r="A576" s="55"/>
      <c r="B576" s="56"/>
      <c r="C576" s="74" t="s">
        <v>846</v>
      </c>
      <c r="D576" s="74"/>
      <c r="E576" s="74"/>
      <c r="F576" s="74"/>
      <c r="G576" s="74"/>
      <c r="H576" s="74"/>
      <c r="I576" s="42"/>
      <c r="J576" s="55"/>
      <c r="K576" s="40"/>
      <c r="L576" s="42">
        <f>L578+L579</f>
        <v>0</v>
      </c>
    </row>
    <row r="577" spans="1:12" ht="14.25" hidden="1" x14ac:dyDescent="0.2">
      <c r="A577" s="55"/>
      <c r="B577" s="56"/>
      <c r="C577" s="76" t="s">
        <v>833</v>
      </c>
      <c r="D577" s="74"/>
      <c r="E577" s="74"/>
      <c r="F577" s="74"/>
      <c r="G577" s="74"/>
      <c r="H577" s="74"/>
      <c r="I577" s="42"/>
      <c r="J577" s="55"/>
      <c r="K577" s="40"/>
      <c r="L577" s="42"/>
    </row>
    <row r="578" spans="1:12" ht="14.25" hidden="1" x14ac:dyDescent="0.2">
      <c r="A578" s="55"/>
      <c r="B578" s="56"/>
      <c r="C578" s="74" t="s">
        <v>847</v>
      </c>
      <c r="D578" s="74"/>
      <c r="E578" s="74"/>
      <c r="F578" s="74"/>
      <c r="G578" s="74"/>
      <c r="H578" s="74"/>
      <c r="I578" s="42"/>
      <c r="J578" s="55"/>
      <c r="K578" s="40"/>
      <c r="L578" s="42">
        <f>SUM(BK245:BK557)</f>
        <v>0</v>
      </c>
    </row>
    <row r="579" spans="1:12" ht="14.25" hidden="1" x14ac:dyDescent="0.2">
      <c r="A579" s="55"/>
      <c r="B579" s="56"/>
      <c r="C579" s="74" t="s">
        <v>848</v>
      </c>
      <c r="D579" s="74"/>
      <c r="E579" s="74"/>
      <c r="F579" s="74"/>
      <c r="G579" s="74"/>
      <c r="H579" s="74"/>
      <c r="I579" s="42"/>
      <c r="J579" s="55"/>
      <c r="K579" s="40"/>
      <c r="L579" s="42">
        <f>SUM(BD245:BD557)</f>
        <v>0</v>
      </c>
    </row>
    <row r="580" spans="1:12" ht="14.25" hidden="1" x14ac:dyDescent="0.2">
      <c r="A580" s="55"/>
      <c r="B580" s="56"/>
      <c r="C580" s="74" t="s">
        <v>849</v>
      </c>
      <c r="D580" s="74"/>
      <c r="E580" s="74"/>
      <c r="F580" s="74"/>
      <c r="G580" s="74"/>
      <c r="H580" s="74"/>
      <c r="I580" s="42"/>
      <c r="J580" s="55"/>
      <c r="K580" s="40"/>
      <c r="L580" s="42"/>
    </row>
    <row r="581" spans="1:12" ht="14.25" hidden="1" x14ac:dyDescent="0.2">
      <c r="A581" s="55"/>
      <c r="B581" s="56"/>
      <c r="C581" s="74" t="s">
        <v>850</v>
      </c>
      <c r="D581" s="74"/>
      <c r="E581" s="74"/>
      <c r="F581" s="74"/>
      <c r="G581" s="74"/>
      <c r="H581" s="74"/>
      <c r="I581" s="42"/>
      <c r="J581" s="55"/>
      <c r="K581" s="40"/>
      <c r="L581" s="42">
        <f>SUM(BO245:BO557)</f>
        <v>0</v>
      </c>
    </row>
    <row r="582" spans="1:12" ht="15" x14ac:dyDescent="0.2">
      <c r="A582" s="57"/>
      <c r="B582" s="58"/>
      <c r="C582" s="77" t="s">
        <v>851</v>
      </c>
      <c r="D582" s="77"/>
      <c r="E582" s="77"/>
      <c r="F582" s="77"/>
      <c r="G582" s="77"/>
      <c r="H582" s="77"/>
      <c r="I582" s="46"/>
      <c r="J582" s="57"/>
      <c r="K582" s="59"/>
      <c r="L582" s="46">
        <f>L559+L574+L575+L576+L580+L581</f>
        <v>479957.14</v>
      </c>
    </row>
    <row r="583" spans="1:12" ht="14.25" x14ac:dyDescent="0.2">
      <c r="A583" s="55"/>
      <c r="B583" s="56"/>
      <c r="C583" s="76" t="s">
        <v>852</v>
      </c>
      <c r="D583" s="74"/>
      <c r="E583" s="74"/>
      <c r="F583" s="74"/>
      <c r="G583" s="74"/>
      <c r="H583" s="74"/>
      <c r="I583" s="42"/>
      <c r="J583" s="55"/>
      <c r="K583" s="40"/>
      <c r="L583" s="42"/>
    </row>
    <row r="584" spans="1:12" ht="14.25" hidden="1" x14ac:dyDescent="0.2">
      <c r="A584" s="55"/>
      <c r="B584" s="56"/>
      <c r="C584" s="74" t="s">
        <v>853</v>
      </c>
      <c r="D584" s="74"/>
      <c r="E584" s="74"/>
      <c r="F584" s="74"/>
      <c r="G584" s="74"/>
      <c r="H584" s="74"/>
      <c r="I584" s="42"/>
      <c r="J584" s="55"/>
      <c r="K584" s="40"/>
      <c r="L584" s="42">
        <f>SUM(AX245:AX557)</f>
        <v>0</v>
      </c>
    </row>
    <row r="585" spans="1:12" ht="14.25" hidden="1" x14ac:dyDescent="0.2">
      <c r="A585" s="55"/>
      <c r="B585" s="56"/>
      <c r="C585" s="74" t="s">
        <v>854</v>
      </c>
      <c r="D585" s="74"/>
      <c r="E585" s="74"/>
      <c r="F585" s="74"/>
      <c r="G585" s="74"/>
      <c r="H585" s="74"/>
      <c r="I585" s="42"/>
      <c r="J585" s="55"/>
      <c r="K585" s="40"/>
      <c r="L585" s="42">
        <f>SUM(AY245:AY557)</f>
        <v>0</v>
      </c>
    </row>
    <row r="586" spans="1:12" ht="14.25" x14ac:dyDescent="0.2">
      <c r="A586" s="55"/>
      <c r="B586" s="56"/>
      <c r="C586" s="74" t="s">
        <v>855</v>
      </c>
      <c r="D586" s="74"/>
      <c r="E586" s="74"/>
      <c r="F586" s="75"/>
      <c r="G586" s="45">
        <f>Source!F189</f>
        <v>211.75536</v>
      </c>
      <c r="H586" s="55"/>
      <c r="I586" s="55"/>
      <c r="J586" s="55"/>
      <c r="K586" s="55"/>
      <c r="L586" s="55"/>
    </row>
    <row r="587" spans="1:12" ht="14.25" x14ac:dyDescent="0.2">
      <c r="A587" s="55"/>
      <c r="B587" s="56"/>
      <c r="C587" s="74" t="s">
        <v>856</v>
      </c>
      <c r="D587" s="74"/>
      <c r="E587" s="74"/>
      <c r="F587" s="75"/>
      <c r="G587" s="45">
        <f>Source!F190</f>
        <v>89.769000000000005</v>
      </c>
      <c r="H587" s="55"/>
      <c r="I587" s="55"/>
      <c r="J587" s="55"/>
      <c r="K587" s="55"/>
      <c r="L587" s="55"/>
    </row>
    <row r="590" spans="1:12" ht="16.5" x14ac:dyDescent="0.2">
      <c r="A590" s="79" t="s">
        <v>894</v>
      </c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</row>
    <row r="591" spans="1:12" ht="92.25" x14ac:dyDescent="0.2">
      <c r="A591" s="36" t="s">
        <v>245</v>
      </c>
      <c r="B591" s="38" t="s">
        <v>895</v>
      </c>
      <c r="C591" s="38" t="s">
        <v>896</v>
      </c>
      <c r="D591" s="39" t="str">
        <f>Source!H201</f>
        <v>ШТ</v>
      </c>
      <c r="E591" s="40">
        <f>Source!K201</f>
        <v>31</v>
      </c>
      <c r="F591" s="40"/>
      <c r="G591" s="40">
        <f>Source!I201</f>
        <v>31</v>
      </c>
      <c r="H591" s="42"/>
      <c r="I591" s="41"/>
      <c r="J591" s="42"/>
      <c r="K591" s="41"/>
      <c r="L591" s="42"/>
    </row>
    <row r="592" spans="1:12" ht="165.75" x14ac:dyDescent="0.2">
      <c r="B592" s="43" t="str">
        <f>Source!EO201</f>
        <v>Поправка: 421/пр_2020_прил.10_т.5_п.4_гр.3</v>
      </c>
      <c r="C592" s="43" t="str">
        <f>Source!CN201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93" spans="1:83" ht="15" x14ac:dyDescent="0.2">
      <c r="A593" s="37"/>
      <c r="B593" s="40">
        <v>1</v>
      </c>
      <c r="C593" s="37" t="s">
        <v>817</v>
      </c>
      <c r="D593" s="39" t="s">
        <v>624</v>
      </c>
      <c r="E593" s="45"/>
      <c r="F593" s="40"/>
      <c r="G593" s="45">
        <f>Source!U201</f>
        <v>47.244</v>
      </c>
      <c r="H593" s="40"/>
      <c r="I593" s="40"/>
      <c r="J593" s="40"/>
      <c r="K593" s="40"/>
      <c r="L593" s="46">
        <f>SUM(L594:L594)-SUMIF(CE594:CE594, 1, L594:L594)</f>
        <v>19716.810000000001</v>
      </c>
    </row>
    <row r="594" spans="1:83" ht="28.5" x14ac:dyDescent="0.2">
      <c r="A594" s="38"/>
      <c r="B594" s="38" t="s">
        <v>701</v>
      </c>
      <c r="C594" s="38" t="s">
        <v>702</v>
      </c>
      <c r="D594" s="39" t="s">
        <v>624</v>
      </c>
      <c r="E594" s="40">
        <v>1.27</v>
      </c>
      <c r="F594" s="40">
        <f>ROUND((1.2),7)</f>
        <v>1.2</v>
      </c>
      <c r="G594" s="40">
        <f>SmtRes!CX174</f>
        <v>47.244</v>
      </c>
      <c r="H594" s="42"/>
      <c r="I594" s="41"/>
      <c r="J594" s="42">
        <f>SmtRes!CZ174</f>
        <v>417.34</v>
      </c>
      <c r="K594" s="41"/>
      <c r="L594" s="42">
        <f>SmtRes!DI174</f>
        <v>19716.810000000001</v>
      </c>
    </row>
    <row r="595" spans="1:83" ht="15" x14ac:dyDescent="0.2">
      <c r="A595" s="37"/>
      <c r="B595" s="40">
        <v>2</v>
      </c>
      <c r="C595" s="37" t="s">
        <v>818</v>
      </c>
      <c r="D595" s="39"/>
      <c r="E595" s="45"/>
      <c r="F595" s="40"/>
      <c r="G595" s="45"/>
      <c r="H595" s="40"/>
      <c r="I595" s="40"/>
      <c r="J595" s="40"/>
      <c r="K595" s="40"/>
      <c r="L595" s="46">
        <f>SUM(L596:L600)-SUMIF(CE596:CE600, 1, L596:L600)</f>
        <v>6903.9499999999989</v>
      </c>
    </row>
    <row r="596" spans="1:83" ht="15" x14ac:dyDescent="0.2">
      <c r="A596" s="37"/>
      <c r="B596" s="40"/>
      <c r="C596" s="37" t="s">
        <v>821</v>
      </c>
      <c r="D596" s="39" t="s">
        <v>624</v>
      </c>
      <c r="E596" s="45"/>
      <c r="F596" s="40"/>
      <c r="G596" s="45">
        <f>Source!V201</f>
        <v>15.251999999999999</v>
      </c>
      <c r="H596" s="40"/>
      <c r="I596" s="40"/>
      <c r="J596" s="40"/>
      <c r="K596" s="40"/>
      <c r="L596" s="46">
        <f>SUMIF(CE597:CE600, 1, L597:L600)</f>
        <v>7290.15</v>
      </c>
      <c r="CE596">
        <v>1</v>
      </c>
    </row>
    <row r="597" spans="1:83" ht="28.5" x14ac:dyDescent="0.2">
      <c r="A597" s="38"/>
      <c r="B597" s="38" t="s">
        <v>633</v>
      </c>
      <c r="C597" s="38" t="s">
        <v>635</v>
      </c>
      <c r="D597" s="39" t="s">
        <v>628</v>
      </c>
      <c r="E597" s="40">
        <v>0.35</v>
      </c>
      <c r="F597" s="40">
        <f>ROUND((1.2),7)</f>
        <v>1.2</v>
      </c>
      <c r="G597" s="40">
        <f>SmtRes!CX176</f>
        <v>13.02</v>
      </c>
      <c r="H597" s="42">
        <f>SmtRes!CZ176</f>
        <v>346.73</v>
      </c>
      <c r="I597" s="41">
        <f>SmtRes!AJ176</f>
        <v>1.26</v>
      </c>
      <c r="J597" s="42">
        <f>ROUND(H597*I597, 2)</f>
        <v>436.88</v>
      </c>
      <c r="K597" s="41"/>
      <c r="L597" s="42">
        <f>SmtRes!DG176</f>
        <v>5688.18</v>
      </c>
    </row>
    <row r="598" spans="1:83" ht="28.5" x14ac:dyDescent="0.2">
      <c r="A598" s="38"/>
      <c r="B598" s="38" t="s">
        <v>636</v>
      </c>
      <c r="C598" s="38" t="s">
        <v>820</v>
      </c>
      <c r="D598" s="39" t="s">
        <v>624</v>
      </c>
      <c r="E598" s="40">
        <f>SmtRes!DO176*SmtRes!AT176</f>
        <v>0.35</v>
      </c>
      <c r="F598" s="40">
        <f>ROUND((1.2),7)</f>
        <v>1.2</v>
      </c>
      <c r="G598" s="40">
        <f>SmtRes!DO176*SmtRes!CX176</f>
        <v>13.02</v>
      </c>
      <c r="H598" s="42"/>
      <c r="I598" s="41"/>
      <c r="J598" s="42">
        <f>ROUND(SmtRes!AG176/SmtRes!DO176, 2)</f>
        <v>477.98</v>
      </c>
      <c r="K598" s="41"/>
      <c r="L598" s="42">
        <f>SmtRes!DH176</f>
        <v>6223.3</v>
      </c>
      <c r="CE598">
        <v>1</v>
      </c>
    </row>
    <row r="599" spans="1:83" ht="28.5" x14ac:dyDescent="0.2">
      <c r="A599" s="38"/>
      <c r="B599" s="38" t="s">
        <v>637</v>
      </c>
      <c r="C599" s="38" t="s">
        <v>639</v>
      </c>
      <c r="D599" s="39" t="s">
        <v>628</v>
      </c>
      <c r="E599" s="40">
        <v>0.06</v>
      </c>
      <c r="F599" s="40">
        <f>ROUND((1.2),7)</f>
        <v>1.2</v>
      </c>
      <c r="G599" s="40">
        <f>SmtRes!CX177</f>
        <v>2.2320000000000002</v>
      </c>
      <c r="H599" s="42"/>
      <c r="I599" s="41"/>
      <c r="J599" s="42">
        <f>SmtRes!CZ177</f>
        <v>544.70000000000005</v>
      </c>
      <c r="K599" s="41"/>
      <c r="L599" s="42">
        <f>SmtRes!DG177</f>
        <v>1215.77</v>
      </c>
    </row>
    <row r="600" spans="1:83" ht="28.5" x14ac:dyDescent="0.2">
      <c r="A600" s="38"/>
      <c r="B600" s="38" t="s">
        <v>636</v>
      </c>
      <c r="C600" s="47" t="s">
        <v>820</v>
      </c>
      <c r="D600" s="48" t="s">
        <v>624</v>
      </c>
      <c r="E600" s="49">
        <f>SmtRes!DO177*SmtRes!AT177</f>
        <v>0.06</v>
      </c>
      <c r="F600" s="49">
        <f>ROUND((1.2),7)</f>
        <v>1.2</v>
      </c>
      <c r="G600" s="49">
        <f>SmtRes!DO177*SmtRes!CX177</f>
        <v>2.2320000000000002</v>
      </c>
      <c r="H600" s="50"/>
      <c r="I600" s="51"/>
      <c r="J600" s="50">
        <f>ROUND(SmtRes!AG177/SmtRes!DO177, 2)</f>
        <v>477.98</v>
      </c>
      <c r="K600" s="51"/>
      <c r="L600" s="50">
        <f>SmtRes!DH177</f>
        <v>1066.8499999999999</v>
      </c>
      <c r="CE600">
        <v>1</v>
      </c>
    </row>
    <row r="601" spans="1:83" ht="15" x14ac:dyDescent="0.2">
      <c r="A601" s="38"/>
      <c r="B601" s="38"/>
      <c r="C601" s="54" t="s">
        <v>822</v>
      </c>
      <c r="D601" s="39"/>
      <c r="E601" s="40"/>
      <c r="F601" s="40"/>
      <c r="G601" s="40"/>
      <c r="H601" s="42"/>
      <c r="I601" s="41"/>
      <c r="J601" s="42"/>
      <c r="K601" s="41"/>
      <c r="L601" s="42">
        <f>L593+L595+L596</f>
        <v>33910.910000000003</v>
      </c>
    </row>
    <row r="602" spans="1:83" ht="14.25" x14ac:dyDescent="0.2">
      <c r="A602" s="38"/>
      <c r="B602" s="38"/>
      <c r="C602" s="38" t="s">
        <v>823</v>
      </c>
      <c r="D602" s="39"/>
      <c r="E602" s="40"/>
      <c r="F602" s="40"/>
      <c r="G602" s="40"/>
      <c r="H602" s="42"/>
      <c r="I602" s="41"/>
      <c r="J602" s="42"/>
      <c r="K602" s="41"/>
      <c r="L602" s="42">
        <f>SUM(AR591:AR605)+SUM(AS591:AS605)+SUM(AT591:AT605)+SUM(AU591:AU605)+SUM(AV591:AV605)</f>
        <v>27006.959999999999</v>
      </c>
    </row>
    <row r="603" spans="1:83" ht="14.25" x14ac:dyDescent="0.2">
      <c r="A603" s="38"/>
      <c r="B603" s="38" t="s">
        <v>29</v>
      </c>
      <c r="C603" s="38" t="s">
        <v>824</v>
      </c>
      <c r="D603" s="39" t="s">
        <v>381</v>
      </c>
      <c r="E603" s="40">
        <f>Source!BZ201</f>
        <v>103</v>
      </c>
      <c r="F603" s="40"/>
      <c r="G603" s="40">
        <f>Source!AT201</f>
        <v>103</v>
      </c>
      <c r="H603" s="42"/>
      <c r="I603" s="41"/>
      <c r="J603" s="42"/>
      <c r="K603" s="41"/>
      <c r="L603" s="42">
        <f>SUM(AZ591:AZ605)</f>
        <v>27817.17</v>
      </c>
    </row>
    <row r="604" spans="1:83" ht="14.25" x14ac:dyDescent="0.2">
      <c r="A604" s="47"/>
      <c r="B604" s="47" t="s">
        <v>30</v>
      </c>
      <c r="C604" s="47" t="s">
        <v>825</v>
      </c>
      <c r="D604" s="48" t="s">
        <v>381</v>
      </c>
      <c r="E604" s="49">
        <f>Source!CA201</f>
        <v>60</v>
      </c>
      <c r="F604" s="49"/>
      <c r="G604" s="49">
        <f>Source!AU201</f>
        <v>60</v>
      </c>
      <c r="H604" s="50"/>
      <c r="I604" s="51"/>
      <c r="J604" s="50"/>
      <c r="K604" s="51"/>
      <c r="L604" s="50">
        <f>SUM(BA591:BA605)</f>
        <v>16204.18</v>
      </c>
    </row>
    <row r="605" spans="1:83" ht="15" x14ac:dyDescent="0.2">
      <c r="C605" s="80" t="s">
        <v>826</v>
      </c>
      <c r="D605" s="80"/>
      <c r="E605" s="80"/>
      <c r="F605" s="80"/>
      <c r="G605" s="80"/>
      <c r="H605" s="80"/>
      <c r="I605" s="81">
        <f>K605/E591</f>
        <v>2513.943870967742</v>
      </c>
      <c r="J605" s="81"/>
      <c r="K605" s="81">
        <f>L593+L595+L603+L604+L596</f>
        <v>77932.259999999995</v>
      </c>
      <c r="L605" s="81"/>
      <c r="AD605">
        <f>ROUND((Source!AT201/100)*((ROUND(SUMIF(SmtRes!AQ174:'SmtRes'!AQ177,"=1",SmtRes!AD174:'SmtRes'!AD177)*Source!I201, 2)+ROUND(SUMIF(SmtRes!AQ174:'SmtRes'!AQ177,"=1",SmtRes!AC174:'SmtRes'!AC177)*Source!I201, 2))), 2)</f>
        <v>43849.47</v>
      </c>
      <c r="AE605">
        <f>ROUND((Source!AU201/100)*((ROUND(SUMIF(SmtRes!AQ174:'SmtRes'!AQ177,"=1",SmtRes!AD174:'SmtRes'!AD177)*Source!I201, 2)+ROUND(SUMIF(SmtRes!AQ174:'SmtRes'!AQ177,"=1",SmtRes!AC174:'SmtRes'!AC177)*Source!I201, 2))), 2)</f>
        <v>25543.38</v>
      </c>
      <c r="AN605" s="52">
        <f>L593+L595+L603+L604+L596</f>
        <v>77932.259999999995</v>
      </c>
      <c r="AO605" s="52">
        <f>L595</f>
        <v>6903.9499999999989</v>
      </c>
      <c r="AQ605" t="s">
        <v>827</v>
      </c>
      <c r="AR605" s="52">
        <f>L593</f>
        <v>19716.810000000001</v>
      </c>
      <c r="AT605" s="52">
        <f>L596</f>
        <v>7290.15</v>
      </c>
      <c r="AV605" t="s">
        <v>827</v>
      </c>
      <c r="AW605">
        <f>0</f>
        <v>0</v>
      </c>
      <c r="AZ605">
        <f>Source!X201</f>
        <v>27817.17</v>
      </c>
      <c r="BA605">
        <f>Source!Y201</f>
        <v>16204.18</v>
      </c>
      <c r="CD605">
        <v>1</v>
      </c>
    </row>
    <row r="606" spans="1:83" ht="92.25" x14ac:dyDescent="0.2">
      <c r="A606" s="36" t="s">
        <v>249</v>
      </c>
      <c r="B606" s="38" t="s">
        <v>897</v>
      </c>
      <c r="C606" s="38" t="s">
        <v>898</v>
      </c>
      <c r="D606" s="39" t="str">
        <f>Source!H202</f>
        <v>ШТ</v>
      </c>
      <c r="E606" s="40">
        <f>Source!K202</f>
        <v>-31</v>
      </c>
      <c r="F606" s="40"/>
      <c r="G606" s="40">
        <f>Source!I202</f>
        <v>-31</v>
      </c>
      <c r="H606" s="42"/>
      <c r="I606" s="41"/>
      <c r="J606" s="42"/>
      <c r="K606" s="41"/>
      <c r="L606" s="42"/>
    </row>
    <row r="607" spans="1:83" ht="165.75" x14ac:dyDescent="0.2">
      <c r="B607" s="43" t="str">
        <f>Source!EO202</f>
        <v>Поправка: 421/пр_2020_прил.10_т.5_п.4_гр.3</v>
      </c>
      <c r="C607" s="43" t="str">
        <f>Source!CN202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08" spans="1:83" ht="15" x14ac:dyDescent="0.2">
      <c r="A608" s="37"/>
      <c r="B608" s="40">
        <v>1</v>
      </c>
      <c r="C608" s="37" t="s">
        <v>817</v>
      </c>
      <c r="D608" s="39" t="s">
        <v>624</v>
      </c>
      <c r="E608" s="45"/>
      <c r="F608" s="40"/>
      <c r="G608" s="45">
        <f>Source!U202</f>
        <v>-5.58</v>
      </c>
      <c r="H608" s="40"/>
      <c r="I608" s="40"/>
      <c r="J608" s="40"/>
      <c r="K608" s="40"/>
      <c r="L608" s="46">
        <f>SUM(L609:L609)-SUMIF(CE609:CE609, 1, L609:L609)</f>
        <v>-2288.9699999999998</v>
      </c>
    </row>
    <row r="609" spans="1:83" ht="28.5" x14ac:dyDescent="0.2">
      <c r="A609" s="38"/>
      <c r="B609" s="38" t="s">
        <v>703</v>
      </c>
      <c r="C609" s="38" t="s">
        <v>704</v>
      </c>
      <c r="D609" s="39" t="s">
        <v>624</v>
      </c>
      <c r="E609" s="40">
        <v>0.15</v>
      </c>
      <c r="F609" s="40">
        <f>ROUND((1.2),7)</f>
        <v>1.2</v>
      </c>
      <c r="G609" s="40">
        <f>SmtRes!CX178</f>
        <v>-5.58</v>
      </c>
      <c r="H609" s="42"/>
      <c r="I609" s="41"/>
      <c r="J609" s="42">
        <f>SmtRes!CZ178</f>
        <v>410.21</v>
      </c>
      <c r="K609" s="41"/>
      <c r="L609" s="42">
        <f>SmtRes!DI178</f>
        <v>-2288.9699999999998</v>
      </c>
    </row>
    <row r="610" spans="1:83" ht="15" x14ac:dyDescent="0.2">
      <c r="A610" s="37"/>
      <c r="B610" s="40">
        <v>2</v>
      </c>
      <c r="C610" s="37" t="s">
        <v>818</v>
      </c>
      <c r="D610" s="39"/>
      <c r="E610" s="45"/>
      <c r="F610" s="40"/>
      <c r="G610" s="45"/>
      <c r="H610" s="40"/>
      <c r="I610" s="40"/>
      <c r="J610" s="40"/>
      <c r="K610" s="40"/>
      <c r="L610" s="46">
        <f>SUM(L611:L615)-SUMIF(CE611:CE615, 1, L611:L615)</f>
        <v>-1340.2700000000009</v>
      </c>
    </row>
    <row r="611" spans="1:83" ht="15" x14ac:dyDescent="0.2">
      <c r="A611" s="37"/>
      <c r="B611" s="40"/>
      <c r="C611" s="37" t="s">
        <v>821</v>
      </c>
      <c r="D611" s="39" t="s">
        <v>624</v>
      </c>
      <c r="E611" s="45"/>
      <c r="F611" s="40"/>
      <c r="G611" s="45">
        <f>Source!V202</f>
        <v>-2.976</v>
      </c>
      <c r="H611" s="40"/>
      <c r="I611" s="40"/>
      <c r="J611" s="40"/>
      <c r="K611" s="40"/>
      <c r="L611" s="46">
        <f>SUMIF(CE612:CE615, 1, L612:L615)</f>
        <v>-1422.47</v>
      </c>
      <c r="CE611">
        <v>1</v>
      </c>
    </row>
    <row r="612" spans="1:83" ht="28.5" x14ac:dyDescent="0.2">
      <c r="A612" s="38"/>
      <c r="B612" s="38" t="s">
        <v>633</v>
      </c>
      <c r="C612" s="38" t="s">
        <v>635</v>
      </c>
      <c r="D612" s="39" t="s">
        <v>628</v>
      </c>
      <c r="E612" s="40">
        <v>7.0000000000000007E-2</v>
      </c>
      <c r="F612" s="40">
        <f>ROUND((1.2),7)</f>
        <v>1.2</v>
      </c>
      <c r="G612" s="40">
        <f>SmtRes!CX180</f>
        <v>-2.6040000000000001</v>
      </c>
      <c r="H612" s="42">
        <f>SmtRes!CZ180</f>
        <v>346.73</v>
      </c>
      <c r="I612" s="41">
        <f>SmtRes!AJ180</f>
        <v>1.26</v>
      </c>
      <c r="J612" s="42">
        <f>ROUND(H612*I612, 2)</f>
        <v>436.88</v>
      </c>
      <c r="K612" s="41"/>
      <c r="L612" s="42">
        <f>SmtRes!DG180</f>
        <v>-1137.6400000000001</v>
      </c>
    </row>
    <row r="613" spans="1:83" ht="28.5" x14ac:dyDescent="0.2">
      <c r="A613" s="38"/>
      <c r="B613" s="38" t="s">
        <v>636</v>
      </c>
      <c r="C613" s="38" t="s">
        <v>820</v>
      </c>
      <c r="D613" s="39" t="s">
        <v>624</v>
      </c>
      <c r="E613" s="40">
        <f>SmtRes!DO180*SmtRes!AT180</f>
        <v>7.0000000000000007E-2</v>
      </c>
      <c r="F613" s="40">
        <f>ROUND((1.2),7)</f>
        <v>1.2</v>
      </c>
      <c r="G613" s="40">
        <f>SmtRes!DO180*SmtRes!CX180</f>
        <v>-2.6040000000000001</v>
      </c>
      <c r="H613" s="42"/>
      <c r="I613" s="41"/>
      <c r="J613" s="42">
        <f>ROUND(SmtRes!AG180/SmtRes!DO180, 2)</f>
        <v>477.98</v>
      </c>
      <c r="K613" s="41"/>
      <c r="L613" s="42">
        <f>SmtRes!DH180</f>
        <v>-1244.6600000000001</v>
      </c>
      <c r="CE613">
        <v>1</v>
      </c>
    </row>
    <row r="614" spans="1:83" ht="28.5" x14ac:dyDescent="0.2">
      <c r="A614" s="38"/>
      <c r="B614" s="38" t="s">
        <v>637</v>
      </c>
      <c r="C614" s="38" t="s">
        <v>639</v>
      </c>
      <c r="D614" s="39" t="s">
        <v>628</v>
      </c>
      <c r="E614" s="40">
        <v>0.01</v>
      </c>
      <c r="F614" s="40">
        <f>ROUND((1.2),7)</f>
        <v>1.2</v>
      </c>
      <c r="G614" s="40">
        <f>SmtRes!CX181</f>
        <v>-0.372</v>
      </c>
      <c r="H614" s="42"/>
      <c r="I614" s="41"/>
      <c r="J614" s="42">
        <f>SmtRes!CZ181</f>
        <v>544.70000000000005</v>
      </c>
      <c r="K614" s="41"/>
      <c r="L614" s="42">
        <f>SmtRes!DG181</f>
        <v>-202.63</v>
      </c>
    </row>
    <row r="615" spans="1:83" ht="28.5" x14ac:dyDescent="0.2">
      <c r="A615" s="38"/>
      <c r="B615" s="38" t="s">
        <v>636</v>
      </c>
      <c r="C615" s="47" t="s">
        <v>820</v>
      </c>
      <c r="D615" s="48" t="s">
        <v>624</v>
      </c>
      <c r="E615" s="49">
        <f>SmtRes!DO181*SmtRes!AT181</f>
        <v>0.01</v>
      </c>
      <c r="F615" s="49">
        <f>ROUND((1.2),7)</f>
        <v>1.2</v>
      </c>
      <c r="G615" s="49">
        <f>SmtRes!DO181*SmtRes!CX181</f>
        <v>-0.372</v>
      </c>
      <c r="H615" s="50"/>
      <c r="I615" s="51"/>
      <c r="J615" s="50">
        <f>ROUND(SmtRes!AG181/SmtRes!DO181, 2)</f>
        <v>477.98</v>
      </c>
      <c r="K615" s="51"/>
      <c r="L615" s="50">
        <f>SmtRes!DH181</f>
        <v>-177.81</v>
      </c>
      <c r="CE615">
        <v>1</v>
      </c>
    </row>
    <row r="616" spans="1:83" ht="15" x14ac:dyDescent="0.2">
      <c r="A616" s="38"/>
      <c r="B616" s="38"/>
      <c r="C616" s="54" t="s">
        <v>822</v>
      </c>
      <c r="D616" s="39"/>
      <c r="E616" s="40"/>
      <c r="F616" s="40"/>
      <c r="G616" s="40"/>
      <c r="H616" s="42"/>
      <c r="I616" s="41"/>
      <c r="J616" s="42"/>
      <c r="K616" s="41"/>
      <c r="L616" s="42">
        <f>L608+L610+L611</f>
        <v>-5051.7100000000009</v>
      </c>
    </row>
    <row r="617" spans="1:83" ht="14.25" x14ac:dyDescent="0.2">
      <c r="A617" s="38"/>
      <c r="B617" s="38"/>
      <c r="C617" s="38" t="s">
        <v>823</v>
      </c>
      <c r="D617" s="39"/>
      <c r="E617" s="40"/>
      <c r="F617" s="40"/>
      <c r="G617" s="40"/>
      <c r="H617" s="42"/>
      <c r="I617" s="41"/>
      <c r="J617" s="42"/>
      <c r="K617" s="41"/>
      <c r="L617" s="42">
        <f>SUM(AR606:AR620)+SUM(AS606:AS620)+SUM(AT606:AT620)+SUM(AU606:AU620)+SUM(AV606:AV620)</f>
        <v>-3711.4399999999996</v>
      </c>
    </row>
    <row r="618" spans="1:83" ht="14.25" x14ac:dyDescent="0.2">
      <c r="A618" s="38"/>
      <c r="B618" s="38" t="s">
        <v>29</v>
      </c>
      <c r="C618" s="38" t="s">
        <v>824</v>
      </c>
      <c r="D618" s="39" t="s">
        <v>381</v>
      </c>
      <c r="E618" s="40">
        <f>Source!BZ202</f>
        <v>103</v>
      </c>
      <c r="F618" s="40"/>
      <c r="G618" s="40">
        <f>Source!AT202</f>
        <v>103</v>
      </c>
      <c r="H618" s="42"/>
      <c r="I618" s="41"/>
      <c r="J618" s="42"/>
      <c r="K618" s="41"/>
      <c r="L618" s="42">
        <f>SUM(AZ606:AZ620)</f>
        <v>-3822.78</v>
      </c>
    </row>
    <row r="619" spans="1:83" ht="14.25" x14ac:dyDescent="0.2">
      <c r="A619" s="47"/>
      <c r="B619" s="47" t="s">
        <v>30</v>
      </c>
      <c r="C619" s="47" t="s">
        <v>825</v>
      </c>
      <c r="D619" s="48" t="s">
        <v>381</v>
      </c>
      <c r="E619" s="49">
        <f>Source!CA202</f>
        <v>60</v>
      </c>
      <c r="F619" s="49"/>
      <c r="G619" s="49">
        <f>Source!AU202</f>
        <v>60</v>
      </c>
      <c r="H619" s="50"/>
      <c r="I619" s="51"/>
      <c r="J619" s="50"/>
      <c r="K619" s="51"/>
      <c r="L619" s="50">
        <f>SUM(BA606:BA620)</f>
        <v>-2226.86</v>
      </c>
    </row>
    <row r="620" spans="1:83" ht="15" x14ac:dyDescent="0.2">
      <c r="C620" s="80" t="s">
        <v>826</v>
      </c>
      <c r="D620" s="80"/>
      <c r="E620" s="80"/>
      <c r="F620" s="80"/>
      <c r="G620" s="80"/>
      <c r="H620" s="80"/>
      <c r="I620" s="81">
        <f>K620/E606</f>
        <v>358.10806451612905</v>
      </c>
      <c r="J620" s="81"/>
      <c r="K620" s="81">
        <f>L608+L610+L618+L619+L611</f>
        <v>-11101.35</v>
      </c>
      <c r="L620" s="81"/>
      <c r="AD620">
        <f>ROUND((Source!AT202/100)*((ROUND(SUMIF(SmtRes!AQ178:'SmtRes'!AQ181,"=1",SmtRes!AD178:'SmtRes'!AD181)*Source!I202, 2)+ROUND(SUMIF(SmtRes!AQ178:'SmtRes'!AQ181,"=1",SmtRes!AC178:'SmtRes'!AC181)*Source!I202, 2))), 2)</f>
        <v>-43621.81</v>
      </c>
      <c r="AE620">
        <f>ROUND((Source!AU202/100)*((ROUND(SUMIF(SmtRes!AQ178:'SmtRes'!AQ181,"=1",SmtRes!AD178:'SmtRes'!AD181)*Source!I202, 2)+ROUND(SUMIF(SmtRes!AQ178:'SmtRes'!AQ181,"=1",SmtRes!AC178:'SmtRes'!AC181)*Source!I202, 2))), 2)</f>
        <v>-25410.76</v>
      </c>
      <c r="AN620" s="52">
        <f>L608+L610+L618+L619+L611</f>
        <v>-11101.35</v>
      </c>
      <c r="AO620" s="52">
        <f>L610</f>
        <v>-1340.2700000000009</v>
      </c>
      <c r="AQ620" t="s">
        <v>827</v>
      </c>
      <c r="AR620" s="52">
        <f>L608</f>
        <v>-2288.9699999999998</v>
      </c>
      <c r="AT620" s="52">
        <f>L611</f>
        <v>-1422.47</v>
      </c>
      <c r="AV620" t="s">
        <v>827</v>
      </c>
      <c r="AW620">
        <f>0</f>
        <v>0</v>
      </c>
      <c r="AZ620">
        <f>Source!X202</f>
        <v>-3822.78</v>
      </c>
      <c r="BA620">
        <f>Source!Y202</f>
        <v>-2226.86</v>
      </c>
      <c r="CD620">
        <v>1</v>
      </c>
    </row>
    <row r="621" spans="1:83" ht="92.25" x14ac:dyDescent="0.2">
      <c r="A621" s="36" t="s">
        <v>253</v>
      </c>
      <c r="B621" s="38" t="s">
        <v>897</v>
      </c>
      <c r="C621" s="38" t="s">
        <v>898</v>
      </c>
      <c r="D621" s="39" t="str">
        <f>Source!H203</f>
        <v>ШТ</v>
      </c>
      <c r="E621" s="40">
        <f>Source!K203</f>
        <v>-31</v>
      </c>
      <c r="F621" s="40"/>
      <c r="G621" s="40">
        <f>Source!I203</f>
        <v>-31</v>
      </c>
      <c r="H621" s="42"/>
      <c r="I621" s="41"/>
      <c r="J621" s="42"/>
      <c r="K621" s="41"/>
      <c r="L621" s="42"/>
    </row>
    <row r="622" spans="1:83" ht="165.75" x14ac:dyDescent="0.2">
      <c r="B622" s="43" t="str">
        <f>Source!EO203</f>
        <v>Поправка: 421/пр_2020_прил.10_т.5_п.4_гр.3</v>
      </c>
      <c r="C622" s="43" t="str">
        <f>Source!CN203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23" spans="1:83" ht="15" x14ac:dyDescent="0.2">
      <c r="A623" s="37"/>
      <c r="B623" s="40">
        <v>1</v>
      </c>
      <c r="C623" s="37" t="s">
        <v>817</v>
      </c>
      <c r="D623" s="39" t="s">
        <v>624</v>
      </c>
      <c r="E623" s="45"/>
      <c r="F623" s="40"/>
      <c r="G623" s="45">
        <f>Source!U203</f>
        <v>-5.58</v>
      </c>
      <c r="H623" s="40"/>
      <c r="I623" s="40"/>
      <c r="J623" s="40"/>
      <c r="K623" s="40"/>
      <c r="L623" s="46">
        <f>SUM(L624:L624)-SUMIF(CE624:CE624, 1, L624:L624)</f>
        <v>-2288.9699999999998</v>
      </c>
    </row>
    <row r="624" spans="1:83" ht="28.5" x14ac:dyDescent="0.2">
      <c r="A624" s="38"/>
      <c r="B624" s="38" t="s">
        <v>703</v>
      </c>
      <c r="C624" s="38" t="s">
        <v>704</v>
      </c>
      <c r="D624" s="39" t="s">
        <v>624</v>
      </c>
      <c r="E624" s="40">
        <v>0.15</v>
      </c>
      <c r="F624" s="40">
        <f>ROUND((1.2),7)</f>
        <v>1.2</v>
      </c>
      <c r="G624" s="40">
        <f>SmtRes!CX182</f>
        <v>-5.58</v>
      </c>
      <c r="H624" s="42"/>
      <c r="I624" s="41"/>
      <c r="J624" s="42">
        <f>SmtRes!CZ182</f>
        <v>410.21</v>
      </c>
      <c r="K624" s="41"/>
      <c r="L624" s="42">
        <f>SmtRes!DI182</f>
        <v>-2288.9699999999998</v>
      </c>
    </row>
    <row r="625" spans="1:83" ht="15" x14ac:dyDescent="0.2">
      <c r="A625" s="37"/>
      <c r="B625" s="40">
        <v>2</v>
      </c>
      <c r="C625" s="37" t="s">
        <v>818</v>
      </c>
      <c r="D625" s="39"/>
      <c r="E625" s="45"/>
      <c r="F625" s="40"/>
      <c r="G625" s="45"/>
      <c r="H625" s="40"/>
      <c r="I625" s="40"/>
      <c r="J625" s="40"/>
      <c r="K625" s="40"/>
      <c r="L625" s="46">
        <f>SUM(L626:L630)-SUMIF(CE626:CE630, 1, L626:L630)</f>
        <v>-1340.2700000000009</v>
      </c>
    </row>
    <row r="626" spans="1:83" ht="15" x14ac:dyDescent="0.2">
      <c r="A626" s="37"/>
      <c r="B626" s="40"/>
      <c r="C626" s="37" t="s">
        <v>821</v>
      </c>
      <c r="D626" s="39" t="s">
        <v>624</v>
      </c>
      <c r="E626" s="45"/>
      <c r="F626" s="40"/>
      <c r="G626" s="45">
        <f>Source!V203</f>
        <v>-2.976</v>
      </c>
      <c r="H626" s="40"/>
      <c r="I626" s="40"/>
      <c r="J626" s="40"/>
      <c r="K626" s="40"/>
      <c r="L626" s="46">
        <f>SUMIF(CE627:CE630, 1, L627:L630)</f>
        <v>-1422.47</v>
      </c>
      <c r="CE626">
        <v>1</v>
      </c>
    </row>
    <row r="627" spans="1:83" ht="28.5" x14ac:dyDescent="0.2">
      <c r="A627" s="38"/>
      <c r="B627" s="38" t="s">
        <v>633</v>
      </c>
      <c r="C627" s="38" t="s">
        <v>635</v>
      </c>
      <c r="D627" s="39" t="s">
        <v>628</v>
      </c>
      <c r="E627" s="40">
        <v>7.0000000000000007E-2</v>
      </c>
      <c r="F627" s="40">
        <f>ROUND((1.2),7)</f>
        <v>1.2</v>
      </c>
      <c r="G627" s="40">
        <f>SmtRes!CX184</f>
        <v>-2.6040000000000001</v>
      </c>
      <c r="H627" s="42">
        <f>SmtRes!CZ184</f>
        <v>346.73</v>
      </c>
      <c r="I627" s="41">
        <f>SmtRes!AJ184</f>
        <v>1.26</v>
      </c>
      <c r="J627" s="42">
        <f>ROUND(H627*I627, 2)</f>
        <v>436.88</v>
      </c>
      <c r="K627" s="41"/>
      <c r="L627" s="42">
        <f>SmtRes!DG184</f>
        <v>-1137.6400000000001</v>
      </c>
    </row>
    <row r="628" spans="1:83" ht="28.5" x14ac:dyDescent="0.2">
      <c r="A628" s="38"/>
      <c r="B628" s="38" t="s">
        <v>636</v>
      </c>
      <c r="C628" s="38" t="s">
        <v>820</v>
      </c>
      <c r="D628" s="39" t="s">
        <v>624</v>
      </c>
      <c r="E628" s="40">
        <f>SmtRes!DO184*SmtRes!AT184</f>
        <v>7.0000000000000007E-2</v>
      </c>
      <c r="F628" s="40">
        <f>ROUND((1.2),7)</f>
        <v>1.2</v>
      </c>
      <c r="G628" s="40">
        <f>SmtRes!DO184*SmtRes!CX184</f>
        <v>-2.6040000000000001</v>
      </c>
      <c r="H628" s="42"/>
      <c r="I628" s="41"/>
      <c r="J628" s="42">
        <f>ROUND(SmtRes!AG184/SmtRes!DO184, 2)</f>
        <v>477.98</v>
      </c>
      <c r="K628" s="41"/>
      <c r="L628" s="42">
        <f>SmtRes!DH184</f>
        <v>-1244.6600000000001</v>
      </c>
      <c r="CE628">
        <v>1</v>
      </c>
    </row>
    <row r="629" spans="1:83" ht="28.5" x14ac:dyDescent="0.2">
      <c r="A629" s="38"/>
      <c r="B629" s="38" t="s">
        <v>637</v>
      </c>
      <c r="C629" s="38" t="s">
        <v>639</v>
      </c>
      <c r="D629" s="39" t="s">
        <v>628</v>
      </c>
      <c r="E629" s="40">
        <v>0.01</v>
      </c>
      <c r="F629" s="40">
        <f>ROUND((1.2),7)</f>
        <v>1.2</v>
      </c>
      <c r="G629" s="40">
        <f>SmtRes!CX185</f>
        <v>-0.372</v>
      </c>
      <c r="H629" s="42"/>
      <c r="I629" s="41"/>
      <c r="J629" s="42">
        <f>SmtRes!CZ185</f>
        <v>544.70000000000005</v>
      </c>
      <c r="K629" s="41"/>
      <c r="L629" s="42">
        <f>SmtRes!DG185</f>
        <v>-202.63</v>
      </c>
    </row>
    <row r="630" spans="1:83" ht="28.5" x14ac:dyDescent="0.2">
      <c r="A630" s="38"/>
      <c r="B630" s="38" t="s">
        <v>636</v>
      </c>
      <c r="C630" s="47" t="s">
        <v>820</v>
      </c>
      <c r="D630" s="48" t="s">
        <v>624</v>
      </c>
      <c r="E630" s="49">
        <f>SmtRes!DO185*SmtRes!AT185</f>
        <v>0.01</v>
      </c>
      <c r="F630" s="49">
        <f>ROUND((1.2),7)</f>
        <v>1.2</v>
      </c>
      <c r="G630" s="49">
        <f>SmtRes!DO185*SmtRes!CX185</f>
        <v>-0.372</v>
      </c>
      <c r="H630" s="50"/>
      <c r="I630" s="51"/>
      <c r="J630" s="50">
        <f>ROUND(SmtRes!AG185/SmtRes!DO185, 2)</f>
        <v>477.98</v>
      </c>
      <c r="K630" s="51"/>
      <c r="L630" s="50">
        <f>SmtRes!DH185</f>
        <v>-177.81</v>
      </c>
      <c r="CE630">
        <v>1</v>
      </c>
    </row>
    <row r="631" spans="1:83" ht="15" x14ac:dyDescent="0.2">
      <c r="A631" s="38"/>
      <c r="B631" s="38"/>
      <c r="C631" s="54" t="s">
        <v>822</v>
      </c>
      <c r="D631" s="39"/>
      <c r="E631" s="40"/>
      <c r="F631" s="40"/>
      <c r="G631" s="40"/>
      <c r="H631" s="42"/>
      <c r="I631" s="41"/>
      <c r="J631" s="42"/>
      <c r="K631" s="41"/>
      <c r="L631" s="42">
        <f>L623+L625+L626</f>
        <v>-5051.7100000000009</v>
      </c>
    </row>
    <row r="632" spans="1:83" ht="14.25" x14ac:dyDescent="0.2">
      <c r="A632" s="38"/>
      <c r="B632" s="38"/>
      <c r="C632" s="38" t="s">
        <v>823</v>
      </c>
      <c r="D632" s="39"/>
      <c r="E632" s="40"/>
      <c r="F632" s="40"/>
      <c r="G632" s="40"/>
      <c r="H632" s="42"/>
      <c r="I632" s="41"/>
      <c r="J632" s="42"/>
      <c r="K632" s="41"/>
      <c r="L632" s="42">
        <f>SUM(AR621:AR635)+SUM(AS621:AS635)+SUM(AT621:AT635)+SUM(AU621:AU635)+SUM(AV621:AV635)</f>
        <v>-3711.4399999999996</v>
      </c>
    </row>
    <row r="633" spans="1:83" ht="14.25" x14ac:dyDescent="0.2">
      <c r="A633" s="38"/>
      <c r="B633" s="38" t="s">
        <v>29</v>
      </c>
      <c r="C633" s="38" t="s">
        <v>824</v>
      </c>
      <c r="D633" s="39" t="s">
        <v>381</v>
      </c>
      <c r="E633" s="40">
        <f>Source!BZ203</f>
        <v>103</v>
      </c>
      <c r="F633" s="40"/>
      <c r="G633" s="40">
        <f>Source!AT203</f>
        <v>103</v>
      </c>
      <c r="H633" s="42"/>
      <c r="I633" s="41"/>
      <c r="J633" s="42"/>
      <c r="K633" s="41"/>
      <c r="L633" s="42">
        <f>SUM(AZ621:AZ635)</f>
        <v>-3822.78</v>
      </c>
    </row>
    <row r="634" spans="1:83" ht="14.25" x14ac:dyDescent="0.2">
      <c r="A634" s="47"/>
      <c r="B634" s="47" t="s">
        <v>30</v>
      </c>
      <c r="C634" s="47" t="s">
        <v>825</v>
      </c>
      <c r="D634" s="48" t="s">
        <v>381</v>
      </c>
      <c r="E634" s="49">
        <f>Source!CA203</f>
        <v>60</v>
      </c>
      <c r="F634" s="49"/>
      <c r="G634" s="49">
        <f>Source!AU203</f>
        <v>60</v>
      </c>
      <c r="H634" s="50"/>
      <c r="I634" s="51"/>
      <c r="J634" s="50"/>
      <c r="K634" s="51"/>
      <c r="L634" s="50">
        <f>SUM(BA621:BA635)</f>
        <v>-2226.86</v>
      </c>
    </row>
    <row r="635" spans="1:83" ht="15" x14ac:dyDescent="0.2">
      <c r="C635" s="80" t="s">
        <v>826</v>
      </c>
      <c r="D635" s="80"/>
      <c r="E635" s="80"/>
      <c r="F635" s="80"/>
      <c r="G635" s="80"/>
      <c r="H635" s="80"/>
      <c r="I635" s="81">
        <f>K635/E621</f>
        <v>358.10806451612905</v>
      </c>
      <c r="J635" s="81"/>
      <c r="K635" s="81">
        <f>L623+L625+L633+L634+L626</f>
        <v>-11101.35</v>
      </c>
      <c r="L635" s="81"/>
      <c r="AD635">
        <f>ROUND((Source!AT203/100)*((ROUND(SUMIF(SmtRes!AQ182:'SmtRes'!AQ185,"=1",SmtRes!AD182:'SmtRes'!AD185)*Source!I203, 2)+ROUND(SUMIF(SmtRes!AQ182:'SmtRes'!AQ185,"=1",SmtRes!AC182:'SmtRes'!AC185)*Source!I203, 2))), 2)</f>
        <v>-43621.81</v>
      </c>
      <c r="AE635">
        <f>ROUND((Source!AU203/100)*((ROUND(SUMIF(SmtRes!AQ182:'SmtRes'!AQ185,"=1",SmtRes!AD182:'SmtRes'!AD185)*Source!I203, 2)+ROUND(SUMIF(SmtRes!AQ182:'SmtRes'!AQ185,"=1",SmtRes!AC182:'SmtRes'!AC185)*Source!I203, 2))), 2)</f>
        <v>-25410.76</v>
      </c>
      <c r="AN635" s="52">
        <f>L623+L625+L633+L634+L626</f>
        <v>-11101.35</v>
      </c>
      <c r="AO635" s="52">
        <f>L625</f>
        <v>-1340.2700000000009</v>
      </c>
      <c r="AQ635" t="s">
        <v>827</v>
      </c>
      <c r="AR635" s="52">
        <f>L623</f>
        <v>-2288.9699999999998</v>
      </c>
      <c r="AT635" s="52">
        <f>L626</f>
        <v>-1422.47</v>
      </c>
      <c r="AV635" t="s">
        <v>827</v>
      </c>
      <c r="AW635">
        <f>0</f>
        <v>0</v>
      </c>
      <c r="AZ635">
        <f>Source!X203</f>
        <v>-3822.78</v>
      </c>
      <c r="BA635">
        <f>Source!Y203</f>
        <v>-2226.86</v>
      </c>
      <c r="CD635">
        <v>1</v>
      </c>
    </row>
    <row r="636" spans="1:83" ht="120.75" x14ac:dyDescent="0.2">
      <c r="A636" s="36" t="s">
        <v>254</v>
      </c>
      <c r="B636" s="38" t="s">
        <v>815</v>
      </c>
      <c r="C636" s="38" t="s">
        <v>816</v>
      </c>
      <c r="D636" s="39" t="str">
        <f>Source!H204</f>
        <v>1000 м</v>
      </c>
      <c r="E636" s="40">
        <f>Source!K204</f>
        <v>1.04</v>
      </c>
      <c r="F636" s="40"/>
      <c r="G636" s="40">
        <f>Source!I204</f>
        <v>1.04</v>
      </c>
      <c r="H636" s="42"/>
      <c r="I636" s="41"/>
      <c r="J636" s="42"/>
      <c r="K636" s="41"/>
      <c r="L636" s="42"/>
    </row>
    <row r="637" spans="1:83" ht="165.75" x14ac:dyDescent="0.2">
      <c r="B637" s="43" t="str">
        <f>Source!EO204</f>
        <v>Поправка: 421/пр_2020_прил.10_т.5_п.4_гр.3</v>
      </c>
      <c r="C637" s="43" t="str">
        <f>Source!CN204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38" spans="1:83" x14ac:dyDescent="0.2">
      <c r="C638" s="44" t="str">
        <f>"Объем: "&amp;Source!I204&amp;"=1040/"&amp;"1000"</f>
        <v>Объем: 1,04=1040/1000</v>
      </c>
    </row>
    <row r="639" spans="1:83" ht="15" x14ac:dyDescent="0.2">
      <c r="A639" s="37"/>
      <c r="B639" s="40">
        <v>1</v>
      </c>
      <c r="C639" s="37" t="s">
        <v>817</v>
      </c>
      <c r="D639" s="39" t="s">
        <v>624</v>
      </c>
      <c r="E639" s="45"/>
      <c r="F639" s="40"/>
      <c r="G639" s="45">
        <f>Source!U204</f>
        <v>118.70976</v>
      </c>
      <c r="H639" s="40"/>
      <c r="I639" s="40"/>
      <c r="J639" s="40"/>
      <c r="K639" s="40"/>
      <c r="L639" s="46">
        <f>SUM(L640:L643)-SUMIF(CE640:CE643, 1, L640:L643)</f>
        <v>55557.8</v>
      </c>
    </row>
    <row r="640" spans="1:83" ht="14.25" x14ac:dyDescent="0.2">
      <c r="A640" s="38"/>
      <c r="B640" s="38" t="s">
        <v>612</v>
      </c>
      <c r="C640" s="38" t="s">
        <v>613</v>
      </c>
      <c r="D640" s="39" t="s">
        <v>614</v>
      </c>
      <c r="E640" s="40">
        <v>0.99</v>
      </c>
      <c r="F640" s="40">
        <f>ROUND((1.2),7)</f>
        <v>1.2</v>
      </c>
      <c r="G640" s="40">
        <f>SmtRes!CX186</f>
        <v>1.23552</v>
      </c>
      <c r="H640" s="42"/>
      <c r="I640" s="41"/>
      <c r="J640" s="42">
        <f>SmtRes!CZ186</f>
        <v>388.8</v>
      </c>
      <c r="K640" s="41"/>
      <c r="L640" s="42">
        <f>SmtRes!DI186</f>
        <v>480.37</v>
      </c>
    </row>
    <row r="641" spans="1:83" ht="14.25" x14ac:dyDescent="0.2">
      <c r="A641" s="38"/>
      <c r="B641" s="38" t="s">
        <v>616</v>
      </c>
      <c r="C641" s="38" t="s">
        <v>617</v>
      </c>
      <c r="D641" s="39" t="s">
        <v>614</v>
      </c>
      <c r="E641" s="40">
        <v>47.29</v>
      </c>
      <c r="F641" s="40">
        <f>ROUND((1.2),7)</f>
        <v>1.2</v>
      </c>
      <c r="G641" s="40">
        <f>SmtRes!CX187</f>
        <v>59.017919999999997</v>
      </c>
      <c r="H641" s="42"/>
      <c r="I641" s="41"/>
      <c r="J641" s="42">
        <f>SmtRes!CZ187</f>
        <v>424.47</v>
      </c>
      <c r="K641" s="41"/>
      <c r="L641" s="42">
        <f>SmtRes!DI187</f>
        <v>25051.34</v>
      </c>
    </row>
    <row r="642" spans="1:83" ht="14.25" x14ac:dyDescent="0.2">
      <c r="A642" s="38"/>
      <c r="B642" s="38" t="s">
        <v>618</v>
      </c>
      <c r="C642" s="38" t="s">
        <v>619</v>
      </c>
      <c r="D642" s="39" t="s">
        <v>614</v>
      </c>
      <c r="E642" s="40">
        <v>23.42</v>
      </c>
      <c r="F642" s="40">
        <f>ROUND((1.2),7)</f>
        <v>1.2</v>
      </c>
      <c r="G642" s="40">
        <f>SmtRes!CX188</f>
        <v>29.228159999999999</v>
      </c>
      <c r="H642" s="42"/>
      <c r="I642" s="41"/>
      <c r="J642" s="42">
        <f>SmtRes!CZ188</f>
        <v>477.98</v>
      </c>
      <c r="K642" s="41"/>
      <c r="L642" s="42">
        <f>SmtRes!DI188</f>
        <v>13970.48</v>
      </c>
    </row>
    <row r="643" spans="1:83" ht="14.25" x14ac:dyDescent="0.2">
      <c r="A643" s="38"/>
      <c r="B643" s="38" t="s">
        <v>620</v>
      </c>
      <c r="C643" s="38" t="s">
        <v>621</v>
      </c>
      <c r="D643" s="39" t="s">
        <v>614</v>
      </c>
      <c r="E643" s="40">
        <v>23.42</v>
      </c>
      <c r="F643" s="40">
        <f>ROUND((1.2),7)</f>
        <v>1.2</v>
      </c>
      <c r="G643" s="40">
        <f>SmtRes!CX189</f>
        <v>29.228159999999999</v>
      </c>
      <c r="H643" s="42"/>
      <c r="I643" s="41"/>
      <c r="J643" s="42">
        <f>SmtRes!CZ189</f>
        <v>549.32000000000005</v>
      </c>
      <c r="K643" s="41"/>
      <c r="L643" s="42">
        <f>SmtRes!DI189</f>
        <v>16055.61</v>
      </c>
    </row>
    <row r="644" spans="1:83" ht="15" x14ac:dyDescent="0.2">
      <c r="A644" s="37"/>
      <c r="B644" s="40">
        <v>2</v>
      </c>
      <c r="C644" s="37" t="s">
        <v>818</v>
      </c>
      <c r="D644" s="39"/>
      <c r="E644" s="45"/>
      <c r="F644" s="40"/>
      <c r="G644" s="45"/>
      <c r="H644" s="40"/>
      <c r="I644" s="40"/>
      <c r="J644" s="40"/>
      <c r="K644" s="40"/>
      <c r="L644" s="46">
        <f>SUM(L645:L654)-SUMIF(CE645:CE654, 1, L645:L654)</f>
        <v>14355.029999999995</v>
      </c>
    </row>
    <row r="645" spans="1:83" ht="15" x14ac:dyDescent="0.2">
      <c r="A645" s="37"/>
      <c r="B645" s="40"/>
      <c r="C645" s="37" t="s">
        <v>821</v>
      </c>
      <c r="D645" s="39" t="s">
        <v>624</v>
      </c>
      <c r="E645" s="45"/>
      <c r="F645" s="40"/>
      <c r="G645" s="45">
        <f>Source!V204</f>
        <v>31.062719999999999</v>
      </c>
      <c r="H645" s="40"/>
      <c r="I645" s="40"/>
      <c r="J645" s="40"/>
      <c r="K645" s="40"/>
      <c r="L645" s="46">
        <f>SUMIF(CE646:CE654, 1, L646:L654)</f>
        <v>15000.94</v>
      </c>
      <c r="CE645">
        <v>1</v>
      </c>
    </row>
    <row r="646" spans="1:83" ht="28.5" x14ac:dyDescent="0.2">
      <c r="A646" s="38"/>
      <c r="B646" s="38" t="s">
        <v>625</v>
      </c>
      <c r="C646" s="38" t="s">
        <v>627</v>
      </c>
      <c r="D646" s="39" t="s">
        <v>628</v>
      </c>
      <c r="E646" s="40">
        <v>0.75</v>
      </c>
      <c r="F646" s="40">
        <f t="shared" ref="F646:F654" si="11">ROUND((1.2),7)</f>
        <v>1.2</v>
      </c>
      <c r="G646" s="40">
        <f>SmtRes!CX191</f>
        <v>0.93600000000000005</v>
      </c>
      <c r="H646" s="42"/>
      <c r="I646" s="41"/>
      <c r="J646" s="42">
        <f>SmtRes!CZ191</f>
        <v>1472.33</v>
      </c>
      <c r="K646" s="41"/>
      <c r="L646" s="42">
        <f>SmtRes!DG191</f>
        <v>1378.1</v>
      </c>
    </row>
    <row r="647" spans="1:83" ht="28.5" x14ac:dyDescent="0.2">
      <c r="A647" s="38"/>
      <c r="B647" s="38" t="s">
        <v>629</v>
      </c>
      <c r="C647" s="38" t="s">
        <v>819</v>
      </c>
      <c r="D647" s="39" t="s">
        <v>624</v>
      </c>
      <c r="E647" s="40">
        <f>SmtRes!DO191*SmtRes!AT191</f>
        <v>0.75</v>
      </c>
      <c r="F647" s="40">
        <f t="shared" si="11"/>
        <v>1.2</v>
      </c>
      <c r="G647" s="40">
        <f>SmtRes!DO191*SmtRes!CX191</f>
        <v>0.93600000000000005</v>
      </c>
      <c r="H647" s="42"/>
      <c r="I647" s="41"/>
      <c r="J647" s="42">
        <f>ROUND(SmtRes!AG191/SmtRes!DO191, 2)</f>
        <v>642.05999999999995</v>
      </c>
      <c r="K647" s="41"/>
      <c r="L647" s="42">
        <f>SmtRes!DH191</f>
        <v>600.97</v>
      </c>
      <c r="CE647">
        <v>1</v>
      </c>
    </row>
    <row r="648" spans="1:83" ht="28.5" x14ac:dyDescent="0.2">
      <c r="A648" s="38"/>
      <c r="B648" s="38" t="s">
        <v>630</v>
      </c>
      <c r="C648" s="38" t="s">
        <v>632</v>
      </c>
      <c r="D648" s="39" t="s">
        <v>628</v>
      </c>
      <c r="E648" s="40">
        <v>0.81</v>
      </c>
      <c r="F648" s="40">
        <f t="shared" si="11"/>
        <v>1.2</v>
      </c>
      <c r="G648" s="40">
        <f>SmtRes!CX192</f>
        <v>1.01088</v>
      </c>
      <c r="H648" s="42"/>
      <c r="I648" s="41"/>
      <c r="J648" s="42">
        <f>SmtRes!CZ192</f>
        <v>15.14</v>
      </c>
      <c r="K648" s="41"/>
      <c r="L648" s="42">
        <f>SmtRes!DG192</f>
        <v>15.3</v>
      </c>
    </row>
    <row r="649" spans="1:83" ht="28.5" x14ac:dyDescent="0.2">
      <c r="A649" s="38"/>
      <c r="B649" s="38" t="s">
        <v>633</v>
      </c>
      <c r="C649" s="38" t="s">
        <v>635</v>
      </c>
      <c r="D649" s="39" t="s">
        <v>628</v>
      </c>
      <c r="E649" s="40">
        <v>22.74</v>
      </c>
      <c r="F649" s="40">
        <f t="shared" si="11"/>
        <v>1.2</v>
      </c>
      <c r="G649" s="40">
        <f>SmtRes!CX193</f>
        <v>28.379519999999999</v>
      </c>
      <c r="H649" s="42">
        <f>SmtRes!CZ193</f>
        <v>346.73</v>
      </c>
      <c r="I649" s="41">
        <f>SmtRes!AJ193</f>
        <v>1.26</v>
      </c>
      <c r="J649" s="42">
        <f>ROUND(H649*I649, 2)</f>
        <v>436.88</v>
      </c>
      <c r="K649" s="41"/>
      <c r="L649" s="42">
        <f>SmtRes!DG193</f>
        <v>12398.44</v>
      </c>
    </row>
    <row r="650" spans="1:83" ht="28.5" x14ac:dyDescent="0.2">
      <c r="A650" s="38"/>
      <c r="B650" s="38" t="s">
        <v>636</v>
      </c>
      <c r="C650" s="38" t="s">
        <v>820</v>
      </c>
      <c r="D650" s="39" t="s">
        <v>624</v>
      </c>
      <c r="E650" s="40">
        <f>SmtRes!DO193*SmtRes!AT193</f>
        <v>22.74</v>
      </c>
      <c r="F650" s="40">
        <f t="shared" si="11"/>
        <v>1.2</v>
      </c>
      <c r="G650" s="40">
        <f>SmtRes!DO193*SmtRes!CX193</f>
        <v>28.379519999999999</v>
      </c>
      <c r="H650" s="42"/>
      <c r="I650" s="41"/>
      <c r="J650" s="42">
        <f>ROUND(SmtRes!AG193/SmtRes!DO193, 2)</f>
        <v>477.98</v>
      </c>
      <c r="K650" s="41"/>
      <c r="L650" s="42">
        <f>SmtRes!DH193</f>
        <v>13564.84</v>
      </c>
      <c r="CE650">
        <v>1</v>
      </c>
    </row>
    <row r="651" spans="1:83" ht="28.5" x14ac:dyDescent="0.2">
      <c r="A651" s="38"/>
      <c r="B651" s="38" t="s">
        <v>637</v>
      </c>
      <c r="C651" s="38" t="s">
        <v>639</v>
      </c>
      <c r="D651" s="39" t="s">
        <v>628</v>
      </c>
      <c r="E651" s="40">
        <v>0.59</v>
      </c>
      <c r="F651" s="40">
        <f t="shared" si="11"/>
        <v>1.2</v>
      </c>
      <c r="G651" s="40">
        <f>SmtRes!CX194</f>
        <v>0.73631999999999997</v>
      </c>
      <c r="H651" s="42"/>
      <c r="I651" s="41"/>
      <c r="J651" s="42">
        <f>SmtRes!CZ194</f>
        <v>544.70000000000005</v>
      </c>
      <c r="K651" s="41"/>
      <c r="L651" s="42">
        <f>SmtRes!DG194</f>
        <v>401.07</v>
      </c>
    </row>
    <row r="652" spans="1:83" ht="28.5" x14ac:dyDescent="0.2">
      <c r="A652" s="38"/>
      <c r="B652" s="38" t="s">
        <v>636</v>
      </c>
      <c r="C652" s="38" t="s">
        <v>820</v>
      </c>
      <c r="D652" s="39" t="s">
        <v>624</v>
      </c>
      <c r="E652" s="40">
        <f>SmtRes!DO194*SmtRes!AT194</f>
        <v>0.59</v>
      </c>
      <c r="F652" s="40">
        <f t="shared" si="11"/>
        <v>1.2</v>
      </c>
      <c r="G652" s="40">
        <f>SmtRes!DO194*SmtRes!CX194</f>
        <v>0.73631999999999997</v>
      </c>
      <c r="H652" s="42"/>
      <c r="I652" s="41"/>
      <c r="J652" s="42">
        <f>ROUND(SmtRes!AG194/SmtRes!DO194, 2)</f>
        <v>477.98</v>
      </c>
      <c r="K652" s="41"/>
      <c r="L652" s="42">
        <f>SmtRes!DH194</f>
        <v>351.95</v>
      </c>
      <c r="CE652">
        <v>1</v>
      </c>
    </row>
    <row r="653" spans="1:83" ht="28.5" x14ac:dyDescent="0.2">
      <c r="A653" s="38"/>
      <c r="B653" s="38" t="s">
        <v>640</v>
      </c>
      <c r="C653" s="38" t="s">
        <v>642</v>
      </c>
      <c r="D653" s="39" t="s">
        <v>628</v>
      </c>
      <c r="E653" s="40">
        <v>0.81</v>
      </c>
      <c r="F653" s="40">
        <f t="shared" si="11"/>
        <v>1.2</v>
      </c>
      <c r="G653" s="40">
        <f>SmtRes!CX195</f>
        <v>1.01088</v>
      </c>
      <c r="H653" s="42"/>
      <c r="I653" s="41"/>
      <c r="J653" s="42">
        <f>SmtRes!CZ195</f>
        <v>160.38</v>
      </c>
      <c r="K653" s="41"/>
      <c r="L653" s="42">
        <f>SmtRes!DG195</f>
        <v>162.12</v>
      </c>
    </row>
    <row r="654" spans="1:83" ht="28.5" x14ac:dyDescent="0.2">
      <c r="A654" s="38"/>
      <c r="B654" s="38" t="s">
        <v>636</v>
      </c>
      <c r="C654" s="38" t="s">
        <v>820</v>
      </c>
      <c r="D654" s="39" t="s">
        <v>624</v>
      </c>
      <c r="E654" s="40">
        <f>SmtRes!DO195*SmtRes!AT195</f>
        <v>0.81</v>
      </c>
      <c r="F654" s="40">
        <f t="shared" si="11"/>
        <v>1.2</v>
      </c>
      <c r="G654" s="40">
        <f>SmtRes!DO195*SmtRes!CX195</f>
        <v>1.01088</v>
      </c>
      <c r="H654" s="42"/>
      <c r="I654" s="41"/>
      <c r="J654" s="42">
        <f>ROUND(SmtRes!AG195/SmtRes!DO195, 2)</f>
        <v>477.98</v>
      </c>
      <c r="K654" s="41"/>
      <c r="L654" s="42">
        <f>SmtRes!DH195</f>
        <v>483.18</v>
      </c>
      <c r="CE654">
        <v>1</v>
      </c>
    </row>
    <row r="655" spans="1:83" ht="28.5" x14ac:dyDescent="0.2">
      <c r="A655" s="38"/>
      <c r="B655" s="38" t="str">
        <f>EtalonRes!I214</f>
        <v>20.1.01.01</v>
      </c>
      <c r="C655" s="38" t="str">
        <f>EtalonRes!K214</f>
        <v>Комплект линейной арматуры для крепления СИП-2 на опоре ВЛИ</v>
      </c>
      <c r="D655" s="39" t="str">
        <f>EtalonRes!O214</f>
        <v>ШТ</v>
      </c>
      <c r="E655" s="40">
        <f>EtalonRes!X214</f>
        <v>0</v>
      </c>
      <c r="F655" s="40">
        <f>ROUND(0,7)</f>
        <v>0</v>
      </c>
      <c r="G655" s="40">
        <f>ROUND(EtalonRes!AG214*Source!I204, 7)</f>
        <v>0</v>
      </c>
      <c r="H655" s="42"/>
      <c r="I655" s="41"/>
      <c r="J655" s="42"/>
      <c r="K655" s="41"/>
      <c r="L655" s="42"/>
    </row>
    <row r="656" spans="1:83" ht="28.5" x14ac:dyDescent="0.2">
      <c r="A656" s="38"/>
      <c r="B656" s="38" t="str">
        <f>EtalonRes!I215</f>
        <v>20.1.01.11</v>
      </c>
      <c r="C656" s="38" t="str">
        <f>EtalonRes!K215</f>
        <v>Комплект линейной арматуры для устройства заземлений на опорах ВЛИ</v>
      </c>
      <c r="D656" s="39" t="str">
        <f>EtalonRes!O215</f>
        <v>ШТ</v>
      </c>
      <c r="E656" s="40">
        <f>EtalonRes!X215</f>
        <v>0</v>
      </c>
      <c r="F656" s="40">
        <f>ROUND(0,7)</f>
        <v>0</v>
      </c>
      <c r="G656" s="40">
        <f>ROUND(EtalonRes!AG215*Source!I204, 7)</f>
        <v>0</v>
      </c>
      <c r="H656" s="42"/>
      <c r="I656" s="41"/>
      <c r="J656" s="42"/>
      <c r="K656" s="41"/>
      <c r="L656" s="42"/>
    </row>
    <row r="657" spans="1:83" ht="28.5" x14ac:dyDescent="0.2">
      <c r="A657" s="38"/>
      <c r="B657" s="38" t="str">
        <f>EtalonRes!I216</f>
        <v>21.2.01.01</v>
      </c>
      <c r="C657" s="47" t="str">
        <f>EtalonRes!K216</f>
        <v>Провода самонесущие изолированные для ВЛИ</v>
      </c>
      <c r="D657" s="48" t="str">
        <f>EtalonRes!O216</f>
        <v>1000 м</v>
      </c>
      <c r="E657" s="49">
        <f>EtalonRes!X216</f>
        <v>0</v>
      </c>
      <c r="F657" s="49">
        <f>ROUND(0,7)</f>
        <v>0</v>
      </c>
      <c r="G657" s="49">
        <f>ROUND(EtalonRes!AG216*Source!I204, 7)</f>
        <v>0</v>
      </c>
      <c r="H657" s="50"/>
      <c r="I657" s="51"/>
      <c r="J657" s="50"/>
      <c r="K657" s="51"/>
      <c r="L657" s="50"/>
    </row>
    <row r="658" spans="1:83" ht="15" x14ac:dyDescent="0.2">
      <c r="A658" s="38"/>
      <c r="B658" s="38"/>
      <c r="C658" s="54" t="s">
        <v>822</v>
      </c>
      <c r="D658" s="39"/>
      <c r="E658" s="40"/>
      <c r="F658" s="40"/>
      <c r="G658" s="40"/>
      <c r="H658" s="42"/>
      <c r="I658" s="41"/>
      <c r="J658" s="42"/>
      <c r="K658" s="41"/>
      <c r="L658" s="42">
        <f>L639+L644+L645</f>
        <v>84913.77</v>
      </c>
    </row>
    <row r="659" spans="1:83" ht="14.25" x14ac:dyDescent="0.2">
      <c r="A659" s="38"/>
      <c r="B659" s="38"/>
      <c r="C659" s="38" t="s">
        <v>823</v>
      </c>
      <c r="D659" s="39"/>
      <c r="E659" s="40"/>
      <c r="F659" s="40"/>
      <c r="G659" s="40"/>
      <c r="H659" s="42"/>
      <c r="I659" s="41"/>
      <c r="J659" s="42"/>
      <c r="K659" s="41"/>
      <c r="L659" s="42">
        <f>SUM(AR636:AR662)+SUM(AS636:AS662)+SUM(AT636:AT662)+SUM(AU636:AU662)+SUM(AV636:AV662)</f>
        <v>70558.740000000005</v>
      </c>
    </row>
    <row r="660" spans="1:83" ht="14.25" x14ac:dyDescent="0.2">
      <c r="A660" s="38"/>
      <c r="B660" s="38" t="s">
        <v>29</v>
      </c>
      <c r="C660" s="38" t="s">
        <v>824</v>
      </c>
      <c r="D660" s="39" t="s">
        <v>381</v>
      </c>
      <c r="E660" s="40">
        <f>Source!BZ204</f>
        <v>103</v>
      </c>
      <c r="F660" s="40"/>
      <c r="G660" s="40">
        <f>Source!AT204</f>
        <v>103</v>
      </c>
      <c r="H660" s="42"/>
      <c r="I660" s="41"/>
      <c r="J660" s="42"/>
      <c r="K660" s="41"/>
      <c r="L660" s="42">
        <f>SUM(AZ636:AZ662)</f>
        <v>72675.5</v>
      </c>
    </row>
    <row r="661" spans="1:83" ht="14.25" x14ac:dyDescent="0.2">
      <c r="A661" s="47"/>
      <c r="B661" s="47" t="s">
        <v>30</v>
      </c>
      <c r="C661" s="47" t="s">
        <v>825</v>
      </c>
      <c r="D661" s="48" t="s">
        <v>381</v>
      </c>
      <c r="E661" s="49">
        <f>Source!CA204</f>
        <v>60</v>
      </c>
      <c r="F661" s="49"/>
      <c r="G661" s="49">
        <f>Source!AU204</f>
        <v>60</v>
      </c>
      <c r="H661" s="50"/>
      <c r="I661" s="51"/>
      <c r="J661" s="50"/>
      <c r="K661" s="51"/>
      <c r="L661" s="50">
        <f>SUM(BA636:BA662)</f>
        <v>42335.24</v>
      </c>
    </row>
    <row r="662" spans="1:83" ht="15" x14ac:dyDescent="0.2">
      <c r="C662" s="80" t="s">
        <v>826</v>
      </c>
      <c r="D662" s="80"/>
      <c r="E662" s="80"/>
      <c r="F662" s="80"/>
      <c r="G662" s="80"/>
      <c r="H662" s="80"/>
      <c r="I662" s="81">
        <f>K662/E636</f>
        <v>192235.10576923078</v>
      </c>
      <c r="J662" s="81"/>
      <c r="K662" s="81">
        <f>L639+L644+L660+L661+L645</f>
        <v>199924.51</v>
      </c>
      <c r="L662" s="81"/>
      <c r="AD662">
        <f>ROUND((Source!AT204/100)*((ROUND(SUMIF(SmtRes!AQ186:'SmtRes'!AQ198,"=1",SmtRes!AD186:'SmtRes'!AD198)*Source!I204, 2)+ROUND(SUMIF(SmtRes!AQ186:'SmtRes'!AQ198,"=1",SmtRes!AC186:'SmtRes'!AC198)*Source!I204, 2))), 2)</f>
        <v>4195.43</v>
      </c>
      <c r="AE662">
        <f>ROUND((Source!AU204/100)*((ROUND(SUMIF(SmtRes!AQ186:'SmtRes'!AQ198,"=1",SmtRes!AD186:'SmtRes'!AD198)*Source!I204, 2)+ROUND(SUMIF(SmtRes!AQ186:'SmtRes'!AQ198,"=1",SmtRes!AC186:'SmtRes'!AC198)*Source!I204, 2))), 2)</f>
        <v>2443.94</v>
      </c>
      <c r="AN662" s="52">
        <f>L639+L644+L660+L661+L645</f>
        <v>199924.51</v>
      </c>
      <c r="AO662" s="52">
        <f>L644</f>
        <v>14355.029999999995</v>
      </c>
      <c r="AQ662" t="s">
        <v>827</v>
      </c>
      <c r="AR662" s="52">
        <f>L639</f>
        <v>55557.8</v>
      </c>
      <c r="AT662" s="52">
        <f>L645</f>
        <v>15000.94</v>
      </c>
      <c r="AV662" t="s">
        <v>827</v>
      </c>
      <c r="AW662">
        <f>0</f>
        <v>0</v>
      </c>
      <c r="AZ662">
        <f>Source!X204</f>
        <v>72675.5</v>
      </c>
      <c r="BA662">
        <f>Source!Y204</f>
        <v>42335.24</v>
      </c>
      <c r="CD662">
        <v>1</v>
      </c>
    </row>
    <row r="663" spans="1:83" ht="120.75" x14ac:dyDescent="0.2">
      <c r="A663" s="36" t="s">
        <v>258</v>
      </c>
      <c r="B663" s="38" t="s">
        <v>828</v>
      </c>
      <c r="C663" s="38" t="s">
        <v>829</v>
      </c>
      <c r="D663" s="39" t="str">
        <f>Source!H208</f>
        <v>ШТ</v>
      </c>
      <c r="E663" s="40">
        <f>Source!K208</f>
        <v>-2</v>
      </c>
      <c r="F663" s="40"/>
      <c r="G663" s="40">
        <f>Source!I208</f>
        <v>-2</v>
      </c>
      <c r="H663" s="42"/>
      <c r="I663" s="41"/>
      <c r="J663" s="42"/>
      <c r="K663" s="41"/>
      <c r="L663" s="42"/>
    </row>
    <row r="664" spans="1:83" ht="165.75" x14ac:dyDescent="0.2">
      <c r="B664" s="43" t="str">
        <f>Source!EO208</f>
        <v>Поправка: 421/пр_2020_прил.10_т.5_п.4_гр.3</v>
      </c>
      <c r="C664" s="43" t="str">
        <f>Source!CN208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65" spans="1:83" ht="15" x14ac:dyDescent="0.2">
      <c r="A665" s="37"/>
      <c r="B665" s="40">
        <v>1</v>
      </c>
      <c r="C665" s="37" t="s">
        <v>817</v>
      </c>
      <c r="D665" s="39" t="s">
        <v>624</v>
      </c>
      <c r="E665" s="45"/>
      <c r="F665" s="40"/>
      <c r="G665" s="45">
        <f>Source!U208</f>
        <v>-4.3440000000000003</v>
      </c>
      <c r="H665" s="40"/>
      <c r="I665" s="40"/>
      <c r="J665" s="40"/>
      <c r="K665" s="40"/>
      <c r="L665" s="46">
        <f>SUM(L666:L668)-SUMIF(CE666:CE668, 1, L666:L668)</f>
        <v>-2036.53</v>
      </c>
    </row>
    <row r="666" spans="1:83" ht="14.25" x14ac:dyDescent="0.2">
      <c r="A666" s="38"/>
      <c r="B666" s="38" t="s">
        <v>616</v>
      </c>
      <c r="C666" s="38" t="s">
        <v>617</v>
      </c>
      <c r="D666" s="39" t="s">
        <v>614</v>
      </c>
      <c r="E666" s="40">
        <v>0.91</v>
      </c>
      <c r="F666" s="40">
        <f>ROUND((1.2),7)</f>
        <v>1.2</v>
      </c>
      <c r="G666" s="40">
        <f>SmtRes!CX199</f>
        <v>-2.1840000000000002</v>
      </c>
      <c r="H666" s="42"/>
      <c r="I666" s="41"/>
      <c r="J666" s="42">
        <f>SmtRes!CZ199</f>
        <v>424.47</v>
      </c>
      <c r="K666" s="41"/>
      <c r="L666" s="42">
        <f>SmtRes!DI199</f>
        <v>-927.04</v>
      </c>
    </row>
    <row r="667" spans="1:83" ht="14.25" x14ac:dyDescent="0.2">
      <c r="A667" s="38"/>
      <c r="B667" s="38" t="s">
        <v>618</v>
      </c>
      <c r="C667" s="38" t="s">
        <v>619</v>
      </c>
      <c r="D667" s="39" t="s">
        <v>614</v>
      </c>
      <c r="E667" s="40">
        <v>0.45</v>
      </c>
      <c r="F667" s="40">
        <f>ROUND((1.2),7)</f>
        <v>1.2</v>
      </c>
      <c r="G667" s="40">
        <f>SmtRes!CX200</f>
        <v>-1.08</v>
      </c>
      <c r="H667" s="42"/>
      <c r="I667" s="41"/>
      <c r="J667" s="42">
        <f>SmtRes!CZ200</f>
        <v>477.98</v>
      </c>
      <c r="K667" s="41"/>
      <c r="L667" s="42">
        <f>SmtRes!DI200</f>
        <v>-516.22</v>
      </c>
    </row>
    <row r="668" spans="1:83" ht="14.25" x14ac:dyDescent="0.2">
      <c r="A668" s="38"/>
      <c r="B668" s="38" t="s">
        <v>620</v>
      </c>
      <c r="C668" s="38" t="s">
        <v>621</v>
      </c>
      <c r="D668" s="39" t="s">
        <v>614</v>
      </c>
      <c r="E668" s="40">
        <v>0.45</v>
      </c>
      <c r="F668" s="40">
        <f>ROUND((1.2),7)</f>
        <v>1.2</v>
      </c>
      <c r="G668" s="40">
        <f>SmtRes!CX201</f>
        <v>-1.08</v>
      </c>
      <c r="H668" s="42"/>
      <c r="I668" s="41"/>
      <c r="J668" s="42">
        <f>SmtRes!CZ201</f>
        <v>549.32000000000005</v>
      </c>
      <c r="K668" s="41"/>
      <c r="L668" s="42">
        <f>SmtRes!DI201</f>
        <v>-593.27</v>
      </c>
    </row>
    <row r="669" spans="1:83" ht="15" x14ac:dyDescent="0.2">
      <c r="A669" s="37"/>
      <c r="B669" s="40">
        <v>2</v>
      </c>
      <c r="C669" s="37" t="s">
        <v>818</v>
      </c>
      <c r="D669" s="39"/>
      <c r="E669" s="45"/>
      <c r="F669" s="40"/>
      <c r="G669" s="45"/>
      <c r="H669" s="40"/>
      <c r="I669" s="40"/>
      <c r="J669" s="40"/>
      <c r="K669" s="40"/>
      <c r="L669" s="46">
        <f>SUM(L670:L672)-SUMIF(CE670:CE672, 1, L670:L672)</f>
        <v>-461.34999999999991</v>
      </c>
    </row>
    <row r="670" spans="1:83" ht="15" x14ac:dyDescent="0.2">
      <c r="A670" s="37"/>
      <c r="B670" s="40"/>
      <c r="C670" s="37" t="s">
        <v>821</v>
      </c>
      <c r="D670" s="39" t="s">
        <v>624</v>
      </c>
      <c r="E670" s="45"/>
      <c r="F670" s="40"/>
      <c r="G670" s="45">
        <f>Source!V208</f>
        <v>-1.056</v>
      </c>
      <c r="H670" s="40"/>
      <c r="I670" s="40"/>
      <c r="J670" s="40"/>
      <c r="K670" s="40"/>
      <c r="L670" s="46">
        <f>SUMIF(CE671:CE672, 1, L671:L672)</f>
        <v>-504.75</v>
      </c>
      <c r="CE670">
        <v>1</v>
      </c>
    </row>
    <row r="671" spans="1:83" ht="28.5" x14ac:dyDescent="0.2">
      <c r="A671" s="38"/>
      <c r="B671" s="38" t="s">
        <v>633</v>
      </c>
      <c r="C671" s="38" t="s">
        <v>635</v>
      </c>
      <c r="D671" s="39" t="s">
        <v>628</v>
      </c>
      <c r="E671" s="40">
        <v>0.44</v>
      </c>
      <c r="F671" s="40">
        <f>ROUND((1.2),7)</f>
        <v>1.2</v>
      </c>
      <c r="G671" s="40">
        <f>SmtRes!CX203</f>
        <v>-1.056</v>
      </c>
      <c r="H671" s="42">
        <f>SmtRes!CZ203</f>
        <v>346.73</v>
      </c>
      <c r="I671" s="41">
        <f>SmtRes!AJ203</f>
        <v>1.26</v>
      </c>
      <c r="J671" s="42">
        <f>ROUND(H671*I671, 2)</f>
        <v>436.88</v>
      </c>
      <c r="K671" s="41"/>
      <c r="L671" s="42">
        <f>SmtRes!DG203</f>
        <v>-461.35</v>
      </c>
    </row>
    <row r="672" spans="1:83" ht="28.5" x14ac:dyDescent="0.2">
      <c r="A672" s="38"/>
      <c r="B672" s="38" t="s">
        <v>636</v>
      </c>
      <c r="C672" s="38" t="s">
        <v>820</v>
      </c>
      <c r="D672" s="39" t="s">
        <v>624</v>
      </c>
      <c r="E672" s="40">
        <f>SmtRes!DO203*SmtRes!AT203</f>
        <v>0.44</v>
      </c>
      <c r="F672" s="40">
        <f>ROUND((1.2),7)</f>
        <v>1.2</v>
      </c>
      <c r="G672" s="40">
        <f>SmtRes!DO203*SmtRes!CX203</f>
        <v>-1.056</v>
      </c>
      <c r="H672" s="42"/>
      <c r="I672" s="41"/>
      <c r="J672" s="42">
        <f>ROUND(SmtRes!AG203/SmtRes!DO203, 2)</f>
        <v>477.98</v>
      </c>
      <c r="K672" s="41"/>
      <c r="L672" s="42">
        <f>SmtRes!DH203</f>
        <v>-504.75</v>
      </c>
      <c r="CE672">
        <v>1</v>
      </c>
    </row>
    <row r="673" spans="1:82" ht="28.5" x14ac:dyDescent="0.2">
      <c r="A673" s="38"/>
      <c r="B673" s="38" t="str">
        <f>EtalonRes!I222</f>
        <v>20.1.01.01</v>
      </c>
      <c r="C673" s="38" t="str">
        <f>EtalonRes!K222</f>
        <v>Комплект линейной арматуры для крепления СИП-2 на опоре ВЛИ</v>
      </c>
      <c r="D673" s="39" t="str">
        <f>EtalonRes!O222</f>
        <v>ШТ</v>
      </c>
      <c r="E673" s="40">
        <f>EtalonRes!X222</f>
        <v>0</v>
      </c>
      <c r="F673" s="40">
        <f>ROUND(0,7)</f>
        <v>0</v>
      </c>
      <c r="G673" s="40">
        <f>ROUND(EtalonRes!AG222*Source!I208, 7)</f>
        <v>0</v>
      </c>
      <c r="H673" s="42"/>
      <c r="I673" s="41"/>
      <c r="J673" s="42"/>
      <c r="K673" s="41"/>
      <c r="L673" s="42"/>
    </row>
    <row r="674" spans="1:82" ht="28.5" x14ac:dyDescent="0.2">
      <c r="A674" s="38"/>
      <c r="B674" s="38" t="str">
        <f>EtalonRes!I223</f>
        <v>20.1.01.11</v>
      </c>
      <c r="C674" s="47" t="str">
        <f>EtalonRes!K223</f>
        <v>Комплект линейной арматуры для устройства заземлений на опорах ВЛИ</v>
      </c>
      <c r="D674" s="48" t="str">
        <f>EtalonRes!O223</f>
        <v>ШТ</v>
      </c>
      <c r="E674" s="49">
        <f>EtalonRes!X223</f>
        <v>0</v>
      </c>
      <c r="F674" s="49">
        <f>ROUND(0,7)</f>
        <v>0</v>
      </c>
      <c r="G674" s="49">
        <f>ROUND(EtalonRes!AG223*Source!I208, 7)</f>
        <v>0</v>
      </c>
      <c r="H674" s="50"/>
      <c r="I674" s="51"/>
      <c r="J674" s="50"/>
      <c r="K674" s="51"/>
      <c r="L674" s="50"/>
    </row>
    <row r="675" spans="1:82" ht="15" x14ac:dyDescent="0.2">
      <c r="A675" s="38"/>
      <c r="B675" s="38"/>
      <c r="C675" s="54" t="s">
        <v>822</v>
      </c>
      <c r="D675" s="39"/>
      <c r="E675" s="40"/>
      <c r="F675" s="40"/>
      <c r="G675" s="40"/>
      <c r="H675" s="42"/>
      <c r="I675" s="41"/>
      <c r="J675" s="42"/>
      <c r="K675" s="41"/>
      <c r="L675" s="42">
        <f>L665+L669+L670</f>
        <v>-3002.63</v>
      </c>
    </row>
    <row r="676" spans="1:82" ht="14.25" x14ac:dyDescent="0.2">
      <c r="A676" s="38"/>
      <c r="B676" s="38"/>
      <c r="C676" s="38" t="s">
        <v>823</v>
      </c>
      <c r="D676" s="39"/>
      <c r="E676" s="40"/>
      <c r="F676" s="40"/>
      <c r="G676" s="40"/>
      <c r="H676" s="42"/>
      <c r="I676" s="41"/>
      <c r="J676" s="42"/>
      <c r="K676" s="41"/>
      <c r="L676" s="42">
        <f>SUM(AR663:AR679)+SUM(AS663:AS679)+SUM(AT663:AT679)+SUM(AU663:AU679)+SUM(AV663:AV679)</f>
        <v>-2541.2799999999997</v>
      </c>
    </row>
    <row r="677" spans="1:82" ht="14.25" x14ac:dyDescent="0.2">
      <c r="A677" s="38"/>
      <c r="B677" s="38" t="s">
        <v>29</v>
      </c>
      <c r="C677" s="38" t="s">
        <v>824</v>
      </c>
      <c r="D677" s="39" t="s">
        <v>381</v>
      </c>
      <c r="E677" s="40">
        <f>Source!BZ208</f>
        <v>103</v>
      </c>
      <c r="F677" s="40"/>
      <c r="G677" s="40">
        <f>Source!AT208</f>
        <v>103</v>
      </c>
      <c r="H677" s="42"/>
      <c r="I677" s="41"/>
      <c r="J677" s="42"/>
      <c r="K677" s="41"/>
      <c r="L677" s="42">
        <f>SUM(AZ663:AZ679)</f>
        <v>-2617.52</v>
      </c>
    </row>
    <row r="678" spans="1:82" ht="14.25" x14ac:dyDescent="0.2">
      <c r="A678" s="47"/>
      <c r="B678" s="47" t="s">
        <v>30</v>
      </c>
      <c r="C678" s="47" t="s">
        <v>825</v>
      </c>
      <c r="D678" s="48" t="s">
        <v>381</v>
      </c>
      <c r="E678" s="49">
        <f>Source!CA208</f>
        <v>60</v>
      </c>
      <c r="F678" s="49"/>
      <c r="G678" s="49">
        <f>Source!AU208</f>
        <v>60</v>
      </c>
      <c r="H678" s="50"/>
      <c r="I678" s="51"/>
      <c r="J678" s="50"/>
      <c r="K678" s="51"/>
      <c r="L678" s="50">
        <f>SUM(BA663:BA679)</f>
        <v>-1524.77</v>
      </c>
    </row>
    <row r="679" spans="1:82" ht="15" x14ac:dyDescent="0.2">
      <c r="C679" s="80" t="s">
        <v>826</v>
      </c>
      <c r="D679" s="80"/>
      <c r="E679" s="80"/>
      <c r="F679" s="80"/>
      <c r="G679" s="80"/>
      <c r="H679" s="80"/>
      <c r="I679" s="81">
        <f>K679/E663</f>
        <v>3572.46</v>
      </c>
      <c r="J679" s="81"/>
      <c r="K679" s="81">
        <f>L665+L669+L677+L678+L670</f>
        <v>-7144.92</v>
      </c>
      <c r="L679" s="81"/>
      <c r="AD679">
        <f>ROUND((Source!AT208/100)*((ROUND(SUMIF(SmtRes!AQ199:'SmtRes'!AQ205,"=1",SmtRes!AD199:'SmtRes'!AD205)*Source!I208, 2)+ROUND(SUMIF(SmtRes!AQ199:'SmtRes'!AQ205,"=1",SmtRes!AC199:'SmtRes'!AC205)*Source!I208, 2))), 2)</f>
        <v>-3975.29</v>
      </c>
      <c r="AE679">
        <f>ROUND((Source!AU208/100)*((ROUND(SUMIF(SmtRes!AQ199:'SmtRes'!AQ205,"=1",SmtRes!AD199:'SmtRes'!AD205)*Source!I208, 2)+ROUND(SUMIF(SmtRes!AQ199:'SmtRes'!AQ205,"=1",SmtRes!AC199:'SmtRes'!AC205)*Source!I208, 2))), 2)</f>
        <v>-2315.6999999999998</v>
      </c>
      <c r="AN679" s="52">
        <f>L665+L669+L677+L678+L670</f>
        <v>-7144.92</v>
      </c>
      <c r="AO679" s="52">
        <f>L669</f>
        <v>-461.34999999999991</v>
      </c>
      <c r="AQ679" t="s">
        <v>827</v>
      </c>
      <c r="AR679" s="52">
        <f>L665</f>
        <v>-2036.53</v>
      </c>
      <c r="AT679" s="52">
        <f>L670</f>
        <v>-504.75</v>
      </c>
      <c r="AV679" t="s">
        <v>827</v>
      </c>
      <c r="AW679">
        <f>0</f>
        <v>0</v>
      </c>
      <c r="AZ679">
        <f>Source!X208</f>
        <v>-2617.52</v>
      </c>
      <c r="BA679">
        <f>Source!Y208</f>
        <v>-1524.77</v>
      </c>
      <c r="CD679">
        <v>1</v>
      </c>
    </row>
    <row r="681" spans="1:82" ht="15" x14ac:dyDescent="0.2">
      <c r="A681" s="57"/>
      <c r="B681" s="58"/>
      <c r="C681" s="77" t="s">
        <v>832</v>
      </c>
      <c r="D681" s="77"/>
      <c r="E681" s="77"/>
      <c r="F681" s="77"/>
      <c r="G681" s="77"/>
      <c r="H681" s="77"/>
      <c r="I681" s="46"/>
      <c r="J681" s="57"/>
      <c r="K681" s="59"/>
      <c r="L681" s="46">
        <f>L683+L684+L690+L694</f>
        <v>105718.63</v>
      </c>
    </row>
    <row r="682" spans="1:82" ht="14.25" x14ac:dyDescent="0.2">
      <c r="A682" s="55"/>
      <c r="B682" s="56"/>
      <c r="C682" s="76" t="s">
        <v>833</v>
      </c>
      <c r="D682" s="74"/>
      <c r="E682" s="74"/>
      <c r="F682" s="74"/>
      <c r="G682" s="74"/>
      <c r="H682" s="74"/>
      <c r="I682" s="42"/>
      <c r="J682" s="55"/>
      <c r="K682" s="40"/>
      <c r="L682" s="42"/>
    </row>
    <row r="683" spans="1:82" ht="14.25" x14ac:dyDescent="0.2">
      <c r="A683" s="55"/>
      <c r="B683" s="56"/>
      <c r="C683" s="74" t="s">
        <v>834</v>
      </c>
      <c r="D683" s="74"/>
      <c r="E683" s="74"/>
      <c r="F683" s="74"/>
      <c r="G683" s="74"/>
      <c r="H683" s="74"/>
      <c r="I683" s="42"/>
      <c r="J683" s="55"/>
      <c r="K683" s="40"/>
      <c r="L683" s="42">
        <f>SUM(AR590:AR679)</f>
        <v>68660.14</v>
      </c>
    </row>
    <row r="684" spans="1:82" ht="14.25" hidden="1" x14ac:dyDescent="0.2">
      <c r="A684" s="55"/>
      <c r="B684" s="56"/>
      <c r="C684" s="74" t="s">
        <v>835</v>
      </c>
      <c r="D684" s="74"/>
      <c r="E684" s="74"/>
      <c r="F684" s="74"/>
      <c r="G684" s="74"/>
      <c r="H684" s="74"/>
      <c r="I684" s="42"/>
      <c r="J684" s="55"/>
      <c r="K684" s="40"/>
      <c r="L684" s="42">
        <f>L686+L689+L688</f>
        <v>37058.49</v>
      </c>
    </row>
    <row r="685" spans="1:82" ht="14.25" hidden="1" x14ac:dyDescent="0.2">
      <c r="A685" s="55"/>
      <c r="B685" s="56"/>
      <c r="C685" s="76" t="s">
        <v>836</v>
      </c>
      <c r="D685" s="74"/>
      <c r="E685" s="74"/>
      <c r="F685" s="74"/>
      <c r="G685" s="74"/>
      <c r="H685" s="74"/>
      <c r="I685" s="42"/>
      <c r="J685" s="55"/>
      <c r="K685" s="40"/>
      <c r="L685" s="42"/>
    </row>
    <row r="686" spans="1:82" ht="14.25" x14ac:dyDescent="0.2">
      <c r="A686" s="55"/>
      <c r="B686" s="56"/>
      <c r="C686" s="74" t="s">
        <v>835</v>
      </c>
      <c r="D686" s="74"/>
      <c r="E686" s="74"/>
      <c r="F686" s="74"/>
      <c r="G686" s="74"/>
      <c r="H686" s="74"/>
      <c r="I686" s="42"/>
      <c r="J686" s="55"/>
      <c r="K686" s="40"/>
      <c r="L686" s="42">
        <f>SUM(AO590:AO679)</f>
        <v>18117.089999999997</v>
      </c>
    </row>
    <row r="687" spans="1:82" ht="14.25" hidden="1" x14ac:dyDescent="0.2">
      <c r="A687" s="55"/>
      <c r="B687" s="56"/>
      <c r="C687" s="76" t="s">
        <v>837</v>
      </c>
      <c r="D687" s="74"/>
      <c r="E687" s="74"/>
      <c r="F687" s="74"/>
      <c r="G687" s="74"/>
      <c r="H687" s="74"/>
      <c r="I687" s="42"/>
      <c r="J687" s="55"/>
      <c r="K687" s="40"/>
      <c r="L687" s="42"/>
    </row>
    <row r="688" spans="1:82" ht="14.25" x14ac:dyDescent="0.2">
      <c r="A688" s="55"/>
      <c r="B688" s="56"/>
      <c r="C688" s="74" t="s">
        <v>857</v>
      </c>
      <c r="D688" s="74"/>
      <c r="E688" s="74"/>
      <c r="F688" s="74"/>
      <c r="G688" s="74"/>
      <c r="H688" s="74"/>
      <c r="I688" s="42"/>
      <c r="J688" s="55"/>
      <c r="K688" s="40"/>
      <c r="L688" s="42">
        <f>SUM(AT590:AT679)</f>
        <v>18941.400000000001</v>
      </c>
    </row>
    <row r="689" spans="1:12" ht="14.25" hidden="1" x14ac:dyDescent="0.2">
      <c r="A689" s="55"/>
      <c r="B689" s="56"/>
      <c r="C689" s="74" t="s">
        <v>838</v>
      </c>
      <c r="D689" s="74"/>
      <c r="E689" s="74"/>
      <c r="F689" s="74"/>
      <c r="G689" s="74"/>
      <c r="H689" s="74"/>
      <c r="I689" s="42"/>
      <c r="J689" s="55"/>
      <c r="K689" s="40"/>
      <c r="L689" s="42">
        <f>SUM(AV590:AV679)</f>
        <v>0</v>
      </c>
    </row>
    <row r="690" spans="1:12" ht="14.25" hidden="1" x14ac:dyDescent="0.2">
      <c r="A690" s="55"/>
      <c r="B690" s="56"/>
      <c r="C690" s="74" t="s">
        <v>839</v>
      </c>
      <c r="D690" s="74"/>
      <c r="E690" s="74"/>
      <c r="F690" s="74"/>
      <c r="G690" s="74"/>
      <c r="H690" s="74"/>
      <c r="I690" s="42"/>
      <c r="J690" s="55"/>
      <c r="K690" s="40"/>
      <c r="L690" s="42">
        <f>L692+L693</f>
        <v>0</v>
      </c>
    </row>
    <row r="691" spans="1:12" ht="14.25" hidden="1" x14ac:dyDescent="0.2">
      <c r="A691" s="55"/>
      <c r="B691" s="56"/>
      <c r="C691" s="76" t="s">
        <v>836</v>
      </c>
      <c r="D691" s="74"/>
      <c r="E691" s="74"/>
      <c r="F691" s="74"/>
      <c r="G691" s="74"/>
      <c r="H691" s="74"/>
      <c r="I691" s="42"/>
      <c r="J691" s="55"/>
      <c r="K691" s="40"/>
      <c r="L691" s="42"/>
    </row>
    <row r="692" spans="1:12" ht="14.25" hidden="1" x14ac:dyDescent="0.2">
      <c r="A692" s="55"/>
      <c r="B692" s="56"/>
      <c r="C692" s="74" t="s">
        <v>840</v>
      </c>
      <c r="D692" s="74"/>
      <c r="E692" s="74"/>
      <c r="F692" s="74"/>
      <c r="G692" s="74"/>
      <c r="H692" s="74"/>
      <c r="I692" s="42"/>
      <c r="J692" s="55"/>
      <c r="K692" s="40"/>
      <c r="L692" s="42">
        <f>SUM(AW590:AW679)-SUM(BK590:BK679)</f>
        <v>0</v>
      </c>
    </row>
    <row r="693" spans="1:12" ht="14.25" hidden="1" x14ac:dyDescent="0.2">
      <c r="A693" s="55"/>
      <c r="B693" s="56"/>
      <c r="C693" s="74" t="s">
        <v>841</v>
      </c>
      <c r="D693" s="74"/>
      <c r="E693" s="74"/>
      <c r="F693" s="74"/>
      <c r="G693" s="74"/>
      <c r="H693" s="74"/>
      <c r="I693" s="42"/>
      <c r="J693" s="55"/>
      <c r="K693" s="40"/>
      <c r="L693" s="42">
        <f>SUM(BC590:BC679)</f>
        <v>0</v>
      </c>
    </row>
    <row r="694" spans="1:12" ht="14.25" hidden="1" x14ac:dyDescent="0.2">
      <c r="A694" s="55"/>
      <c r="B694" s="56"/>
      <c r="C694" s="74" t="s">
        <v>842</v>
      </c>
      <c r="D694" s="74"/>
      <c r="E694" s="74"/>
      <c r="F694" s="74"/>
      <c r="G694" s="74"/>
      <c r="H694" s="74"/>
      <c r="I694" s="42"/>
      <c r="J694" s="55"/>
      <c r="K694" s="40"/>
      <c r="L694" s="42">
        <f>SUM(BB590:BB679)</f>
        <v>0</v>
      </c>
    </row>
    <row r="695" spans="1:12" ht="14.25" x14ac:dyDescent="0.2">
      <c r="A695" s="55"/>
      <c r="B695" s="56"/>
      <c r="C695" s="74" t="s">
        <v>843</v>
      </c>
      <c r="D695" s="74"/>
      <c r="E695" s="74"/>
      <c r="F695" s="74"/>
      <c r="G695" s="74"/>
      <c r="H695" s="74"/>
      <c r="I695" s="42"/>
      <c r="J695" s="55"/>
      <c r="K695" s="40"/>
      <c r="L695" s="42">
        <f>SUM(AR590:AR679)+SUM(AT590:AT679)+SUM(AV590:AV679)</f>
        <v>87601.540000000008</v>
      </c>
    </row>
    <row r="696" spans="1:12" ht="14.25" x14ac:dyDescent="0.2">
      <c r="A696" s="55"/>
      <c r="B696" s="56"/>
      <c r="C696" s="74" t="s">
        <v>844</v>
      </c>
      <c r="D696" s="74"/>
      <c r="E696" s="74"/>
      <c r="F696" s="74"/>
      <c r="G696" s="74"/>
      <c r="H696" s="74"/>
      <c r="I696" s="42"/>
      <c r="J696" s="55"/>
      <c r="K696" s="40"/>
      <c r="L696" s="42">
        <f>SUM(AZ590:AZ679)</f>
        <v>90229.59</v>
      </c>
    </row>
    <row r="697" spans="1:12" ht="14.25" x14ac:dyDescent="0.2">
      <c r="A697" s="55"/>
      <c r="B697" s="56"/>
      <c r="C697" s="74" t="s">
        <v>845</v>
      </c>
      <c r="D697" s="74"/>
      <c r="E697" s="74"/>
      <c r="F697" s="74"/>
      <c r="G697" s="74"/>
      <c r="H697" s="74"/>
      <c r="I697" s="42"/>
      <c r="J697" s="55"/>
      <c r="K697" s="40"/>
      <c r="L697" s="42">
        <f>SUM(BA590:BA679)</f>
        <v>52560.93</v>
      </c>
    </row>
    <row r="698" spans="1:12" ht="14.25" hidden="1" x14ac:dyDescent="0.2">
      <c r="A698" s="55"/>
      <c r="B698" s="56"/>
      <c r="C698" s="74" t="s">
        <v>846</v>
      </c>
      <c r="D698" s="74"/>
      <c r="E698" s="74"/>
      <c r="F698" s="74"/>
      <c r="G698" s="74"/>
      <c r="H698" s="74"/>
      <c r="I698" s="42"/>
      <c r="J698" s="55"/>
      <c r="K698" s="40"/>
      <c r="L698" s="42">
        <f>L700+L701</f>
        <v>0</v>
      </c>
    </row>
    <row r="699" spans="1:12" ht="14.25" hidden="1" x14ac:dyDescent="0.2">
      <c r="A699" s="55"/>
      <c r="B699" s="56"/>
      <c r="C699" s="76" t="s">
        <v>833</v>
      </c>
      <c r="D699" s="74"/>
      <c r="E699" s="74"/>
      <c r="F699" s="74"/>
      <c r="G699" s="74"/>
      <c r="H699" s="74"/>
      <c r="I699" s="42"/>
      <c r="J699" s="55"/>
      <c r="K699" s="40"/>
      <c r="L699" s="42"/>
    </row>
    <row r="700" spans="1:12" ht="14.25" hidden="1" x14ac:dyDescent="0.2">
      <c r="A700" s="55"/>
      <c r="B700" s="56"/>
      <c r="C700" s="74" t="s">
        <v>847</v>
      </c>
      <c r="D700" s="74"/>
      <c r="E700" s="74"/>
      <c r="F700" s="74"/>
      <c r="G700" s="74"/>
      <c r="H700" s="74"/>
      <c r="I700" s="42"/>
      <c r="J700" s="55"/>
      <c r="K700" s="40"/>
      <c r="L700" s="42">
        <f>SUM(BK590:BK679)</f>
        <v>0</v>
      </c>
    </row>
    <row r="701" spans="1:12" ht="14.25" hidden="1" x14ac:dyDescent="0.2">
      <c r="A701" s="55"/>
      <c r="B701" s="56"/>
      <c r="C701" s="74" t="s">
        <v>848</v>
      </c>
      <c r="D701" s="74"/>
      <c r="E701" s="74"/>
      <c r="F701" s="74"/>
      <c r="G701" s="74"/>
      <c r="H701" s="74"/>
      <c r="I701" s="42"/>
      <c r="J701" s="55"/>
      <c r="K701" s="40"/>
      <c r="L701" s="42">
        <f>SUM(BD590:BD679)</f>
        <v>0</v>
      </c>
    </row>
    <row r="702" spans="1:12" ht="14.25" hidden="1" x14ac:dyDescent="0.2">
      <c r="A702" s="55"/>
      <c r="B702" s="56"/>
      <c r="C702" s="74" t="s">
        <v>849</v>
      </c>
      <c r="D702" s="74"/>
      <c r="E702" s="74"/>
      <c r="F702" s="74"/>
      <c r="G702" s="74"/>
      <c r="H702" s="74"/>
      <c r="I702" s="42"/>
      <c r="J702" s="55"/>
      <c r="K702" s="40"/>
      <c r="L702" s="42"/>
    </row>
    <row r="703" spans="1:12" ht="14.25" hidden="1" x14ac:dyDescent="0.2">
      <c r="A703" s="55"/>
      <c r="B703" s="56"/>
      <c r="C703" s="74" t="s">
        <v>850</v>
      </c>
      <c r="D703" s="74"/>
      <c r="E703" s="74"/>
      <c r="F703" s="74"/>
      <c r="G703" s="74"/>
      <c r="H703" s="74"/>
      <c r="I703" s="42"/>
      <c r="J703" s="55"/>
      <c r="K703" s="40"/>
      <c r="L703" s="42">
        <f>SUM(BO590:BO679)</f>
        <v>0</v>
      </c>
    </row>
    <row r="704" spans="1:12" ht="15" x14ac:dyDescent="0.2">
      <c r="A704" s="57"/>
      <c r="B704" s="58"/>
      <c r="C704" s="77" t="s">
        <v>851</v>
      </c>
      <c r="D704" s="77"/>
      <c r="E704" s="77"/>
      <c r="F704" s="77"/>
      <c r="G704" s="77"/>
      <c r="H704" s="77"/>
      <c r="I704" s="46"/>
      <c r="J704" s="57"/>
      <c r="K704" s="59"/>
      <c r="L704" s="46">
        <f>L681+L696+L697+L698+L702+L703</f>
        <v>248509.15</v>
      </c>
    </row>
    <row r="705" spans="1:83" ht="14.25" x14ac:dyDescent="0.2">
      <c r="A705" s="55"/>
      <c r="B705" s="56"/>
      <c r="C705" s="76" t="s">
        <v>852</v>
      </c>
      <c r="D705" s="74"/>
      <c r="E705" s="74"/>
      <c r="F705" s="74"/>
      <c r="G705" s="74"/>
      <c r="H705" s="74"/>
      <c r="I705" s="42"/>
      <c r="J705" s="55"/>
      <c r="K705" s="40"/>
      <c r="L705" s="42"/>
    </row>
    <row r="706" spans="1:83" ht="14.25" hidden="1" x14ac:dyDescent="0.2">
      <c r="A706" s="55"/>
      <c r="B706" s="56"/>
      <c r="C706" s="74" t="s">
        <v>853</v>
      </c>
      <c r="D706" s="74"/>
      <c r="E706" s="74"/>
      <c r="F706" s="74"/>
      <c r="G706" s="74"/>
      <c r="H706" s="74"/>
      <c r="I706" s="42"/>
      <c r="J706" s="55"/>
      <c r="K706" s="40"/>
      <c r="L706" s="42">
        <f>SUM(AX590:AX679)</f>
        <v>0</v>
      </c>
    </row>
    <row r="707" spans="1:83" ht="14.25" hidden="1" x14ac:dyDescent="0.2">
      <c r="A707" s="55"/>
      <c r="B707" s="56"/>
      <c r="C707" s="74" t="s">
        <v>854</v>
      </c>
      <c r="D707" s="74"/>
      <c r="E707" s="74"/>
      <c r="F707" s="74"/>
      <c r="G707" s="74"/>
      <c r="H707" s="74"/>
      <c r="I707" s="42"/>
      <c r="J707" s="55"/>
      <c r="K707" s="40"/>
      <c r="L707" s="42">
        <f>SUM(AY590:AY679)</f>
        <v>0</v>
      </c>
    </row>
    <row r="708" spans="1:83" ht="14.25" x14ac:dyDescent="0.2">
      <c r="A708" s="55"/>
      <c r="B708" s="56"/>
      <c r="C708" s="74" t="s">
        <v>855</v>
      </c>
      <c r="D708" s="74"/>
      <c r="E708" s="74"/>
      <c r="F708" s="75"/>
      <c r="G708" s="45">
        <f>Source!F234</f>
        <v>150.44976</v>
      </c>
      <c r="H708" s="55"/>
      <c r="I708" s="55"/>
      <c r="J708" s="55"/>
      <c r="K708" s="55"/>
      <c r="L708" s="55"/>
    </row>
    <row r="709" spans="1:83" ht="14.25" x14ac:dyDescent="0.2">
      <c r="A709" s="55"/>
      <c r="B709" s="56"/>
      <c r="C709" s="74" t="s">
        <v>856</v>
      </c>
      <c r="D709" s="74"/>
      <c r="E709" s="74"/>
      <c r="F709" s="75"/>
      <c r="G709" s="45">
        <f>Source!F235</f>
        <v>39.306719999999999</v>
      </c>
      <c r="H709" s="55"/>
      <c r="I709" s="55"/>
      <c r="J709" s="55"/>
      <c r="K709" s="55"/>
      <c r="L709" s="55"/>
    </row>
    <row r="712" spans="1:83" ht="16.5" x14ac:dyDescent="0.2">
      <c r="A712" s="79" t="s">
        <v>899</v>
      </c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79"/>
    </row>
    <row r="713" spans="1:83" ht="92.25" x14ac:dyDescent="0.2">
      <c r="A713" s="36" t="s">
        <v>262</v>
      </c>
      <c r="B713" s="38" t="s">
        <v>895</v>
      </c>
      <c r="C713" s="38" t="s">
        <v>896</v>
      </c>
      <c r="D713" s="39" t="str">
        <f>Source!H246</f>
        <v>ШТ</v>
      </c>
      <c r="E713" s="40">
        <f>Source!K246</f>
        <v>2</v>
      </c>
      <c r="F713" s="40"/>
      <c r="G713" s="40">
        <f>Source!I246</f>
        <v>2</v>
      </c>
      <c r="H713" s="42"/>
      <c r="I713" s="41"/>
      <c r="J713" s="42"/>
      <c r="K713" s="41"/>
      <c r="L713" s="42"/>
    </row>
    <row r="714" spans="1:83" ht="165.75" x14ac:dyDescent="0.2">
      <c r="B714" s="43" t="str">
        <f>Source!EO246</f>
        <v>Поправка: 421/пр_2020_прил.10_т.5_п.4_гр.3</v>
      </c>
      <c r="C714" s="43" t="str">
        <f>Source!CN246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5" spans="1:83" ht="15" x14ac:dyDescent="0.2">
      <c r="A715" s="37"/>
      <c r="B715" s="40">
        <v>1</v>
      </c>
      <c r="C715" s="37" t="s">
        <v>817</v>
      </c>
      <c r="D715" s="39" t="s">
        <v>624</v>
      </c>
      <c r="E715" s="45"/>
      <c r="F715" s="40"/>
      <c r="G715" s="45">
        <f>Source!U246</f>
        <v>3.048</v>
      </c>
      <c r="H715" s="40"/>
      <c r="I715" s="40"/>
      <c r="J715" s="40"/>
      <c r="K715" s="40"/>
      <c r="L715" s="46">
        <f>SUM(L716:L716)-SUMIF(CE716:CE716, 1, L716:L716)</f>
        <v>1272.05</v>
      </c>
    </row>
    <row r="716" spans="1:83" ht="28.5" x14ac:dyDescent="0.2">
      <c r="A716" s="38"/>
      <c r="B716" s="38" t="s">
        <v>701</v>
      </c>
      <c r="C716" s="38" t="s">
        <v>702</v>
      </c>
      <c r="D716" s="39" t="s">
        <v>624</v>
      </c>
      <c r="E716" s="40">
        <v>1.27</v>
      </c>
      <c r="F716" s="40">
        <f>ROUND((1.2),7)</f>
        <v>1.2</v>
      </c>
      <c r="G716" s="40">
        <f>SmtRes!CX206</f>
        <v>3.048</v>
      </c>
      <c r="H716" s="42"/>
      <c r="I716" s="41"/>
      <c r="J716" s="42">
        <f>SmtRes!CZ206</f>
        <v>417.34</v>
      </c>
      <c r="K716" s="41"/>
      <c r="L716" s="42">
        <f>SmtRes!DI206</f>
        <v>1272.05</v>
      </c>
    </row>
    <row r="717" spans="1:83" ht="15" x14ac:dyDescent="0.2">
      <c r="A717" s="37"/>
      <c r="B717" s="40">
        <v>2</v>
      </c>
      <c r="C717" s="37" t="s">
        <v>818</v>
      </c>
      <c r="D717" s="39"/>
      <c r="E717" s="45"/>
      <c r="F717" s="40"/>
      <c r="G717" s="45"/>
      <c r="H717" s="40"/>
      <c r="I717" s="40"/>
      <c r="J717" s="40"/>
      <c r="K717" s="40"/>
      <c r="L717" s="46">
        <f>SUM(L718:L722)-SUMIF(CE718:CE722, 1, L718:L722)</f>
        <v>445.41999999999996</v>
      </c>
    </row>
    <row r="718" spans="1:83" ht="15" x14ac:dyDescent="0.2">
      <c r="A718" s="37"/>
      <c r="B718" s="40"/>
      <c r="C718" s="37" t="s">
        <v>821</v>
      </c>
      <c r="D718" s="39" t="s">
        <v>624</v>
      </c>
      <c r="E718" s="45"/>
      <c r="F718" s="40"/>
      <c r="G718" s="45">
        <f>Source!V246</f>
        <v>0.98399999999999999</v>
      </c>
      <c r="H718" s="40"/>
      <c r="I718" s="40"/>
      <c r="J718" s="40"/>
      <c r="K718" s="40"/>
      <c r="L718" s="46">
        <f>SUMIF(CE719:CE722, 1, L719:L722)</f>
        <v>470.33</v>
      </c>
      <c r="CE718">
        <v>1</v>
      </c>
    </row>
    <row r="719" spans="1:83" ht="28.5" x14ac:dyDescent="0.2">
      <c r="A719" s="38"/>
      <c r="B719" s="38" t="s">
        <v>633</v>
      </c>
      <c r="C719" s="38" t="s">
        <v>635</v>
      </c>
      <c r="D719" s="39" t="s">
        <v>628</v>
      </c>
      <c r="E719" s="40">
        <v>0.35</v>
      </c>
      <c r="F719" s="40">
        <f>ROUND((1.2),7)</f>
        <v>1.2</v>
      </c>
      <c r="G719" s="40">
        <f>SmtRes!CX208</f>
        <v>0.84</v>
      </c>
      <c r="H719" s="42">
        <f>SmtRes!CZ208</f>
        <v>346.73</v>
      </c>
      <c r="I719" s="41">
        <f>SmtRes!AJ208</f>
        <v>1.26</v>
      </c>
      <c r="J719" s="42">
        <f>ROUND(H719*I719, 2)</f>
        <v>436.88</v>
      </c>
      <c r="K719" s="41"/>
      <c r="L719" s="42">
        <f>SmtRes!DG208</f>
        <v>366.98</v>
      </c>
    </row>
    <row r="720" spans="1:83" ht="28.5" x14ac:dyDescent="0.2">
      <c r="A720" s="38"/>
      <c r="B720" s="38" t="s">
        <v>636</v>
      </c>
      <c r="C720" s="38" t="s">
        <v>820</v>
      </c>
      <c r="D720" s="39" t="s">
        <v>624</v>
      </c>
      <c r="E720" s="40">
        <f>SmtRes!DO208*SmtRes!AT208</f>
        <v>0.35</v>
      </c>
      <c r="F720" s="40">
        <f>ROUND((1.2),7)</f>
        <v>1.2</v>
      </c>
      <c r="G720" s="40">
        <f>SmtRes!DO208*SmtRes!CX208</f>
        <v>0.84</v>
      </c>
      <c r="H720" s="42"/>
      <c r="I720" s="41"/>
      <c r="J720" s="42">
        <f>ROUND(SmtRes!AG208/SmtRes!DO208, 2)</f>
        <v>477.98</v>
      </c>
      <c r="K720" s="41"/>
      <c r="L720" s="42">
        <f>SmtRes!DH208</f>
        <v>401.5</v>
      </c>
      <c r="CE720">
        <v>1</v>
      </c>
    </row>
    <row r="721" spans="1:83" ht="28.5" x14ac:dyDescent="0.2">
      <c r="A721" s="38"/>
      <c r="B721" s="38" t="s">
        <v>637</v>
      </c>
      <c r="C721" s="38" t="s">
        <v>639</v>
      </c>
      <c r="D721" s="39" t="s">
        <v>628</v>
      </c>
      <c r="E721" s="40">
        <v>0.06</v>
      </c>
      <c r="F721" s="40">
        <f>ROUND((1.2),7)</f>
        <v>1.2</v>
      </c>
      <c r="G721" s="40">
        <f>SmtRes!CX209</f>
        <v>0.14399999999999999</v>
      </c>
      <c r="H721" s="42"/>
      <c r="I721" s="41"/>
      <c r="J721" s="42">
        <f>SmtRes!CZ209</f>
        <v>544.70000000000005</v>
      </c>
      <c r="K721" s="41"/>
      <c r="L721" s="42">
        <f>SmtRes!DG209</f>
        <v>78.44</v>
      </c>
    </row>
    <row r="722" spans="1:83" ht="28.5" x14ac:dyDescent="0.2">
      <c r="A722" s="38"/>
      <c r="B722" s="38" t="s">
        <v>636</v>
      </c>
      <c r="C722" s="47" t="s">
        <v>820</v>
      </c>
      <c r="D722" s="48" t="s">
        <v>624</v>
      </c>
      <c r="E722" s="49">
        <f>SmtRes!DO209*SmtRes!AT209</f>
        <v>0.06</v>
      </c>
      <c r="F722" s="49">
        <f>ROUND((1.2),7)</f>
        <v>1.2</v>
      </c>
      <c r="G722" s="49">
        <f>SmtRes!DO209*SmtRes!CX209</f>
        <v>0.14399999999999999</v>
      </c>
      <c r="H722" s="50"/>
      <c r="I722" s="51"/>
      <c r="J722" s="50">
        <f>ROUND(SmtRes!AG209/SmtRes!DO209, 2)</f>
        <v>477.98</v>
      </c>
      <c r="K722" s="51"/>
      <c r="L722" s="50">
        <f>SmtRes!DH209</f>
        <v>68.83</v>
      </c>
      <c r="CE722">
        <v>1</v>
      </c>
    </row>
    <row r="723" spans="1:83" ht="15" x14ac:dyDescent="0.2">
      <c r="A723" s="38"/>
      <c r="B723" s="38"/>
      <c r="C723" s="54" t="s">
        <v>822</v>
      </c>
      <c r="D723" s="39"/>
      <c r="E723" s="40"/>
      <c r="F723" s="40"/>
      <c r="G723" s="40"/>
      <c r="H723" s="42"/>
      <c r="I723" s="41"/>
      <c r="J723" s="42"/>
      <c r="K723" s="41"/>
      <c r="L723" s="42">
        <f>L715+L717+L718</f>
        <v>2187.7999999999997</v>
      </c>
    </row>
    <row r="724" spans="1:83" ht="14.25" x14ac:dyDescent="0.2">
      <c r="A724" s="38"/>
      <c r="B724" s="38"/>
      <c r="C724" s="38" t="s">
        <v>823</v>
      </c>
      <c r="D724" s="39"/>
      <c r="E724" s="40"/>
      <c r="F724" s="40"/>
      <c r="G724" s="40"/>
      <c r="H724" s="42"/>
      <c r="I724" s="41"/>
      <c r="J724" s="42"/>
      <c r="K724" s="41"/>
      <c r="L724" s="42">
        <f>SUM(AR713:AR727)+SUM(AS713:AS727)+SUM(AT713:AT727)+SUM(AU713:AU727)+SUM(AV713:AV727)</f>
        <v>1742.3799999999999</v>
      </c>
    </row>
    <row r="725" spans="1:83" ht="14.25" x14ac:dyDescent="0.2">
      <c r="A725" s="38"/>
      <c r="B725" s="38" t="s">
        <v>29</v>
      </c>
      <c r="C725" s="38" t="s">
        <v>824</v>
      </c>
      <c r="D725" s="39" t="s">
        <v>381</v>
      </c>
      <c r="E725" s="40">
        <f>Source!BZ246</f>
        <v>103</v>
      </c>
      <c r="F725" s="40"/>
      <c r="G725" s="40">
        <f>Source!AT246</f>
        <v>103</v>
      </c>
      <c r="H725" s="42"/>
      <c r="I725" s="41"/>
      <c r="J725" s="42"/>
      <c r="K725" s="41"/>
      <c r="L725" s="42">
        <f>SUM(AZ713:AZ727)</f>
        <v>1794.65</v>
      </c>
    </row>
    <row r="726" spans="1:83" ht="14.25" x14ac:dyDescent="0.2">
      <c r="A726" s="47"/>
      <c r="B726" s="47" t="s">
        <v>30</v>
      </c>
      <c r="C726" s="47" t="s">
        <v>825</v>
      </c>
      <c r="D726" s="48" t="s">
        <v>381</v>
      </c>
      <c r="E726" s="49">
        <f>Source!CA246</f>
        <v>60</v>
      </c>
      <c r="F726" s="49"/>
      <c r="G726" s="49">
        <f>Source!AU246</f>
        <v>60</v>
      </c>
      <c r="H726" s="50"/>
      <c r="I726" s="51"/>
      <c r="J726" s="50"/>
      <c r="K726" s="51"/>
      <c r="L726" s="50">
        <f>SUM(BA713:BA727)</f>
        <v>1045.43</v>
      </c>
    </row>
    <row r="727" spans="1:83" ht="15" x14ac:dyDescent="0.2">
      <c r="C727" s="80" t="s">
        <v>826</v>
      </c>
      <c r="D727" s="80"/>
      <c r="E727" s="80"/>
      <c r="F727" s="80"/>
      <c r="G727" s="80"/>
      <c r="H727" s="80"/>
      <c r="I727" s="81">
        <f>K727/E713</f>
        <v>2513.94</v>
      </c>
      <c r="J727" s="81"/>
      <c r="K727" s="81">
        <f>L715+L717+L725+L726+L718</f>
        <v>5027.88</v>
      </c>
      <c r="L727" s="81"/>
      <c r="AD727">
        <f>ROUND((Source!AT246/100)*((ROUND(SUMIF(SmtRes!AQ206:'SmtRes'!AQ209,"=1",SmtRes!AD206:'SmtRes'!AD209)*Source!I246, 2)+ROUND(SUMIF(SmtRes!AQ206:'SmtRes'!AQ209,"=1",SmtRes!AC206:'SmtRes'!AC209)*Source!I246, 2))), 2)</f>
        <v>2829</v>
      </c>
      <c r="AE727">
        <f>ROUND((Source!AU246/100)*((ROUND(SUMIF(SmtRes!AQ206:'SmtRes'!AQ209,"=1",SmtRes!AD206:'SmtRes'!AD209)*Source!I246, 2)+ROUND(SUMIF(SmtRes!AQ206:'SmtRes'!AQ209,"=1",SmtRes!AC206:'SmtRes'!AC209)*Source!I246, 2))), 2)</f>
        <v>1647.96</v>
      </c>
      <c r="AN727" s="52">
        <f>L715+L717+L725+L726+L718</f>
        <v>5027.88</v>
      </c>
      <c r="AO727" s="52">
        <f>L717</f>
        <v>445.41999999999996</v>
      </c>
      <c r="AQ727" t="s">
        <v>827</v>
      </c>
      <c r="AR727" s="52">
        <f>L715</f>
        <v>1272.05</v>
      </c>
      <c r="AT727" s="52">
        <f>L718</f>
        <v>470.33</v>
      </c>
      <c r="AV727" t="s">
        <v>827</v>
      </c>
      <c r="AW727">
        <f>0</f>
        <v>0</v>
      </c>
      <c r="AZ727">
        <f>Source!X246</f>
        <v>1794.65</v>
      </c>
      <c r="BA727">
        <f>Source!Y246</f>
        <v>1045.43</v>
      </c>
      <c r="CD727">
        <v>1</v>
      </c>
    </row>
    <row r="728" spans="1:83" ht="92.25" x14ac:dyDescent="0.2">
      <c r="A728" s="36" t="s">
        <v>263</v>
      </c>
      <c r="B728" s="38" t="s">
        <v>897</v>
      </c>
      <c r="C728" s="38" t="s">
        <v>898</v>
      </c>
      <c r="D728" s="39" t="str">
        <f>Source!H247</f>
        <v>ШТ</v>
      </c>
      <c r="E728" s="40">
        <f>Source!K247</f>
        <v>-2</v>
      </c>
      <c r="F728" s="40"/>
      <c r="G728" s="40">
        <f>Source!I247</f>
        <v>-2</v>
      </c>
      <c r="H728" s="42"/>
      <c r="I728" s="41"/>
      <c r="J728" s="42"/>
      <c r="K728" s="41"/>
      <c r="L728" s="42"/>
    </row>
    <row r="729" spans="1:83" ht="165.75" x14ac:dyDescent="0.2">
      <c r="B729" s="43" t="str">
        <f>Source!EO247</f>
        <v>Поправка: 421/пр_2020_прил.10_т.5_п.4_гр.3</v>
      </c>
      <c r="C729" s="43" t="str">
        <f>Source!CN247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30" spans="1:83" ht="15" x14ac:dyDescent="0.2">
      <c r="A730" s="37"/>
      <c r="B730" s="40">
        <v>1</v>
      </c>
      <c r="C730" s="37" t="s">
        <v>817</v>
      </c>
      <c r="D730" s="39" t="s">
        <v>624</v>
      </c>
      <c r="E730" s="45"/>
      <c r="F730" s="40"/>
      <c r="G730" s="45">
        <f>Source!U247</f>
        <v>-0.36</v>
      </c>
      <c r="H730" s="40"/>
      <c r="I730" s="40"/>
      <c r="J730" s="40"/>
      <c r="K730" s="40"/>
      <c r="L730" s="46">
        <f>SUM(L731:L731)-SUMIF(CE731:CE731, 1, L731:L731)</f>
        <v>-147.68</v>
      </c>
    </row>
    <row r="731" spans="1:83" ht="28.5" x14ac:dyDescent="0.2">
      <c r="A731" s="38"/>
      <c r="B731" s="38" t="s">
        <v>703</v>
      </c>
      <c r="C731" s="38" t="s">
        <v>704</v>
      </c>
      <c r="D731" s="39" t="s">
        <v>624</v>
      </c>
      <c r="E731" s="40">
        <v>0.15</v>
      </c>
      <c r="F731" s="40">
        <f>ROUND((1.2),7)</f>
        <v>1.2</v>
      </c>
      <c r="G731" s="40">
        <f>SmtRes!CX210</f>
        <v>-0.36</v>
      </c>
      <c r="H731" s="42"/>
      <c r="I731" s="41"/>
      <c r="J731" s="42">
        <f>SmtRes!CZ210</f>
        <v>410.21</v>
      </c>
      <c r="K731" s="41"/>
      <c r="L731" s="42">
        <f>SmtRes!DI210</f>
        <v>-147.68</v>
      </c>
    </row>
    <row r="732" spans="1:83" ht="15" x14ac:dyDescent="0.2">
      <c r="A732" s="37"/>
      <c r="B732" s="40">
        <v>2</v>
      </c>
      <c r="C732" s="37" t="s">
        <v>818</v>
      </c>
      <c r="D732" s="39"/>
      <c r="E732" s="45"/>
      <c r="F732" s="40"/>
      <c r="G732" s="45"/>
      <c r="H732" s="40"/>
      <c r="I732" s="40"/>
      <c r="J732" s="40"/>
      <c r="K732" s="40"/>
      <c r="L732" s="46">
        <f>SUM(L733:L737)-SUMIF(CE733:CE737, 1, L733:L737)</f>
        <v>-86.470000000000056</v>
      </c>
    </row>
    <row r="733" spans="1:83" ht="15" x14ac:dyDescent="0.2">
      <c r="A733" s="37"/>
      <c r="B733" s="40"/>
      <c r="C733" s="37" t="s">
        <v>821</v>
      </c>
      <c r="D733" s="39" t="s">
        <v>624</v>
      </c>
      <c r="E733" s="45"/>
      <c r="F733" s="40"/>
      <c r="G733" s="45">
        <f>Source!V247</f>
        <v>-0.192</v>
      </c>
      <c r="H733" s="40"/>
      <c r="I733" s="40"/>
      <c r="J733" s="40"/>
      <c r="K733" s="40"/>
      <c r="L733" s="46">
        <f>SUMIF(CE734:CE737, 1, L734:L737)</f>
        <v>-91.77</v>
      </c>
      <c r="CE733">
        <v>1</v>
      </c>
    </row>
    <row r="734" spans="1:83" ht="28.5" x14ac:dyDescent="0.2">
      <c r="A734" s="38"/>
      <c r="B734" s="38" t="s">
        <v>633</v>
      </c>
      <c r="C734" s="38" t="s">
        <v>635</v>
      </c>
      <c r="D734" s="39" t="s">
        <v>628</v>
      </c>
      <c r="E734" s="40">
        <v>7.0000000000000007E-2</v>
      </c>
      <c r="F734" s="40">
        <f>ROUND((1.2),7)</f>
        <v>1.2</v>
      </c>
      <c r="G734" s="40">
        <f>SmtRes!CX212</f>
        <v>-0.16800000000000001</v>
      </c>
      <c r="H734" s="42">
        <f>SmtRes!CZ212</f>
        <v>346.73</v>
      </c>
      <c r="I734" s="41">
        <f>SmtRes!AJ212</f>
        <v>1.26</v>
      </c>
      <c r="J734" s="42">
        <f>ROUND(H734*I734, 2)</f>
        <v>436.88</v>
      </c>
      <c r="K734" s="41"/>
      <c r="L734" s="42">
        <f>SmtRes!DG212</f>
        <v>-73.400000000000006</v>
      </c>
    </row>
    <row r="735" spans="1:83" ht="28.5" x14ac:dyDescent="0.2">
      <c r="A735" s="38"/>
      <c r="B735" s="38" t="s">
        <v>636</v>
      </c>
      <c r="C735" s="38" t="s">
        <v>820</v>
      </c>
      <c r="D735" s="39" t="s">
        <v>624</v>
      </c>
      <c r="E735" s="40">
        <f>SmtRes!DO212*SmtRes!AT212</f>
        <v>7.0000000000000007E-2</v>
      </c>
      <c r="F735" s="40">
        <f>ROUND((1.2),7)</f>
        <v>1.2</v>
      </c>
      <c r="G735" s="40">
        <f>SmtRes!DO212*SmtRes!CX212</f>
        <v>-0.16800000000000001</v>
      </c>
      <c r="H735" s="42"/>
      <c r="I735" s="41"/>
      <c r="J735" s="42">
        <f>ROUND(SmtRes!AG212/SmtRes!DO212, 2)</f>
        <v>477.98</v>
      </c>
      <c r="K735" s="41"/>
      <c r="L735" s="42">
        <f>SmtRes!DH212</f>
        <v>-80.3</v>
      </c>
      <c r="CE735">
        <v>1</v>
      </c>
    </row>
    <row r="736" spans="1:83" ht="28.5" x14ac:dyDescent="0.2">
      <c r="A736" s="38"/>
      <c r="B736" s="38" t="s">
        <v>637</v>
      </c>
      <c r="C736" s="38" t="s">
        <v>639</v>
      </c>
      <c r="D736" s="39" t="s">
        <v>628</v>
      </c>
      <c r="E736" s="40">
        <v>0.01</v>
      </c>
      <c r="F736" s="40">
        <f>ROUND((1.2),7)</f>
        <v>1.2</v>
      </c>
      <c r="G736" s="40">
        <f>SmtRes!CX213</f>
        <v>-2.4E-2</v>
      </c>
      <c r="H736" s="42"/>
      <c r="I736" s="41"/>
      <c r="J736" s="42">
        <f>SmtRes!CZ213</f>
        <v>544.70000000000005</v>
      </c>
      <c r="K736" s="41"/>
      <c r="L736" s="42">
        <f>SmtRes!DG213</f>
        <v>-13.07</v>
      </c>
    </row>
    <row r="737" spans="1:83" ht="28.5" x14ac:dyDescent="0.2">
      <c r="A737" s="38"/>
      <c r="B737" s="38" t="s">
        <v>636</v>
      </c>
      <c r="C737" s="47" t="s">
        <v>820</v>
      </c>
      <c r="D737" s="48" t="s">
        <v>624</v>
      </c>
      <c r="E737" s="49">
        <f>SmtRes!DO213*SmtRes!AT213</f>
        <v>0.01</v>
      </c>
      <c r="F737" s="49">
        <f>ROUND((1.2),7)</f>
        <v>1.2</v>
      </c>
      <c r="G737" s="49">
        <f>SmtRes!DO213*SmtRes!CX213</f>
        <v>-2.4E-2</v>
      </c>
      <c r="H737" s="50"/>
      <c r="I737" s="51"/>
      <c r="J737" s="50">
        <f>ROUND(SmtRes!AG213/SmtRes!DO213, 2)</f>
        <v>477.98</v>
      </c>
      <c r="K737" s="51"/>
      <c r="L737" s="50">
        <f>SmtRes!DH213</f>
        <v>-11.47</v>
      </c>
      <c r="CE737">
        <v>1</v>
      </c>
    </row>
    <row r="738" spans="1:83" ht="15" x14ac:dyDescent="0.2">
      <c r="A738" s="38"/>
      <c r="B738" s="38"/>
      <c r="C738" s="54" t="s">
        <v>822</v>
      </c>
      <c r="D738" s="39"/>
      <c r="E738" s="40"/>
      <c r="F738" s="40"/>
      <c r="G738" s="40"/>
      <c r="H738" s="42"/>
      <c r="I738" s="41"/>
      <c r="J738" s="42"/>
      <c r="K738" s="41"/>
      <c r="L738" s="42">
        <f>L730+L732+L733</f>
        <v>-325.92000000000007</v>
      </c>
    </row>
    <row r="739" spans="1:83" ht="14.25" x14ac:dyDescent="0.2">
      <c r="A739" s="38"/>
      <c r="B739" s="38"/>
      <c r="C739" s="38" t="s">
        <v>823</v>
      </c>
      <c r="D739" s="39"/>
      <c r="E739" s="40"/>
      <c r="F739" s="40"/>
      <c r="G739" s="40"/>
      <c r="H739" s="42"/>
      <c r="I739" s="41"/>
      <c r="J739" s="42"/>
      <c r="K739" s="41"/>
      <c r="L739" s="42">
        <f>SUM(AR728:AR742)+SUM(AS728:AS742)+SUM(AT728:AT742)+SUM(AU728:AU742)+SUM(AV728:AV742)</f>
        <v>-239.45</v>
      </c>
    </row>
    <row r="740" spans="1:83" ht="14.25" x14ac:dyDescent="0.2">
      <c r="A740" s="38"/>
      <c r="B740" s="38" t="s">
        <v>29</v>
      </c>
      <c r="C740" s="38" t="s">
        <v>824</v>
      </c>
      <c r="D740" s="39" t="s">
        <v>381</v>
      </c>
      <c r="E740" s="40">
        <f>Source!BZ247</f>
        <v>103</v>
      </c>
      <c r="F740" s="40"/>
      <c r="G740" s="40">
        <f>Source!AT247</f>
        <v>103</v>
      </c>
      <c r="H740" s="42"/>
      <c r="I740" s="41"/>
      <c r="J740" s="42"/>
      <c r="K740" s="41"/>
      <c r="L740" s="42">
        <f>SUM(AZ728:AZ742)</f>
        <v>-246.63</v>
      </c>
    </row>
    <row r="741" spans="1:83" ht="14.25" x14ac:dyDescent="0.2">
      <c r="A741" s="47"/>
      <c r="B741" s="47" t="s">
        <v>30</v>
      </c>
      <c r="C741" s="47" t="s">
        <v>825</v>
      </c>
      <c r="D741" s="48" t="s">
        <v>381</v>
      </c>
      <c r="E741" s="49">
        <f>Source!CA247</f>
        <v>60</v>
      </c>
      <c r="F741" s="49"/>
      <c r="G741" s="49">
        <f>Source!AU247</f>
        <v>60</v>
      </c>
      <c r="H741" s="50"/>
      <c r="I741" s="51"/>
      <c r="J741" s="50"/>
      <c r="K741" s="51"/>
      <c r="L741" s="50">
        <f>SUM(BA728:BA742)</f>
        <v>-143.66999999999999</v>
      </c>
    </row>
    <row r="742" spans="1:83" ht="15" x14ac:dyDescent="0.2">
      <c r="C742" s="80" t="s">
        <v>826</v>
      </c>
      <c r="D742" s="80"/>
      <c r="E742" s="80"/>
      <c r="F742" s="80"/>
      <c r="G742" s="80"/>
      <c r="H742" s="80"/>
      <c r="I742" s="81">
        <f>K742/E728</f>
        <v>358.11</v>
      </c>
      <c r="J742" s="81"/>
      <c r="K742" s="81">
        <f>L730+L732+L740+L741+L733</f>
        <v>-716.22</v>
      </c>
      <c r="L742" s="81"/>
      <c r="AD742">
        <f>ROUND((Source!AT247/100)*((ROUND(SUMIF(SmtRes!AQ210:'SmtRes'!AQ213,"=1",SmtRes!AD210:'SmtRes'!AD213)*Source!I247, 2)+ROUND(SUMIF(SmtRes!AQ210:'SmtRes'!AQ213,"=1",SmtRes!AC210:'SmtRes'!AC213)*Source!I247, 2))), 2)</f>
        <v>-2814.31</v>
      </c>
      <c r="AE742">
        <f>ROUND((Source!AU247/100)*((ROUND(SUMIF(SmtRes!AQ210:'SmtRes'!AQ213,"=1",SmtRes!AD210:'SmtRes'!AD213)*Source!I247, 2)+ROUND(SUMIF(SmtRes!AQ210:'SmtRes'!AQ213,"=1",SmtRes!AC210:'SmtRes'!AC213)*Source!I247, 2))), 2)</f>
        <v>-1639.4</v>
      </c>
      <c r="AN742" s="52">
        <f>L730+L732+L740+L741+L733</f>
        <v>-716.22</v>
      </c>
      <c r="AO742" s="52">
        <f>L732</f>
        <v>-86.470000000000056</v>
      </c>
      <c r="AQ742" t="s">
        <v>827</v>
      </c>
      <c r="AR742" s="52">
        <f>L730</f>
        <v>-147.68</v>
      </c>
      <c r="AT742" s="52">
        <f>L733</f>
        <v>-91.77</v>
      </c>
      <c r="AV742" t="s">
        <v>827</v>
      </c>
      <c r="AW742">
        <f>0</f>
        <v>0</v>
      </c>
      <c r="AZ742">
        <f>Source!X247</f>
        <v>-246.63</v>
      </c>
      <c r="BA742">
        <f>Source!Y247</f>
        <v>-143.66999999999999</v>
      </c>
      <c r="CD742">
        <v>1</v>
      </c>
    </row>
    <row r="743" spans="1:83" ht="92.25" x14ac:dyDescent="0.2">
      <c r="A743" s="36" t="s">
        <v>264</v>
      </c>
      <c r="B743" s="38" t="s">
        <v>897</v>
      </c>
      <c r="C743" s="38" t="s">
        <v>898</v>
      </c>
      <c r="D743" s="39" t="str">
        <f>Source!H248</f>
        <v>ШТ</v>
      </c>
      <c r="E743" s="40">
        <f>Source!K248</f>
        <v>-2</v>
      </c>
      <c r="F743" s="40"/>
      <c r="G743" s="40">
        <f>Source!I248</f>
        <v>-2</v>
      </c>
      <c r="H743" s="42"/>
      <c r="I743" s="41"/>
      <c r="J743" s="42"/>
      <c r="K743" s="41"/>
      <c r="L743" s="42"/>
    </row>
    <row r="744" spans="1:83" ht="165.75" x14ac:dyDescent="0.2">
      <c r="B744" s="43" t="str">
        <f>Source!EO248</f>
        <v>Поправка: 421/пр_2020_прил.10_т.5_п.4_гр.3</v>
      </c>
      <c r="C744" s="43" t="str">
        <f>Source!CN248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45" spans="1:83" ht="15" x14ac:dyDescent="0.2">
      <c r="A745" s="37"/>
      <c r="B745" s="40">
        <v>1</v>
      </c>
      <c r="C745" s="37" t="s">
        <v>817</v>
      </c>
      <c r="D745" s="39" t="s">
        <v>624</v>
      </c>
      <c r="E745" s="45"/>
      <c r="F745" s="40"/>
      <c r="G745" s="45">
        <f>Source!U248</f>
        <v>-0.36</v>
      </c>
      <c r="H745" s="40"/>
      <c r="I745" s="40"/>
      <c r="J745" s="40"/>
      <c r="K745" s="40"/>
      <c r="L745" s="46">
        <f>SUM(L746:L746)-SUMIF(CE746:CE746, 1, L746:L746)</f>
        <v>-147.68</v>
      </c>
    </row>
    <row r="746" spans="1:83" ht="28.5" x14ac:dyDescent="0.2">
      <c r="A746" s="38"/>
      <c r="B746" s="38" t="s">
        <v>703</v>
      </c>
      <c r="C746" s="38" t="s">
        <v>704</v>
      </c>
      <c r="D746" s="39" t="s">
        <v>624</v>
      </c>
      <c r="E746" s="40">
        <v>0.15</v>
      </c>
      <c r="F746" s="40">
        <f>ROUND((1.2),7)</f>
        <v>1.2</v>
      </c>
      <c r="G746" s="40">
        <f>SmtRes!CX214</f>
        <v>-0.36</v>
      </c>
      <c r="H746" s="42"/>
      <c r="I746" s="41"/>
      <c r="J746" s="42">
        <f>SmtRes!CZ214</f>
        <v>410.21</v>
      </c>
      <c r="K746" s="41"/>
      <c r="L746" s="42">
        <f>SmtRes!DI214</f>
        <v>-147.68</v>
      </c>
    </row>
    <row r="747" spans="1:83" ht="15" x14ac:dyDescent="0.2">
      <c r="A747" s="37"/>
      <c r="B747" s="40">
        <v>2</v>
      </c>
      <c r="C747" s="37" t="s">
        <v>818</v>
      </c>
      <c r="D747" s="39"/>
      <c r="E747" s="45"/>
      <c r="F747" s="40"/>
      <c r="G747" s="45"/>
      <c r="H747" s="40"/>
      <c r="I747" s="40"/>
      <c r="J747" s="40"/>
      <c r="K747" s="40"/>
      <c r="L747" s="46">
        <f>SUM(L748:L752)-SUMIF(CE748:CE752, 1, L748:L752)</f>
        <v>-86.470000000000056</v>
      </c>
    </row>
    <row r="748" spans="1:83" ht="15" x14ac:dyDescent="0.2">
      <c r="A748" s="37"/>
      <c r="B748" s="40"/>
      <c r="C748" s="37" t="s">
        <v>821</v>
      </c>
      <c r="D748" s="39" t="s">
        <v>624</v>
      </c>
      <c r="E748" s="45"/>
      <c r="F748" s="40"/>
      <c r="G748" s="45">
        <f>Source!V248</f>
        <v>-0.192</v>
      </c>
      <c r="H748" s="40"/>
      <c r="I748" s="40"/>
      <c r="J748" s="40"/>
      <c r="K748" s="40"/>
      <c r="L748" s="46">
        <f>SUMIF(CE749:CE752, 1, L749:L752)</f>
        <v>-91.77</v>
      </c>
      <c r="CE748">
        <v>1</v>
      </c>
    </row>
    <row r="749" spans="1:83" ht="28.5" x14ac:dyDescent="0.2">
      <c r="A749" s="38"/>
      <c r="B749" s="38" t="s">
        <v>633</v>
      </c>
      <c r="C749" s="38" t="s">
        <v>635</v>
      </c>
      <c r="D749" s="39" t="s">
        <v>628</v>
      </c>
      <c r="E749" s="40">
        <v>7.0000000000000007E-2</v>
      </c>
      <c r="F749" s="40">
        <f>ROUND((1.2),7)</f>
        <v>1.2</v>
      </c>
      <c r="G749" s="40">
        <f>SmtRes!CX216</f>
        <v>-0.16800000000000001</v>
      </c>
      <c r="H749" s="42">
        <f>SmtRes!CZ216</f>
        <v>346.73</v>
      </c>
      <c r="I749" s="41">
        <f>SmtRes!AJ216</f>
        <v>1.26</v>
      </c>
      <c r="J749" s="42">
        <f>ROUND(H749*I749, 2)</f>
        <v>436.88</v>
      </c>
      <c r="K749" s="41"/>
      <c r="L749" s="42">
        <f>SmtRes!DG216</f>
        <v>-73.400000000000006</v>
      </c>
    </row>
    <row r="750" spans="1:83" ht="28.5" x14ac:dyDescent="0.2">
      <c r="A750" s="38"/>
      <c r="B750" s="38" t="s">
        <v>636</v>
      </c>
      <c r="C750" s="38" t="s">
        <v>820</v>
      </c>
      <c r="D750" s="39" t="s">
        <v>624</v>
      </c>
      <c r="E750" s="40">
        <f>SmtRes!DO216*SmtRes!AT216</f>
        <v>7.0000000000000007E-2</v>
      </c>
      <c r="F750" s="40">
        <f>ROUND((1.2),7)</f>
        <v>1.2</v>
      </c>
      <c r="G750" s="40">
        <f>SmtRes!DO216*SmtRes!CX216</f>
        <v>-0.16800000000000001</v>
      </c>
      <c r="H750" s="42"/>
      <c r="I750" s="41"/>
      <c r="J750" s="42">
        <f>ROUND(SmtRes!AG216/SmtRes!DO216, 2)</f>
        <v>477.98</v>
      </c>
      <c r="K750" s="41"/>
      <c r="L750" s="42">
        <f>SmtRes!DH216</f>
        <v>-80.3</v>
      </c>
      <c r="CE750">
        <v>1</v>
      </c>
    </row>
    <row r="751" spans="1:83" ht="28.5" x14ac:dyDescent="0.2">
      <c r="A751" s="38"/>
      <c r="B751" s="38" t="s">
        <v>637</v>
      </c>
      <c r="C751" s="38" t="s">
        <v>639</v>
      </c>
      <c r="D751" s="39" t="s">
        <v>628</v>
      </c>
      <c r="E751" s="40">
        <v>0.01</v>
      </c>
      <c r="F751" s="40">
        <f>ROUND((1.2),7)</f>
        <v>1.2</v>
      </c>
      <c r="G751" s="40">
        <f>SmtRes!CX217</f>
        <v>-2.4E-2</v>
      </c>
      <c r="H751" s="42"/>
      <c r="I751" s="41"/>
      <c r="J751" s="42">
        <f>SmtRes!CZ217</f>
        <v>544.70000000000005</v>
      </c>
      <c r="K751" s="41"/>
      <c r="L751" s="42">
        <f>SmtRes!DG217</f>
        <v>-13.07</v>
      </c>
    </row>
    <row r="752" spans="1:83" ht="28.5" x14ac:dyDescent="0.2">
      <c r="A752" s="38"/>
      <c r="B752" s="38" t="s">
        <v>636</v>
      </c>
      <c r="C752" s="47" t="s">
        <v>820</v>
      </c>
      <c r="D752" s="48" t="s">
        <v>624</v>
      </c>
      <c r="E752" s="49">
        <f>SmtRes!DO217*SmtRes!AT217</f>
        <v>0.01</v>
      </c>
      <c r="F752" s="49">
        <f>ROUND((1.2),7)</f>
        <v>1.2</v>
      </c>
      <c r="G752" s="49">
        <f>SmtRes!DO217*SmtRes!CX217</f>
        <v>-2.4E-2</v>
      </c>
      <c r="H752" s="50"/>
      <c r="I752" s="51"/>
      <c r="J752" s="50">
        <f>ROUND(SmtRes!AG217/SmtRes!DO217, 2)</f>
        <v>477.98</v>
      </c>
      <c r="K752" s="51"/>
      <c r="L752" s="50">
        <f>SmtRes!DH217</f>
        <v>-11.47</v>
      </c>
      <c r="CE752">
        <v>1</v>
      </c>
    </row>
    <row r="753" spans="1:83" ht="15" x14ac:dyDescent="0.2">
      <c r="A753" s="38"/>
      <c r="B753" s="38"/>
      <c r="C753" s="54" t="s">
        <v>822</v>
      </c>
      <c r="D753" s="39"/>
      <c r="E753" s="40"/>
      <c r="F753" s="40"/>
      <c r="G753" s="40"/>
      <c r="H753" s="42"/>
      <c r="I753" s="41"/>
      <c r="J753" s="42"/>
      <c r="K753" s="41"/>
      <c r="L753" s="42">
        <f>L745+L747+L748</f>
        <v>-325.92000000000007</v>
      </c>
    </row>
    <row r="754" spans="1:83" ht="14.25" x14ac:dyDescent="0.2">
      <c r="A754" s="38"/>
      <c r="B754" s="38"/>
      <c r="C754" s="38" t="s">
        <v>823</v>
      </c>
      <c r="D754" s="39"/>
      <c r="E754" s="40"/>
      <c r="F754" s="40"/>
      <c r="G754" s="40"/>
      <c r="H754" s="42"/>
      <c r="I754" s="41"/>
      <c r="J754" s="42"/>
      <c r="K754" s="41"/>
      <c r="L754" s="42">
        <f>SUM(AR743:AR757)+SUM(AS743:AS757)+SUM(AT743:AT757)+SUM(AU743:AU757)+SUM(AV743:AV757)</f>
        <v>-239.45</v>
      </c>
    </row>
    <row r="755" spans="1:83" ht="14.25" x14ac:dyDescent="0.2">
      <c r="A755" s="38"/>
      <c r="B755" s="38" t="s">
        <v>29</v>
      </c>
      <c r="C755" s="38" t="s">
        <v>824</v>
      </c>
      <c r="D755" s="39" t="s">
        <v>381</v>
      </c>
      <c r="E755" s="40">
        <f>Source!BZ248</f>
        <v>103</v>
      </c>
      <c r="F755" s="40"/>
      <c r="G755" s="40">
        <f>Source!AT248</f>
        <v>103</v>
      </c>
      <c r="H755" s="42"/>
      <c r="I755" s="41"/>
      <c r="J755" s="42"/>
      <c r="K755" s="41"/>
      <c r="L755" s="42">
        <f>SUM(AZ743:AZ757)</f>
        <v>-246.63</v>
      </c>
    </row>
    <row r="756" spans="1:83" ht="14.25" x14ac:dyDescent="0.2">
      <c r="A756" s="47"/>
      <c r="B756" s="47" t="s">
        <v>30</v>
      </c>
      <c r="C756" s="47" t="s">
        <v>825</v>
      </c>
      <c r="D756" s="48" t="s">
        <v>381</v>
      </c>
      <c r="E756" s="49">
        <f>Source!CA248</f>
        <v>60</v>
      </c>
      <c r="F756" s="49"/>
      <c r="G756" s="49">
        <f>Source!AU248</f>
        <v>60</v>
      </c>
      <c r="H756" s="50"/>
      <c r="I756" s="51"/>
      <c r="J756" s="50"/>
      <c r="K756" s="51"/>
      <c r="L756" s="50">
        <f>SUM(BA743:BA757)</f>
        <v>-143.66999999999999</v>
      </c>
    </row>
    <row r="757" spans="1:83" ht="15" x14ac:dyDescent="0.2">
      <c r="C757" s="80" t="s">
        <v>826</v>
      </c>
      <c r="D757" s="80"/>
      <c r="E757" s="80"/>
      <c r="F757" s="80"/>
      <c r="G757" s="80"/>
      <c r="H757" s="80"/>
      <c r="I757" s="81">
        <f>K757/E743</f>
        <v>358.11</v>
      </c>
      <c r="J757" s="81"/>
      <c r="K757" s="81">
        <f>L745+L747+L755+L756+L748</f>
        <v>-716.22</v>
      </c>
      <c r="L757" s="81"/>
      <c r="AD757">
        <f>ROUND((Source!AT248/100)*((ROUND(SUMIF(SmtRes!AQ214:'SmtRes'!AQ217,"=1",SmtRes!AD214:'SmtRes'!AD217)*Source!I248, 2)+ROUND(SUMIF(SmtRes!AQ214:'SmtRes'!AQ217,"=1",SmtRes!AC214:'SmtRes'!AC217)*Source!I248, 2))), 2)</f>
        <v>-2814.31</v>
      </c>
      <c r="AE757">
        <f>ROUND((Source!AU248/100)*((ROUND(SUMIF(SmtRes!AQ214:'SmtRes'!AQ217,"=1",SmtRes!AD214:'SmtRes'!AD217)*Source!I248, 2)+ROUND(SUMIF(SmtRes!AQ214:'SmtRes'!AQ217,"=1",SmtRes!AC214:'SmtRes'!AC217)*Source!I248, 2))), 2)</f>
        <v>-1639.4</v>
      </c>
      <c r="AN757" s="52">
        <f>L745+L747+L755+L756+L748</f>
        <v>-716.22</v>
      </c>
      <c r="AO757" s="52">
        <f>L747</f>
        <v>-86.470000000000056</v>
      </c>
      <c r="AQ757" t="s">
        <v>827</v>
      </c>
      <c r="AR757" s="52">
        <f>L745</f>
        <v>-147.68</v>
      </c>
      <c r="AT757" s="52">
        <f>L748</f>
        <v>-91.77</v>
      </c>
      <c r="AV757" t="s">
        <v>827</v>
      </c>
      <c r="AW757">
        <f>0</f>
        <v>0</v>
      </c>
      <c r="AZ757">
        <f>Source!X248</f>
        <v>-246.63</v>
      </c>
      <c r="BA757">
        <f>Source!Y248</f>
        <v>-143.66999999999999</v>
      </c>
      <c r="CD757">
        <v>1</v>
      </c>
    </row>
    <row r="758" spans="1:83" ht="133.5" x14ac:dyDescent="0.2">
      <c r="A758" s="36" t="s">
        <v>265</v>
      </c>
      <c r="B758" s="38" t="s">
        <v>815</v>
      </c>
      <c r="C758" s="38" t="s">
        <v>830</v>
      </c>
      <c r="D758" s="39" t="str">
        <f>Source!H249</f>
        <v>1000 м</v>
      </c>
      <c r="E758" s="40">
        <f>Source!K249</f>
        <v>6.7000000000000004E-2</v>
      </c>
      <c r="F758" s="40"/>
      <c r="G758" s="40">
        <f>Source!I249</f>
        <v>6.7000000000000004E-2</v>
      </c>
      <c r="H758" s="42"/>
      <c r="I758" s="41"/>
      <c r="J758" s="42"/>
      <c r="K758" s="41"/>
      <c r="L758" s="42"/>
    </row>
    <row r="759" spans="1:83" ht="331.5" x14ac:dyDescent="0.2">
      <c r="B759" s="43" t="str">
        <f>Source!EO249</f>
        <v>Поправка: 421/пр_2020_прил.10_т.5_п.4_гр.3    Поправка: 421/пр_2020_п.58_пп.б</v>
      </c>
      <c r="C759" s="43" t="str">
        <f>Source!CN249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760" spans="1:83" x14ac:dyDescent="0.2">
      <c r="C760" s="44" t="str">
        <f>"Объем: "&amp;Source!I249&amp;"=67/"&amp;"1000"</f>
        <v>Объем: 0,067=67/1000</v>
      </c>
    </row>
    <row r="761" spans="1:83" ht="15" x14ac:dyDescent="0.2">
      <c r="A761" s="37"/>
      <c r="B761" s="40">
        <v>1</v>
      </c>
      <c r="C761" s="37" t="s">
        <v>817</v>
      </c>
      <c r="D761" s="39" t="s">
        <v>624</v>
      </c>
      <c r="E761" s="45"/>
      <c r="F761" s="40"/>
      <c r="G761" s="45">
        <f>Source!U249</f>
        <v>8.7947951999999994</v>
      </c>
      <c r="H761" s="40"/>
      <c r="I761" s="40"/>
      <c r="J761" s="40"/>
      <c r="K761" s="40"/>
      <c r="L761" s="46">
        <f>SUM(L762:L765)-SUMIF(CE762:CE765, 1, L762:L765)</f>
        <v>4116.08</v>
      </c>
    </row>
    <row r="762" spans="1:83" ht="14.25" x14ac:dyDescent="0.2">
      <c r="A762" s="38"/>
      <c r="B762" s="38" t="s">
        <v>612</v>
      </c>
      <c r="C762" s="38" t="s">
        <v>613</v>
      </c>
      <c r="D762" s="39" t="s">
        <v>614</v>
      </c>
      <c r="E762" s="40">
        <v>0.99</v>
      </c>
      <c r="F762" s="40">
        <f>ROUND(((1.2))*1.15,7)</f>
        <v>1.38</v>
      </c>
      <c r="G762" s="40">
        <f>SmtRes!CX218</f>
        <v>9.1535400000000003E-2</v>
      </c>
      <c r="H762" s="42"/>
      <c r="I762" s="41"/>
      <c r="J762" s="42">
        <f>SmtRes!CZ218</f>
        <v>388.8</v>
      </c>
      <c r="K762" s="41"/>
      <c r="L762" s="42">
        <f>SmtRes!DI218</f>
        <v>35.590000000000003</v>
      </c>
    </row>
    <row r="763" spans="1:83" ht="14.25" x14ac:dyDescent="0.2">
      <c r="A763" s="38"/>
      <c r="B763" s="38" t="s">
        <v>616</v>
      </c>
      <c r="C763" s="38" t="s">
        <v>617</v>
      </c>
      <c r="D763" s="39" t="s">
        <v>614</v>
      </c>
      <c r="E763" s="40">
        <v>47.29</v>
      </c>
      <c r="F763" s="40">
        <f>ROUND(((1.2))*1.15,7)</f>
        <v>1.38</v>
      </c>
      <c r="G763" s="40">
        <f>SmtRes!CX219</f>
        <v>4.3724334000000002</v>
      </c>
      <c r="H763" s="42"/>
      <c r="I763" s="41"/>
      <c r="J763" s="42">
        <f>SmtRes!CZ219</f>
        <v>424.47</v>
      </c>
      <c r="K763" s="41"/>
      <c r="L763" s="42">
        <f>SmtRes!DI219</f>
        <v>1855.97</v>
      </c>
    </row>
    <row r="764" spans="1:83" ht="14.25" x14ac:dyDescent="0.2">
      <c r="A764" s="38"/>
      <c r="B764" s="38" t="s">
        <v>618</v>
      </c>
      <c r="C764" s="38" t="s">
        <v>619</v>
      </c>
      <c r="D764" s="39" t="s">
        <v>614</v>
      </c>
      <c r="E764" s="40">
        <v>23.42</v>
      </c>
      <c r="F764" s="40">
        <f>ROUND(((1.2))*1.15,7)</f>
        <v>1.38</v>
      </c>
      <c r="G764" s="40">
        <f>SmtRes!CX220</f>
        <v>2.1654132000000001</v>
      </c>
      <c r="H764" s="42"/>
      <c r="I764" s="41"/>
      <c r="J764" s="42">
        <f>SmtRes!CZ220</f>
        <v>477.98</v>
      </c>
      <c r="K764" s="41"/>
      <c r="L764" s="42">
        <f>SmtRes!DI220</f>
        <v>1035.02</v>
      </c>
    </row>
    <row r="765" spans="1:83" ht="14.25" x14ac:dyDescent="0.2">
      <c r="A765" s="38"/>
      <c r="B765" s="38" t="s">
        <v>620</v>
      </c>
      <c r="C765" s="38" t="s">
        <v>621</v>
      </c>
      <c r="D765" s="39" t="s">
        <v>614</v>
      </c>
      <c r="E765" s="40">
        <v>23.42</v>
      </c>
      <c r="F765" s="40">
        <f>ROUND(((1.2))*1.15,7)</f>
        <v>1.38</v>
      </c>
      <c r="G765" s="40">
        <f>SmtRes!CX221</f>
        <v>2.1654132000000001</v>
      </c>
      <c r="H765" s="42"/>
      <c r="I765" s="41"/>
      <c r="J765" s="42">
        <f>SmtRes!CZ221</f>
        <v>549.32000000000005</v>
      </c>
      <c r="K765" s="41"/>
      <c r="L765" s="42">
        <f>SmtRes!DI221</f>
        <v>1189.5</v>
      </c>
    </row>
    <row r="766" spans="1:83" ht="15" x14ac:dyDescent="0.2">
      <c r="A766" s="37"/>
      <c r="B766" s="40">
        <v>2</v>
      </c>
      <c r="C766" s="37" t="s">
        <v>818</v>
      </c>
      <c r="D766" s="39"/>
      <c r="E766" s="45"/>
      <c r="F766" s="40"/>
      <c r="G766" s="45"/>
      <c r="H766" s="40"/>
      <c r="I766" s="40"/>
      <c r="J766" s="40"/>
      <c r="K766" s="40"/>
      <c r="L766" s="46">
        <f>SUM(L767:L776)-SUMIF(CE767:CE776, 1, L767:L776)</f>
        <v>1156</v>
      </c>
    </row>
    <row r="767" spans="1:83" ht="15" x14ac:dyDescent="0.2">
      <c r="A767" s="37"/>
      <c r="B767" s="40"/>
      <c r="C767" s="37" t="s">
        <v>821</v>
      </c>
      <c r="D767" s="39" t="s">
        <v>624</v>
      </c>
      <c r="E767" s="45"/>
      <c r="F767" s="40"/>
      <c r="G767" s="45">
        <f>Source!V249</f>
        <v>2.5014450000000004</v>
      </c>
      <c r="H767" s="40"/>
      <c r="I767" s="40"/>
      <c r="J767" s="40"/>
      <c r="K767" s="40"/>
      <c r="L767" s="46">
        <f>SUMIF(CE768:CE776, 1, L768:L776)</f>
        <v>1208.01</v>
      </c>
      <c r="CE767">
        <v>1</v>
      </c>
    </row>
    <row r="768" spans="1:83" ht="28.5" x14ac:dyDescent="0.2">
      <c r="A768" s="38"/>
      <c r="B768" s="38" t="s">
        <v>625</v>
      </c>
      <c r="C768" s="38" t="s">
        <v>627</v>
      </c>
      <c r="D768" s="39" t="s">
        <v>628</v>
      </c>
      <c r="E768" s="40">
        <v>0.75</v>
      </c>
      <c r="F768" s="40">
        <f t="shared" ref="F768:F776" si="12">ROUND(((1.2))*1.25,7)</f>
        <v>1.5</v>
      </c>
      <c r="G768" s="40">
        <f>SmtRes!CX223</f>
        <v>7.5374999999999998E-2</v>
      </c>
      <c r="H768" s="42"/>
      <c r="I768" s="41"/>
      <c r="J768" s="42">
        <f>SmtRes!CZ223</f>
        <v>1472.33</v>
      </c>
      <c r="K768" s="41"/>
      <c r="L768" s="42">
        <f>SmtRes!DG223</f>
        <v>110.98</v>
      </c>
    </row>
    <row r="769" spans="1:83" ht="28.5" x14ac:dyDescent="0.2">
      <c r="A769" s="38"/>
      <c r="B769" s="38" t="s">
        <v>629</v>
      </c>
      <c r="C769" s="38" t="s">
        <v>819</v>
      </c>
      <c r="D769" s="39" t="s">
        <v>624</v>
      </c>
      <c r="E769" s="40">
        <f>SmtRes!DO223*SmtRes!AT223</f>
        <v>0.75</v>
      </c>
      <c r="F769" s="40">
        <f t="shared" si="12"/>
        <v>1.5</v>
      </c>
      <c r="G769" s="40">
        <f>SmtRes!DO223*SmtRes!CX223</f>
        <v>7.5374999999999998E-2</v>
      </c>
      <c r="H769" s="42"/>
      <c r="I769" s="41"/>
      <c r="J769" s="42">
        <f>ROUND(SmtRes!AG223/SmtRes!DO223, 2)</f>
        <v>642.05999999999995</v>
      </c>
      <c r="K769" s="41"/>
      <c r="L769" s="42">
        <f>SmtRes!DH223</f>
        <v>48.4</v>
      </c>
      <c r="CE769">
        <v>1</v>
      </c>
    </row>
    <row r="770" spans="1:83" ht="28.5" x14ac:dyDescent="0.2">
      <c r="A770" s="38"/>
      <c r="B770" s="38" t="s">
        <v>630</v>
      </c>
      <c r="C770" s="38" t="s">
        <v>632</v>
      </c>
      <c r="D770" s="39" t="s">
        <v>628</v>
      </c>
      <c r="E770" s="40">
        <v>0.81</v>
      </c>
      <c r="F770" s="40">
        <f t="shared" si="12"/>
        <v>1.5</v>
      </c>
      <c r="G770" s="40">
        <f>SmtRes!CX224</f>
        <v>8.1405000000000005E-2</v>
      </c>
      <c r="H770" s="42"/>
      <c r="I770" s="41"/>
      <c r="J770" s="42">
        <f>SmtRes!CZ224</f>
        <v>15.14</v>
      </c>
      <c r="K770" s="41"/>
      <c r="L770" s="42">
        <f>SmtRes!DG224</f>
        <v>1.23</v>
      </c>
    </row>
    <row r="771" spans="1:83" ht="28.5" x14ac:dyDescent="0.2">
      <c r="A771" s="38"/>
      <c r="B771" s="38" t="s">
        <v>633</v>
      </c>
      <c r="C771" s="38" t="s">
        <v>635</v>
      </c>
      <c r="D771" s="39" t="s">
        <v>628</v>
      </c>
      <c r="E771" s="40">
        <v>22.74</v>
      </c>
      <c r="F771" s="40">
        <f t="shared" si="12"/>
        <v>1.5</v>
      </c>
      <c r="G771" s="40">
        <f>SmtRes!CX225</f>
        <v>2.2853699999999999</v>
      </c>
      <c r="H771" s="42">
        <f>SmtRes!CZ225</f>
        <v>346.73</v>
      </c>
      <c r="I771" s="41">
        <f>SmtRes!AJ225</f>
        <v>1.26</v>
      </c>
      <c r="J771" s="42">
        <f>ROUND(H771*I771, 2)</f>
        <v>436.88</v>
      </c>
      <c r="K771" s="41"/>
      <c r="L771" s="42">
        <f>SmtRes!DG225</f>
        <v>998.43</v>
      </c>
    </row>
    <row r="772" spans="1:83" ht="28.5" x14ac:dyDescent="0.2">
      <c r="A772" s="38"/>
      <c r="B772" s="38" t="s">
        <v>636</v>
      </c>
      <c r="C772" s="38" t="s">
        <v>820</v>
      </c>
      <c r="D772" s="39" t="s">
        <v>624</v>
      </c>
      <c r="E772" s="40">
        <f>SmtRes!DO225*SmtRes!AT225</f>
        <v>22.74</v>
      </c>
      <c r="F772" s="40">
        <f t="shared" si="12"/>
        <v>1.5</v>
      </c>
      <c r="G772" s="40">
        <f>SmtRes!DO225*SmtRes!CX225</f>
        <v>2.2853699999999999</v>
      </c>
      <c r="H772" s="42"/>
      <c r="I772" s="41"/>
      <c r="J772" s="42">
        <f>ROUND(SmtRes!AG225/SmtRes!DO225, 2)</f>
        <v>477.98</v>
      </c>
      <c r="K772" s="41"/>
      <c r="L772" s="42">
        <f>SmtRes!DH225</f>
        <v>1092.3599999999999</v>
      </c>
      <c r="CE772">
        <v>1</v>
      </c>
    </row>
    <row r="773" spans="1:83" ht="28.5" x14ac:dyDescent="0.2">
      <c r="A773" s="38"/>
      <c r="B773" s="38" t="s">
        <v>637</v>
      </c>
      <c r="C773" s="38" t="s">
        <v>639</v>
      </c>
      <c r="D773" s="39" t="s">
        <v>628</v>
      </c>
      <c r="E773" s="40">
        <v>0.59</v>
      </c>
      <c r="F773" s="40">
        <f t="shared" si="12"/>
        <v>1.5</v>
      </c>
      <c r="G773" s="40">
        <f>SmtRes!CX226</f>
        <v>5.9295E-2</v>
      </c>
      <c r="H773" s="42"/>
      <c r="I773" s="41"/>
      <c r="J773" s="42">
        <f>SmtRes!CZ226</f>
        <v>544.70000000000005</v>
      </c>
      <c r="K773" s="41"/>
      <c r="L773" s="42">
        <f>SmtRes!DG226</f>
        <v>32.299999999999997</v>
      </c>
    </row>
    <row r="774" spans="1:83" ht="28.5" x14ac:dyDescent="0.2">
      <c r="A774" s="38"/>
      <c r="B774" s="38" t="s">
        <v>636</v>
      </c>
      <c r="C774" s="38" t="s">
        <v>820</v>
      </c>
      <c r="D774" s="39" t="s">
        <v>624</v>
      </c>
      <c r="E774" s="40">
        <f>SmtRes!DO226*SmtRes!AT226</f>
        <v>0.59</v>
      </c>
      <c r="F774" s="40">
        <f t="shared" si="12"/>
        <v>1.5</v>
      </c>
      <c r="G774" s="40">
        <f>SmtRes!DO226*SmtRes!CX226</f>
        <v>5.9295E-2</v>
      </c>
      <c r="H774" s="42"/>
      <c r="I774" s="41"/>
      <c r="J774" s="42">
        <f>ROUND(SmtRes!AG226/SmtRes!DO226, 2)</f>
        <v>477.98</v>
      </c>
      <c r="K774" s="41"/>
      <c r="L774" s="42">
        <f>SmtRes!DH226</f>
        <v>28.34</v>
      </c>
      <c r="CE774">
        <v>1</v>
      </c>
    </row>
    <row r="775" spans="1:83" ht="28.5" x14ac:dyDescent="0.2">
      <c r="A775" s="38"/>
      <c r="B775" s="38" t="s">
        <v>640</v>
      </c>
      <c r="C775" s="38" t="s">
        <v>642</v>
      </c>
      <c r="D775" s="39" t="s">
        <v>628</v>
      </c>
      <c r="E775" s="40">
        <v>0.81</v>
      </c>
      <c r="F775" s="40">
        <f t="shared" si="12"/>
        <v>1.5</v>
      </c>
      <c r="G775" s="40">
        <f>SmtRes!CX227</f>
        <v>8.1405000000000005E-2</v>
      </c>
      <c r="H775" s="42"/>
      <c r="I775" s="41"/>
      <c r="J775" s="42">
        <f>SmtRes!CZ227</f>
        <v>160.38</v>
      </c>
      <c r="K775" s="41"/>
      <c r="L775" s="42">
        <f>SmtRes!DG227</f>
        <v>13.06</v>
      </c>
    </row>
    <row r="776" spans="1:83" ht="28.5" x14ac:dyDescent="0.2">
      <c r="A776" s="38"/>
      <c r="B776" s="38" t="s">
        <v>636</v>
      </c>
      <c r="C776" s="38" t="s">
        <v>820</v>
      </c>
      <c r="D776" s="39" t="s">
        <v>624</v>
      </c>
      <c r="E776" s="40">
        <f>SmtRes!DO227*SmtRes!AT227</f>
        <v>0.81</v>
      </c>
      <c r="F776" s="40">
        <f t="shared" si="12"/>
        <v>1.5</v>
      </c>
      <c r="G776" s="40">
        <f>SmtRes!DO227*SmtRes!CX227</f>
        <v>8.1405000000000005E-2</v>
      </c>
      <c r="H776" s="42"/>
      <c r="I776" s="41"/>
      <c r="J776" s="42">
        <f>ROUND(SmtRes!AG227/SmtRes!DO227, 2)</f>
        <v>477.98</v>
      </c>
      <c r="K776" s="41"/>
      <c r="L776" s="42">
        <f>SmtRes!DH227</f>
        <v>38.909999999999997</v>
      </c>
      <c r="CE776">
        <v>1</v>
      </c>
    </row>
    <row r="777" spans="1:83" ht="28.5" x14ac:dyDescent="0.2">
      <c r="A777" s="38"/>
      <c r="B777" s="38" t="str">
        <f>EtalonRes!I246</f>
        <v>20.1.01.01</v>
      </c>
      <c r="C777" s="38" t="str">
        <f>EtalonRes!K246</f>
        <v>Комплект линейной арматуры для крепления СИП-2 на опоре ВЛИ</v>
      </c>
      <c r="D777" s="39" t="str">
        <f>EtalonRes!O246</f>
        <v>ШТ</v>
      </c>
      <c r="E777" s="40">
        <f>EtalonRes!X246</f>
        <v>0</v>
      </c>
      <c r="F777" s="40">
        <f>ROUND(0,7)</f>
        <v>0</v>
      </c>
      <c r="G777" s="40">
        <f>ROUND(EtalonRes!AG246*Source!I249, 7)</f>
        <v>0</v>
      </c>
      <c r="H777" s="42"/>
      <c r="I777" s="41"/>
      <c r="J777" s="42"/>
      <c r="K777" s="41"/>
      <c r="L777" s="42"/>
    </row>
    <row r="778" spans="1:83" ht="28.5" x14ac:dyDescent="0.2">
      <c r="A778" s="38"/>
      <c r="B778" s="38" t="str">
        <f>EtalonRes!I247</f>
        <v>20.1.01.11</v>
      </c>
      <c r="C778" s="38" t="str">
        <f>EtalonRes!K247</f>
        <v>Комплект линейной арматуры для устройства заземлений на опорах ВЛИ</v>
      </c>
      <c r="D778" s="39" t="str">
        <f>EtalonRes!O247</f>
        <v>ШТ</v>
      </c>
      <c r="E778" s="40">
        <f>EtalonRes!X247</f>
        <v>0</v>
      </c>
      <c r="F778" s="40">
        <f>ROUND(0,7)</f>
        <v>0</v>
      </c>
      <c r="G778" s="40">
        <f>ROUND(EtalonRes!AG247*Source!I249, 7)</f>
        <v>0</v>
      </c>
      <c r="H778" s="42"/>
      <c r="I778" s="41"/>
      <c r="J778" s="42"/>
      <c r="K778" s="41"/>
      <c r="L778" s="42"/>
    </row>
    <row r="779" spans="1:83" ht="28.5" x14ac:dyDescent="0.2">
      <c r="A779" s="38"/>
      <c r="B779" s="38" t="str">
        <f>EtalonRes!I248</f>
        <v>21.2.01.01</v>
      </c>
      <c r="C779" s="47" t="str">
        <f>EtalonRes!K248</f>
        <v>Провода самонесущие изолированные для ВЛИ</v>
      </c>
      <c r="D779" s="48" t="str">
        <f>EtalonRes!O248</f>
        <v>1000 м</v>
      </c>
      <c r="E779" s="49">
        <f>EtalonRes!X248</f>
        <v>0</v>
      </c>
      <c r="F779" s="49">
        <f>ROUND(0,7)</f>
        <v>0</v>
      </c>
      <c r="G779" s="49">
        <f>ROUND(EtalonRes!AG248*Source!I249, 7)</f>
        <v>0</v>
      </c>
      <c r="H779" s="50"/>
      <c r="I779" s="51"/>
      <c r="J779" s="50"/>
      <c r="K779" s="51"/>
      <c r="L779" s="50"/>
    </row>
    <row r="780" spans="1:83" ht="15" x14ac:dyDescent="0.2">
      <c r="A780" s="38"/>
      <c r="B780" s="38"/>
      <c r="C780" s="54" t="s">
        <v>822</v>
      </c>
      <c r="D780" s="39"/>
      <c r="E780" s="40"/>
      <c r="F780" s="40"/>
      <c r="G780" s="40"/>
      <c r="H780" s="42"/>
      <c r="I780" s="41"/>
      <c r="J780" s="42"/>
      <c r="K780" s="41"/>
      <c r="L780" s="42">
        <f>L761+L766+L767</f>
        <v>6480.09</v>
      </c>
    </row>
    <row r="781" spans="1:83" ht="14.25" x14ac:dyDescent="0.2">
      <c r="A781" s="38"/>
      <c r="B781" s="38"/>
      <c r="C781" s="38" t="s">
        <v>823</v>
      </c>
      <c r="D781" s="39"/>
      <c r="E781" s="40"/>
      <c r="F781" s="40"/>
      <c r="G781" s="40"/>
      <c r="H781" s="42"/>
      <c r="I781" s="41"/>
      <c r="J781" s="42"/>
      <c r="K781" s="41"/>
      <c r="L781" s="42">
        <f>SUM(AR758:AR784)+SUM(AS758:AS784)+SUM(AT758:AT784)+SUM(AU758:AU784)+SUM(AV758:AV784)</f>
        <v>5324.09</v>
      </c>
    </row>
    <row r="782" spans="1:83" ht="14.25" x14ac:dyDescent="0.2">
      <c r="A782" s="38"/>
      <c r="B782" s="38" t="s">
        <v>29</v>
      </c>
      <c r="C782" s="38" t="s">
        <v>824</v>
      </c>
      <c r="D782" s="39" t="s">
        <v>381</v>
      </c>
      <c r="E782" s="40">
        <f>Source!BZ249</f>
        <v>103</v>
      </c>
      <c r="F782" s="40"/>
      <c r="G782" s="40">
        <f>Source!AT249</f>
        <v>103</v>
      </c>
      <c r="H782" s="42"/>
      <c r="I782" s="41"/>
      <c r="J782" s="42"/>
      <c r="K782" s="41"/>
      <c r="L782" s="42">
        <f>SUM(AZ758:AZ784)</f>
        <v>5483.81</v>
      </c>
    </row>
    <row r="783" spans="1:83" ht="28.5" x14ac:dyDescent="0.2">
      <c r="A783" s="47"/>
      <c r="B783" s="47" t="s">
        <v>831</v>
      </c>
      <c r="C783" s="47" t="s">
        <v>825</v>
      </c>
      <c r="D783" s="48" t="s">
        <v>381</v>
      </c>
      <c r="E783" s="49">
        <f>Source!CA249</f>
        <v>60</v>
      </c>
      <c r="F783" s="49">
        <f>ROUND(0.85,7)</f>
        <v>0.85</v>
      </c>
      <c r="G783" s="49">
        <f>Source!AU249</f>
        <v>51</v>
      </c>
      <c r="H783" s="50"/>
      <c r="I783" s="51"/>
      <c r="J783" s="50"/>
      <c r="K783" s="51"/>
      <c r="L783" s="50">
        <f>SUM(BA758:BA784)</f>
        <v>2715.29</v>
      </c>
    </row>
    <row r="784" spans="1:83" ht="15" x14ac:dyDescent="0.2">
      <c r="C784" s="80" t="s">
        <v>826</v>
      </c>
      <c r="D784" s="80"/>
      <c r="E784" s="80"/>
      <c r="F784" s="80"/>
      <c r="G784" s="80"/>
      <c r="H784" s="80"/>
      <c r="I784" s="81">
        <f>K784/E758</f>
        <v>219092.38805970148</v>
      </c>
      <c r="J784" s="81"/>
      <c r="K784" s="81">
        <f>L761+L766+L782+L783+L767</f>
        <v>14679.19</v>
      </c>
      <c r="L784" s="81"/>
      <c r="AD784">
        <f>ROUND((Source!AT249/100)*((ROUND(SUMIF(SmtRes!AQ218:'SmtRes'!AQ230,"=1",SmtRes!AD218:'SmtRes'!AD230)*Source!I249, 2)+ROUND(SUMIF(SmtRes!AQ218:'SmtRes'!AQ230,"=1",SmtRes!AC218:'SmtRes'!AC230)*Source!I249, 2))), 2)</f>
        <v>270.27999999999997</v>
      </c>
      <c r="AE784">
        <f>ROUND((Source!AU249/100)*((ROUND(SUMIF(SmtRes!AQ218:'SmtRes'!AQ230,"=1",SmtRes!AD218:'SmtRes'!AD230)*Source!I249, 2)+ROUND(SUMIF(SmtRes!AQ218:'SmtRes'!AQ230,"=1",SmtRes!AC218:'SmtRes'!AC230)*Source!I249, 2))), 2)</f>
        <v>133.83000000000001</v>
      </c>
      <c r="AN784" s="52">
        <f>L761+L766+L782+L783+L767</f>
        <v>14679.19</v>
      </c>
      <c r="AO784" s="52">
        <f>L766</f>
        <v>1156</v>
      </c>
      <c r="AQ784" t="s">
        <v>827</v>
      </c>
      <c r="AR784" s="52">
        <f>L761</f>
        <v>4116.08</v>
      </c>
      <c r="AT784" s="52">
        <f>L767</f>
        <v>1208.01</v>
      </c>
      <c r="AV784" t="s">
        <v>827</v>
      </c>
      <c r="AW784">
        <f>0</f>
        <v>0</v>
      </c>
      <c r="AZ784">
        <f>Source!X249</f>
        <v>5483.81</v>
      </c>
      <c r="BA784">
        <f>Source!Y249</f>
        <v>2715.29</v>
      </c>
      <c r="CD784">
        <v>1</v>
      </c>
    </row>
    <row r="785" spans="1:83" ht="92.25" x14ac:dyDescent="0.2">
      <c r="A785" s="36" t="s">
        <v>269</v>
      </c>
      <c r="B785" s="38" t="s">
        <v>895</v>
      </c>
      <c r="C785" s="38" t="s">
        <v>896</v>
      </c>
      <c r="D785" s="39" t="str">
        <f>Source!H253</f>
        <v>ШТ</v>
      </c>
      <c r="E785" s="40">
        <f>Source!K253</f>
        <v>3</v>
      </c>
      <c r="F785" s="40"/>
      <c r="G785" s="40">
        <f>Source!I253</f>
        <v>3</v>
      </c>
      <c r="H785" s="42"/>
      <c r="I785" s="41"/>
      <c r="J785" s="42"/>
      <c r="K785" s="41"/>
      <c r="L785" s="42"/>
    </row>
    <row r="786" spans="1:83" ht="165.75" x14ac:dyDescent="0.2">
      <c r="B786" s="43" t="str">
        <f>Source!EO253</f>
        <v>Поправка: 421/пр_2020_прил.10_т.5_п.4_гр.3</v>
      </c>
      <c r="C786" s="43" t="str">
        <f>Source!CN253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87" spans="1:83" ht="15" x14ac:dyDescent="0.2">
      <c r="A787" s="37"/>
      <c r="B787" s="40">
        <v>1</v>
      </c>
      <c r="C787" s="37" t="s">
        <v>817</v>
      </c>
      <c r="D787" s="39" t="s">
        <v>624</v>
      </c>
      <c r="E787" s="45"/>
      <c r="F787" s="40"/>
      <c r="G787" s="45">
        <f>Source!U253</f>
        <v>4.5720000000000001</v>
      </c>
      <c r="H787" s="40"/>
      <c r="I787" s="40"/>
      <c r="J787" s="40"/>
      <c r="K787" s="40"/>
      <c r="L787" s="46">
        <f>SUM(L788:L788)-SUMIF(CE788:CE788, 1, L788:L788)</f>
        <v>1908.08</v>
      </c>
    </row>
    <row r="788" spans="1:83" ht="28.5" x14ac:dyDescent="0.2">
      <c r="A788" s="38"/>
      <c r="B788" s="38" t="s">
        <v>701</v>
      </c>
      <c r="C788" s="38" t="s">
        <v>702</v>
      </c>
      <c r="D788" s="39" t="s">
        <v>624</v>
      </c>
      <c r="E788" s="40">
        <v>1.27</v>
      </c>
      <c r="F788" s="40">
        <f>ROUND((1.2),7)</f>
        <v>1.2</v>
      </c>
      <c r="G788" s="40">
        <f>SmtRes!CX231</f>
        <v>4.5720000000000001</v>
      </c>
      <c r="H788" s="42"/>
      <c r="I788" s="41"/>
      <c r="J788" s="42">
        <f>SmtRes!CZ231</f>
        <v>417.34</v>
      </c>
      <c r="K788" s="41"/>
      <c r="L788" s="42">
        <f>SmtRes!DI231</f>
        <v>1908.08</v>
      </c>
    </row>
    <row r="789" spans="1:83" ht="15" x14ac:dyDescent="0.2">
      <c r="A789" s="37"/>
      <c r="B789" s="40">
        <v>2</v>
      </c>
      <c r="C789" s="37" t="s">
        <v>818</v>
      </c>
      <c r="D789" s="39"/>
      <c r="E789" s="45"/>
      <c r="F789" s="40"/>
      <c r="G789" s="45"/>
      <c r="H789" s="40"/>
      <c r="I789" s="40"/>
      <c r="J789" s="40"/>
      <c r="K789" s="40"/>
      <c r="L789" s="46">
        <f>SUM(L790:L794)-SUMIF(CE790:CE794, 1, L790:L794)</f>
        <v>668.13000000000011</v>
      </c>
    </row>
    <row r="790" spans="1:83" ht="15" x14ac:dyDescent="0.2">
      <c r="A790" s="37"/>
      <c r="B790" s="40"/>
      <c r="C790" s="37" t="s">
        <v>821</v>
      </c>
      <c r="D790" s="39" t="s">
        <v>624</v>
      </c>
      <c r="E790" s="45"/>
      <c r="F790" s="40"/>
      <c r="G790" s="45">
        <f>Source!V253</f>
        <v>1.476</v>
      </c>
      <c r="H790" s="40"/>
      <c r="I790" s="40"/>
      <c r="J790" s="40"/>
      <c r="K790" s="40"/>
      <c r="L790" s="46">
        <f>SUMIF(CE791:CE794, 1, L791:L794)</f>
        <v>705.49</v>
      </c>
      <c r="CE790">
        <v>1</v>
      </c>
    </row>
    <row r="791" spans="1:83" ht="28.5" x14ac:dyDescent="0.2">
      <c r="A791" s="38"/>
      <c r="B791" s="38" t="s">
        <v>633</v>
      </c>
      <c r="C791" s="38" t="s">
        <v>635</v>
      </c>
      <c r="D791" s="39" t="s">
        <v>628</v>
      </c>
      <c r="E791" s="40">
        <v>0.35</v>
      </c>
      <c r="F791" s="40">
        <f>ROUND((1.2),7)</f>
        <v>1.2</v>
      </c>
      <c r="G791" s="40">
        <f>SmtRes!CX233</f>
        <v>1.26</v>
      </c>
      <c r="H791" s="42">
        <f>SmtRes!CZ233</f>
        <v>346.73</v>
      </c>
      <c r="I791" s="41">
        <f>SmtRes!AJ233</f>
        <v>1.26</v>
      </c>
      <c r="J791" s="42">
        <f>ROUND(H791*I791, 2)</f>
        <v>436.88</v>
      </c>
      <c r="K791" s="41"/>
      <c r="L791" s="42">
        <f>SmtRes!DG233</f>
        <v>550.47</v>
      </c>
    </row>
    <row r="792" spans="1:83" ht="28.5" x14ac:dyDescent="0.2">
      <c r="A792" s="38"/>
      <c r="B792" s="38" t="s">
        <v>636</v>
      </c>
      <c r="C792" s="38" t="s">
        <v>820</v>
      </c>
      <c r="D792" s="39" t="s">
        <v>624</v>
      </c>
      <c r="E792" s="40">
        <f>SmtRes!DO233*SmtRes!AT233</f>
        <v>0.35</v>
      </c>
      <c r="F792" s="40">
        <f>ROUND((1.2),7)</f>
        <v>1.2</v>
      </c>
      <c r="G792" s="40">
        <f>SmtRes!DO233*SmtRes!CX233</f>
        <v>1.26</v>
      </c>
      <c r="H792" s="42"/>
      <c r="I792" s="41"/>
      <c r="J792" s="42">
        <f>ROUND(SmtRes!AG233/SmtRes!DO233, 2)</f>
        <v>477.98</v>
      </c>
      <c r="K792" s="41"/>
      <c r="L792" s="42">
        <f>SmtRes!DH233</f>
        <v>602.25</v>
      </c>
      <c r="CE792">
        <v>1</v>
      </c>
    </row>
    <row r="793" spans="1:83" ht="28.5" x14ac:dyDescent="0.2">
      <c r="A793" s="38"/>
      <c r="B793" s="38" t="s">
        <v>637</v>
      </c>
      <c r="C793" s="38" t="s">
        <v>639</v>
      </c>
      <c r="D793" s="39" t="s">
        <v>628</v>
      </c>
      <c r="E793" s="40">
        <v>0.06</v>
      </c>
      <c r="F793" s="40">
        <f>ROUND((1.2),7)</f>
        <v>1.2</v>
      </c>
      <c r="G793" s="40">
        <f>SmtRes!CX234</f>
        <v>0.216</v>
      </c>
      <c r="H793" s="42"/>
      <c r="I793" s="41"/>
      <c r="J793" s="42">
        <f>SmtRes!CZ234</f>
        <v>544.70000000000005</v>
      </c>
      <c r="K793" s="41"/>
      <c r="L793" s="42">
        <f>SmtRes!DG234</f>
        <v>117.66</v>
      </c>
    </row>
    <row r="794" spans="1:83" ht="28.5" x14ac:dyDescent="0.2">
      <c r="A794" s="38"/>
      <c r="B794" s="38" t="s">
        <v>636</v>
      </c>
      <c r="C794" s="47" t="s">
        <v>820</v>
      </c>
      <c r="D794" s="48" t="s">
        <v>624</v>
      </c>
      <c r="E794" s="49">
        <f>SmtRes!DO234*SmtRes!AT234</f>
        <v>0.06</v>
      </c>
      <c r="F794" s="49">
        <f>ROUND((1.2),7)</f>
        <v>1.2</v>
      </c>
      <c r="G794" s="49">
        <f>SmtRes!DO234*SmtRes!CX234</f>
        <v>0.216</v>
      </c>
      <c r="H794" s="50"/>
      <c r="I794" s="51"/>
      <c r="J794" s="50">
        <f>ROUND(SmtRes!AG234/SmtRes!DO234, 2)</f>
        <v>477.98</v>
      </c>
      <c r="K794" s="51"/>
      <c r="L794" s="50">
        <f>SmtRes!DH234</f>
        <v>103.24</v>
      </c>
      <c r="CE794">
        <v>1</v>
      </c>
    </row>
    <row r="795" spans="1:83" ht="15" x14ac:dyDescent="0.2">
      <c r="A795" s="38"/>
      <c r="B795" s="38"/>
      <c r="C795" s="54" t="s">
        <v>822</v>
      </c>
      <c r="D795" s="39"/>
      <c r="E795" s="40"/>
      <c r="F795" s="40"/>
      <c r="G795" s="40"/>
      <c r="H795" s="42"/>
      <c r="I795" s="41"/>
      <c r="J795" s="42"/>
      <c r="K795" s="41"/>
      <c r="L795" s="42">
        <f>L787+L789+L790</f>
        <v>3281.7</v>
      </c>
    </row>
    <row r="796" spans="1:83" ht="14.25" x14ac:dyDescent="0.2">
      <c r="A796" s="38"/>
      <c r="B796" s="38"/>
      <c r="C796" s="38" t="s">
        <v>823</v>
      </c>
      <c r="D796" s="39"/>
      <c r="E796" s="40"/>
      <c r="F796" s="40"/>
      <c r="G796" s="40"/>
      <c r="H796" s="42"/>
      <c r="I796" s="41"/>
      <c r="J796" s="42"/>
      <c r="K796" s="41"/>
      <c r="L796" s="42">
        <f>SUM(AR785:AR799)+SUM(AS785:AS799)+SUM(AT785:AT799)+SUM(AU785:AU799)+SUM(AV785:AV799)</f>
        <v>2613.5699999999997</v>
      </c>
    </row>
    <row r="797" spans="1:83" ht="14.25" x14ac:dyDescent="0.2">
      <c r="A797" s="38"/>
      <c r="B797" s="38" t="s">
        <v>29</v>
      </c>
      <c r="C797" s="38" t="s">
        <v>824</v>
      </c>
      <c r="D797" s="39" t="s">
        <v>381</v>
      </c>
      <c r="E797" s="40">
        <f>Source!BZ253</f>
        <v>103</v>
      </c>
      <c r="F797" s="40"/>
      <c r="G797" s="40">
        <f>Source!AT253</f>
        <v>103</v>
      </c>
      <c r="H797" s="42"/>
      <c r="I797" s="41"/>
      <c r="J797" s="42"/>
      <c r="K797" s="41"/>
      <c r="L797" s="42">
        <f>SUM(AZ785:AZ799)</f>
        <v>2691.98</v>
      </c>
    </row>
    <row r="798" spans="1:83" ht="14.25" x14ac:dyDescent="0.2">
      <c r="A798" s="47"/>
      <c r="B798" s="47" t="s">
        <v>30</v>
      </c>
      <c r="C798" s="47" t="s">
        <v>825</v>
      </c>
      <c r="D798" s="48" t="s">
        <v>381</v>
      </c>
      <c r="E798" s="49">
        <f>Source!CA253</f>
        <v>60</v>
      </c>
      <c r="F798" s="49"/>
      <c r="G798" s="49">
        <f>Source!AU253</f>
        <v>60</v>
      </c>
      <c r="H798" s="50"/>
      <c r="I798" s="51"/>
      <c r="J798" s="50"/>
      <c r="K798" s="51"/>
      <c r="L798" s="50">
        <f>SUM(BA785:BA799)</f>
        <v>1568.14</v>
      </c>
    </row>
    <row r="799" spans="1:83" ht="15" x14ac:dyDescent="0.2">
      <c r="C799" s="80" t="s">
        <v>826</v>
      </c>
      <c r="D799" s="80"/>
      <c r="E799" s="80"/>
      <c r="F799" s="80"/>
      <c r="G799" s="80"/>
      <c r="H799" s="80"/>
      <c r="I799" s="81">
        <f>K799/E785</f>
        <v>2513.94</v>
      </c>
      <c r="J799" s="81"/>
      <c r="K799" s="81">
        <f>L787+L789+L797+L798+L790</f>
        <v>7541.8200000000006</v>
      </c>
      <c r="L799" s="81"/>
      <c r="AD799">
        <f>ROUND((Source!AT253/100)*((ROUND(SUMIF(SmtRes!AQ231:'SmtRes'!AQ234,"=1",SmtRes!AD231:'SmtRes'!AD234)*Source!I253, 2)+ROUND(SUMIF(SmtRes!AQ231:'SmtRes'!AQ234,"=1",SmtRes!AC231:'SmtRes'!AC234)*Source!I253, 2))), 2)</f>
        <v>4243.5</v>
      </c>
      <c r="AE799">
        <f>ROUND((Source!AU253/100)*((ROUND(SUMIF(SmtRes!AQ231:'SmtRes'!AQ234,"=1",SmtRes!AD231:'SmtRes'!AD234)*Source!I253, 2)+ROUND(SUMIF(SmtRes!AQ231:'SmtRes'!AQ234,"=1",SmtRes!AC231:'SmtRes'!AC234)*Source!I253, 2))), 2)</f>
        <v>2471.94</v>
      </c>
      <c r="AN799" s="52">
        <f>L787+L789+L797+L798+L790</f>
        <v>7541.8200000000006</v>
      </c>
      <c r="AO799" s="52">
        <f>L789</f>
        <v>668.13000000000011</v>
      </c>
      <c r="AQ799" t="s">
        <v>827</v>
      </c>
      <c r="AR799" s="52">
        <f>L787</f>
        <v>1908.08</v>
      </c>
      <c r="AT799" s="52">
        <f>L790</f>
        <v>705.49</v>
      </c>
      <c r="AV799" t="s">
        <v>827</v>
      </c>
      <c r="AW799">
        <f>0</f>
        <v>0</v>
      </c>
      <c r="AZ799">
        <f>Source!X253</f>
        <v>2691.98</v>
      </c>
      <c r="BA799">
        <f>Source!Y253</f>
        <v>1568.14</v>
      </c>
      <c r="CD799">
        <v>1</v>
      </c>
    </row>
    <row r="800" spans="1:83" ht="92.25" x14ac:dyDescent="0.2">
      <c r="A800" s="36" t="s">
        <v>270</v>
      </c>
      <c r="B800" s="38" t="s">
        <v>897</v>
      </c>
      <c r="C800" s="38" t="s">
        <v>898</v>
      </c>
      <c r="D800" s="39" t="str">
        <f>Source!H254</f>
        <v>ШТ</v>
      </c>
      <c r="E800" s="40">
        <f>Source!K254</f>
        <v>-3</v>
      </c>
      <c r="F800" s="40"/>
      <c r="G800" s="40">
        <f>Source!I254</f>
        <v>-3</v>
      </c>
      <c r="H800" s="42"/>
      <c r="I800" s="41"/>
      <c r="J800" s="42"/>
      <c r="K800" s="41"/>
      <c r="L800" s="42"/>
    </row>
    <row r="801" spans="1:83" ht="165.75" x14ac:dyDescent="0.2">
      <c r="B801" s="43" t="str">
        <f>Source!EO254</f>
        <v>Поправка: 421/пр_2020_прил.10_т.5_п.4_гр.3</v>
      </c>
      <c r="C801" s="43" t="str">
        <f>Source!CN254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02" spans="1:83" ht="15" x14ac:dyDescent="0.2">
      <c r="A802" s="37"/>
      <c r="B802" s="40">
        <v>1</v>
      </c>
      <c r="C802" s="37" t="s">
        <v>817</v>
      </c>
      <c r="D802" s="39" t="s">
        <v>624</v>
      </c>
      <c r="E802" s="45"/>
      <c r="F802" s="40"/>
      <c r="G802" s="45">
        <f>Source!U254</f>
        <v>-0.54</v>
      </c>
      <c r="H802" s="40"/>
      <c r="I802" s="40"/>
      <c r="J802" s="40"/>
      <c r="K802" s="40"/>
      <c r="L802" s="46">
        <f>SUM(L803:L803)-SUMIF(CE803:CE803, 1, L803:L803)</f>
        <v>-221.51</v>
      </c>
    </row>
    <row r="803" spans="1:83" ht="28.5" x14ac:dyDescent="0.2">
      <c r="A803" s="38"/>
      <c r="B803" s="38" t="s">
        <v>703</v>
      </c>
      <c r="C803" s="38" t="s">
        <v>704</v>
      </c>
      <c r="D803" s="39" t="s">
        <v>624</v>
      </c>
      <c r="E803" s="40">
        <v>0.15</v>
      </c>
      <c r="F803" s="40">
        <f>ROUND((1.2),7)</f>
        <v>1.2</v>
      </c>
      <c r="G803" s="40">
        <f>SmtRes!CX235</f>
        <v>-0.54</v>
      </c>
      <c r="H803" s="42"/>
      <c r="I803" s="41"/>
      <c r="J803" s="42">
        <f>SmtRes!CZ235</f>
        <v>410.21</v>
      </c>
      <c r="K803" s="41"/>
      <c r="L803" s="42">
        <f>SmtRes!DI235</f>
        <v>-221.51</v>
      </c>
    </row>
    <row r="804" spans="1:83" ht="15" x14ac:dyDescent="0.2">
      <c r="A804" s="37"/>
      <c r="B804" s="40">
        <v>2</v>
      </c>
      <c r="C804" s="37" t="s">
        <v>818</v>
      </c>
      <c r="D804" s="39"/>
      <c r="E804" s="45"/>
      <c r="F804" s="40"/>
      <c r="G804" s="45"/>
      <c r="H804" s="40"/>
      <c r="I804" s="40"/>
      <c r="J804" s="40"/>
      <c r="K804" s="40"/>
      <c r="L804" s="46">
        <f>SUM(L805:L809)-SUMIF(CE805:CE809, 1, L805:L809)</f>
        <v>-129.69999999999999</v>
      </c>
    </row>
    <row r="805" spans="1:83" ht="15" x14ac:dyDescent="0.2">
      <c r="A805" s="37"/>
      <c r="B805" s="40"/>
      <c r="C805" s="37" t="s">
        <v>821</v>
      </c>
      <c r="D805" s="39" t="s">
        <v>624</v>
      </c>
      <c r="E805" s="45"/>
      <c r="F805" s="40"/>
      <c r="G805" s="45">
        <f>Source!V254</f>
        <v>-0.28799999999999998</v>
      </c>
      <c r="H805" s="40"/>
      <c r="I805" s="40"/>
      <c r="J805" s="40"/>
      <c r="K805" s="40"/>
      <c r="L805" s="46">
        <f>SUMIF(CE806:CE809, 1, L806:L809)</f>
        <v>-137.66</v>
      </c>
      <c r="CE805">
        <v>1</v>
      </c>
    </row>
    <row r="806" spans="1:83" ht="28.5" x14ac:dyDescent="0.2">
      <c r="A806" s="38"/>
      <c r="B806" s="38" t="s">
        <v>633</v>
      </c>
      <c r="C806" s="38" t="s">
        <v>635</v>
      </c>
      <c r="D806" s="39" t="s">
        <v>628</v>
      </c>
      <c r="E806" s="40">
        <v>7.0000000000000007E-2</v>
      </c>
      <c r="F806" s="40">
        <f>ROUND((1.2),7)</f>
        <v>1.2</v>
      </c>
      <c r="G806" s="40">
        <f>SmtRes!CX237</f>
        <v>-0.252</v>
      </c>
      <c r="H806" s="42">
        <f>SmtRes!CZ237</f>
        <v>346.73</v>
      </c>
      <c r="I806" s="41">
        <f>SmtRes!AJ237</f>
        <v>1.26</v>
      </c>
      <c r="J806" s="42">
        <f>ROUND(H806*I806, 2)</f>
        <v>436.88</v>
      </c>
      <c r="K806" s="41"/>
      <c r="L806" s="42">
        <f>SmtRes!DG237</f>
        <v>-110.09</v>
      </c>
    </row>
    <row r="807" spans="1:83" ht="28.5" x14ac:dyDescent="0.2">
      <c r="A807" s="38"/>
      <c r="B807" s="38" t="s">
        <v>636</v>
      </c>
      <c r="C807" s="38" t="s">
        <v>820</v>
      </c>
      <c r="D807" s="39" t="s">
        <v>624</v>
      </c>
      <c r="E807" s="40">
        <f>SmtRes!DO237*SmtRes!AT237</f>
        <v>7.0000000000000007E-2</v>
      </c>
      <c r="F807" s="40">
        <f>ROUND((1.2),7)</f>
        <v>1.2</v>
      </c>
      <c r="G807" s="40">
        <f>SmtRes!DO237*SmtRes!CX237</f>
        <v>-0.252</v>
      </c>
      <c r="H807" s="42"/>
      <c r="I807" s="41"/>
      <c r="J807" s="42">
        <f>ROUND(SmtRes!AG237/SmtRes!DO237, 2)</f>
        <v>477.98</v>
      </c>
      <c r="K807" s="41"/>
      <c r="L807" s="42">
        <f>SmtRes!DH237</f>
        <v>-120.45</v>
      </c>
      <c r="CE807">
        <v>1</v>
      </c>
    </row>
    <row r="808" spans="1:83" ht="28.5" x14ac:dyDescent="0.2">
      <c r="A808" s="38"/>
      <c r="B808" s="38" t="s">
        <v>637</v>
      </c>
      <c r="C808" s="38" t="s">
        <v>639</v>
      </c>
      <c r="D808" s="39" t="s">
        <v>628</v>
      </c>
      <c r="E808" s="40">
        <v>0.01</v>
      </c>
      <c r="F808" s="40">
        <f>ROUND((1.2),7)</f>
        <v>1.2</v>
      </c>
      <c r="G808" s="40">
        <f>SmtRes!CX238</f>
        <v>-3.5999999999999997E-2</v>
      </c>
      <c r="H808" s="42"/>
      <c r="I808" s="41"/>
      <c r="J808" s="42">
        <f>SmtRes!CZ238</f>
        <v>544.70000000000005</v>
      </c>
      <c r="K808" s="41"/>
      <c r="L808" s="42">
        <f>SmtRes!DG238</f>
        <v>-19.61</v>
      </c>
    </row>
    <row r="809" spans="1:83" ht="28.5" x14ac:dyDescent="0.2">
      <c r="A809" s="38"/>
      <c r="B809" s="38" t="s">
        <v>636</v>
      </c>
      <c r="C809" s="47" t="s">
        <v>820</v>
      </c>
      <c r="D809" s="48" t="s">
        <v>624</v>
      </c>
      <c r="E809" s="49">
        <f>SmtRes!DO238*SmtRes!AT238</f>
        <v>0.01</v>
      </c>
      <c r="F809" s="49">
        <f>ROUND((1.2),7)</f>
        <v>1.2</v>
      </c>
      <c r="G809" s="49">
        <f>SmtRes!DO238*SmtRes!CX238</f>
        <v>-3.5999999999999997E-2</v>
      </c>
      <c r="H809" s="50"/>
      <c r="I809" s="51"/>
      <c r="J809" s="50">
        <f>ROUND(SmtRes!AG238/SmtRes!DO238, 2)</f>
        <v>477.98</v>
      </c>
      <c r="K809" s="51"/>
      <c r="L809" s="50">
        <f>SmtRes!DH238</f>
        <v>-17.21</v>
      </c>
      <c r="CE809">
        <v>1</v>
      </c>
    </row>
    <row r="810" spans="1:83" ht="15" x14ac:dyDescent="0.2">
      <c r="A810" s="38"/>
      <c r="B810" s="38"/>
      <c r="C810" s="54" t="s">
        <v>822</v>
      </c>
      <c r="D810" s="39"/>
      <c r="E810" s="40"/>
      <c r="F810" s="40"/>
      <c r="G810" s="40"/>
      <c r="H810" s="42"/>
      <c r="I810" s="41"/>
      <c r="J810" s="42"/>
      <c r="K810" s="41"/>
      <c r="L810" s="42">
        <f>L802+L804+L805</f>
        <v>-488.87</v>
      </c>
    </row>
    <row r="811" spans="1:83" ht="14.25" x14ac:dyDescent="0.2">
      <c r="A811" s="38"/>
      <c r="B811" s="38"/>
      <c r="C811" s="38" t="s">
        <v>823</v>
      </c>
      <c r="D811" s="39"/>
      <c r="E811" s="40"/>
      <c r="F811" s="40"/>
      <c r="G811" s="40"/>
      <c r="H811" s="42"/>
      <c r="I811" s="41"/>
      <c r="J811" s="42"/>
      <c r="K811" s="41"/>
      <c r="L811" s="42">
        <f>SUM(AR800:AR814)+SUM(AS800:AS814)+SUM(AT800:AT814)+SUM(AU800:AU814)+SUM(AV800:AV814)</f>
        <v>-359.16999999999996</v>
      </c>
    </row>
    <row r="812" spans="1:83" ht="14.25" x14ac:dyDescent="0.2">
      <c r="A812" s="38"/>
      <c r="B812" s="38" t="s">
        <v>29</v>
      </c>
      <c r="C812" s="38" t="s">
        <v>824</v>
      </c>
      <c r="D812" s="39" t="s">
        <v>381</v>
      </c>
      <c r="E812" s="40">
        <f>Source!BZ254</f>
        <v>103</v>
      </c>
      <c r="F812" s="40"/>
      <c r="G812" s="40">
        <f>Source!AT254</f>
        <v>103</v>
      </c>
      <c r="H812" s="42"/>
      <c r="I812" s="41"/>
      <c r="J812" s="42"/>
      <c r="K812" s="41"/>
      <c r="L812" s="42">
        <f>SUM(AZ800:AZ814)</f>
        <v>-369.95</v>
      </c>
    </row>
    <row r="813" spans="1:83" ht="14.25" x14ac:dyDescent="0.2">
      <c r="A813" s="47"/>
      <c r="B813" s="47" t="s">
        <v>30</v>
      </c>
      <c r="C813" s="47" t="s">
        <v>825</v>
      </c>
      <c r="D813" s="48" t="s">
        <v>381</v>
      </c>
      <c r="E813" s="49">
        <f>Source!CA254</f>
        <v>60</v>
      </c>
      <c r="F813" s="49"/>
      <c r="G813" s="49">
        <f>Source!AU254</f>
        <v>60</v>
      </c>
      <c r="H813" s="50"/>
      <c r="I813" s="51"/>
      <c r="J813" s="50"/>
      <c r="K813" s="51"/>
      <c r="L813" s="50">
        <f>SUM(BA800:BA814)</f>
        <v>-215.5</v>
      </c>
    </row>
    <row r="814" spans="1:83" ht="15" x14ac:dyDescent="0.2">
      <c r="C814" s="80" t="s">
        <v>826</v>
      </c>
      <c r="D814" s="80"/>
      <c r="E814" s="80"/>
      <c r="F814" s="80"/>
      <c r="G814" s="80"/>
      <c r="H814" s="80"/>
      <c r="I814" s="81">
        <f>K814/E800</f>
        <v>358.10666666666663</v>
      </c>
      <c r="J814" s="81"/>
      <c r="K814" s="81">
        <f>L802+L804+L812+L813+L805</f>
        <v>-1074.32</v>
      </c>
      <c r="L814" s="81"/>
      <c r="AD814">
        <f>ROUND((Source!AT254/100)*((ROUND(SUMIF(SmtRes!AQ235:'SmtRes'!AQ238,"=1",SmtRes!AD235:'SmtRes'!AD238)*Source!I254, 2)+ROUND(SUMIF(SmtRes!AQ235:'SmtRes'!AQ238,"=1",SmtRes!AC235:'SmtRes'!AC238)*Source!I254, 2))), 2)</f>
        <v>-4221.47</v>
      </c>
      <c r="AE814">
        <f>ROUND((Source!AU254/100)*((ROUND(SUMIF(SmtRes!AQ235:'SmtRes'!AQ238,"=1",SmtRes!AD235:'SmtRes'!AD238)*Source!I254, 2)+ROUND(SUMIF(SmtRes!AQ235:'SmtRes'!AQ238,"=1",SmtRes!AC235:'SmtRes'!AC238)*Source!I254, 2))), 2)</f>
        <v>-2459.11</v>
      </c>
      <c r="AN814" s="52">
        <f>L802+L804+L812+L813+L805</f>
        <v>-1074.32</v>
      </c>
      <c r="AO814" s="52">
        <f>L804</f>
        <v>-129.69999999999999</v>
      </c>
      <c r="AQ814" t="s">
        <v>827</v>
      </c>
      <c r="AR814" s="52">
        <f>L802</f>
        <v>-221.51</v>
      </c>
      <c r="AT814" s="52">
        <f>L805</f>
        <v>-137.66</v>
      </c>
      <c r="AV814" t="s">
        <v>827</v>
      </c>
      <c r="AW814">
        <f>0</f>
        <v>0</v>
      </c>
      <c r="AZ814">
        <f>Source!X254</f>
        <v>-369.95</v>
      </c>
      <c r="BA814">
        <f>Source!Y254</f>
        <v>-215.5</v>
      </c>
      <c r="CD814">
        <v>1</v>
      </c>
    </row>
    <row r="815" spans="1:83" ht="92.25" x14ac:dyDescent="0.2">
      <c r="A815" s="36" t="s">
        <v>271</v>
      </c>
      <c r="B815" s="38" t="s">
        <v>897</v>
      </c>
      <c r="C815" s="38" t="s">
        <v>898</v>
      </c>
      <c r="D815" s="39" t="str">
        <f>Source!H255</f>
        <v>ШТ</v>
      </c>
      <c r="E815" s="40">
        <f>Source!K255</f>
        <v>-3</v>
      </c>
      <c r="F815" s="40"/>
      <c r="G815" s="40">
        <f>Source!I255</f>
        <v>-3</v>
      </c>
      <c r="H815" s="42"/>
      <c r="I815" s="41"/>
      <c r="J815" s="42"/>
      <c r="K815" s="41"/>
      <c r="L815" s="42"/>
    </row>
    <row r="816" spans="1:83" ht="165.75" x14ac:dyDescent="0.2">
      <c r="B816" s="43" t="str">
        <f>Source!EO255</f>
        <v>Поправка: 421/пр_2020_прил.10_т.5_п.4_гр.3</v>
      </c>
      <c r="C816" s="43" t="str">
        <f>Source!CN255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17" spans="1:83" ht="15" x14ac:dyDescent="0.2">
      <c r="A817" s="37"/>
      <c r="B817" s="40">
        <v>1</v>
      </c>
      <c r="C817" s="37" t="s">
        <v>817</v>
      </c>
      <c r="D817" s="39" t="s">
        <v>624</v>
      </c>
      <c r="E817" s="45"/>
      <c r="F817" s="40"/>
      <c r="G817" s="45">
        <f>Source!U255</f>
        <v>-0.54</v>
      </c>
      <c r="H817" s="40"/>
      <c r="I817" s="40"/>
      <c r="J817" s="40"/>
      <c r="K817" s="40"/>
      <c r="L817" s="46">
        <f>SUM(L818:L818)-SUMIF(CE818:CE818, 1, L818:L818)</f>
        <v>-221.51</v>
      </c>
    </row>
    <row r="818" spans="1:83" ht="28.5" x14ac:dyDescent="0.2">
      <c r="A818" s="38"/>
      <c r="B818" s="38" t="s">
        <v>703</v>
      </c>
      <c r="C818" s="38" t="s">
        <v>704</v>
      </c>
      <c r="D818" s="39" t="s">
        <v>624</v>
      </c>
      <c r="E818" s="40">
        <v>0.15</v>
      </c>
      <c r="F818" s="40">
        <f>ROUND((1.2),7)</f>
        <v>1.2</v>
      </c>
      <c r="G818" s="40">
        <f>SmtRes!CX239</f>
        <v>-0.54</v>
      </c>
      <c r="H818" s="42"/>
      <c r="I818" s="41"/>
      <c r="J818" s="42">
        <f>SmtRes!CZ239</f>
        <v>410.21</v>
      </c>
      <c r="K818" s="41"/>
      <c r="L818" s="42">
        <f>SmtRes!DI239</f>
        <v>-221.51</v>
      </c>
    </row>
    <row r="819" spans="1:83" ht="15" x14ac:dyDescent="0.2">
      <c r="A819" s="37"/>
      <c r="B819" s="40">
        <v>2</v>
      </c>
      <c r="C819" s="37" t="s">
        <v>818</v>
      </c>
      <c r="D819" s="39"/>
      <c r="E819" s="45"/>
      <c r="F819" s="40"/>
      <c r="G819" s="45"/>
      <c r="H819" s="40"/>
      <c r="I819" s="40"/>
      <c r="J819" s="40"/>
      <c r="K819" s="40"/>
      <c r="L819" s="46">
        <f>SUM(L820:L824)-SUMIF(CE820:CE824, 1, L820:L824)</f>
        <v>-129.69999999999999</v>
      </c>
    </row>
    <row r="820" spans="1:83" ht="15" x14ac:dyDescent="0.2">
      <c r="A820" s="37"/>
      <c r="B820" s="40"/>
      <c r="C820" s="37" t="s">
        <v>821</v>
      </c>
      <c r="D820" s="39" t="s">
        <v>624</v>
      </c>
      <c r="E820" s="45"/>
      <c r="F820" s="40"/>
      <c r="G820" s="45">
        <f>Source!V255</f>
        <v>-0.28799999999999998</v>
      </c>
      <c r="H820" s="40"/>
      <c r="I820" s="40"/>
      <c r="J820" s="40"/>
      <c r="K820" s="40"/>
      <c r="L820" s="46">
        <f>SUMIF(CE821:CE824, 1, L821:L824)</f>
        <v>-137.66</v>
      </c>
      <c r="CE820">
        <v>1</v>
      </c>
    </row>
    <row r="821" spans="1:83" ht="28.5" x14ac:dyDescent="0.2">
      <c r="A821" s="38"/>
      <c r="B821" s="38" t="s">
        <v>633</v>
      </c>
      <c r="C821" s="38" t="s">
        <v>635</v>
      </c>
      <c r="D821" s="39" t="s">
        <v>628</v>
      </c>
      <c r="E821" s="40">
        <v>7.0000000000000007E-2</v>
      </c>
      <c r="F821" s="40">
        <f>ROUND((1.2),7)</f>
        <v>1.2</v>
      </c>
      <c r="G821" s="40">
        <f>SmtRes!CX241</f>
        <v>-0.252</v>
      </c>
      <c r="H821" s="42">
        <f>SmtRes!CZ241</f>
        <v>346.73</v>
      </c>
      <c r="I821" s="41">
        <f>SmtRes!AJ241</f>
        <v>1.26</v>
      </c>
      <c r="J821" s="42">
        <f>ROUND(H821*I821, 2)</f>
        <v>436.88</v>
      </c>
      <c r="K821" s="41"/>
      <c r="L821" s="42">
        <f>SmtRes!DG241</f>
        <v>-110.09</v>
      </c>
    </row>
    <row r="822" spans="1:83" ht="28.5" x14ac:dyDescent="0.2">
      <c r="A822" s="38"/>
      <c r="B822" s="38" t="s">
        <v>636</v>
      </c>
      <c r="C822" s="38" t="s">
        <v>820</v>
      </c>
      <c r="D822" s="39" t="s">
        <v>624</v>
      </c>
      <c r="E822" s="40">
        <f>SmtRes!DO241*SmtRes!AT241</f>
        <v>7.0000000000000007E-2</v>
      </c>
      <c r="F822" s="40">
        <f>ROUND((1.2),7)</f>
        <v>1.2</v>
      </c>
      <c r="G822" s="40">
        <f>SmtRes!DO241*SmtRes!CX241</f>
        <v>-0.252</v>
      </c>
      <c r="H822" s="42"/>
      <c r="I822" s="41"/>
      <c r="J822" s="42">
        <f>ROUND(SmtRes!AG241/SmtRes!DO241, 2)</f>
        <v>477.98</v>
      </c>
      <c r="K822" s="41"/>
      <c r="L822" s="42">
        <f>SmtRes!DH241</f>
        <v>-120.45</v>
      </c>
      <c r="CE822">
        <v>1</v>
      </c>
    </row>
    <row r="823" spans="1:83" ht="28.5" x14ac:dyDescent="0.2">
      <c r="A823" s="38"/>
      <c r="B823" s="38" t="s">
        <v>637</v>
      </c>
      <c r="C823" s="38" t="s">
        <v>639</v>
      </c>
      <c r="D823" s="39" t="s">
        <v>628</v>
      </c>
      <c r="E823" s="40">
        <v>0.01</v>
      </c>
      <c r="F823" s="40">
        <f>ROUND((1.2),7)</f>
        <v>1.2</v>
      </c>
      <c r="G823" s="40">
        <f>SmtRes!CX242</f>
        <v>-3.5999999999999997E-2</v>
      </c>
      <c r="H823" s="42"/>
      <c r="I823" s="41"/>
      <c r="J823" s="42">
        <f>SmtRes!CZ242</f>
        <v>544.70000000000005</v>
      </c>
      <c r="K823" s="41"/>
      <c r="L823" s="42">
        <f>SmtRes!DG242</f>
        <v>-19.61</v>
      </c>
    </row>
    <row r="824" spans="1:83" ht="28.5" x14ac:dyDescent="0.2">
      <c r="A824" s="38"/>
      <c r="B824" s="38" t="s">
        <v>636</v>
      </c>
      <c r="C824" s="47" t="s">
        <v>820</v>
      </c>
      <c r="D824" s="48" t="s">
        <v>624</v>
      </c>
      <c r="E824" s="49">
        <f>SmtRes!DO242*SmtRes!AT242</f>
        <v>0.01</v>
      </c>
      <c r="F824" s="49">
        <f>ROUND((1.2),7)</f>
        <v>1.2</v>
      </c>
      <c r="G824" s="49">
        <f>SmtRes!DO242*SmtRes!CX242</f>
        <v>-3.5999999999999997E-2</v>
      </c>
      <c r="H824" s="50"/>
      <c r="I824" s="51"/>
      <c r="J824" s="50">
        <f>ROUND(SmtRes!AG242/SmtRes!DO242, 2)</f>
        <v>477.98</v>
      </c>
      <c r="K824" s="51"/>
      <c r="L824" s="50">
        <f>SmtRes!DH242</f>
        <v>-17.21</v>
      </c>
      <c r="CE824">
        <v>1</v>
      </c>
    </row>
    <row r="825" spans="1:83" ht="15" x14ac:dyDescent="0.2">
      <c r="A825" s="38"/>
      <c r="B825" s="38"/>
      <c r="C825" s="54" t="s">
        <v>822</v>
      </c>
      <c r="D825" s="39"/>
      <c r="E825" s="40"/>
      <c r="F825" s="40"/>
      <c r="G825" s="40"/>
      <c r="H825" s="42"/>
      <c r="I825" s="41"/>
      <c r="J825" s="42"/>
      <c r="K825" s="41"/>
      <c r="L825" s="42">
        <f>L817+L819+L820</f>
        <v>-488.87</v>
      </c>
    </row>
    <row r="826" spans="1:83" ht="14.25" x14ac:dyDescent="0.2">
      <c r="A826" s="38"/>
      <c r="B826" s="38"/>
      <c r="C826" s="38" t="s">
        <v>823</v>
      </c>
      <c r="D826" s="39"/>
      <c r="E826" s="40"/>
      <c r="F826" s="40"/>
      <c r="G826" s="40"/>
      <c r="H826" s="42"/>
      <c r="I826" s="41"/>
      <c r="J826" s="42"/>
      <c r="K826" s="41"/>
      <c r="L826" s="42">
        <f>SUM(AR815:AR829)+SUM(AS815:AS829)+SUM(AT815:AT829)+SUM(AU815:AU829)+SUM(AV815:AV829)</f>
        <v>-359.16999999999996</v>
      </c>
    </row>
    <row r="827" spans="1:83" ht="14.25" x14ac:dyDescent="0.2">
      <c r="A827" s="38"/>
      <c r="B827" s="38" t="s">
        <v>29</v>
      </c>
      <c r="C827" s="38" t="s">
        <v>824</v>
      </c>
      <c r="D827" s="39" t="s">
        <v>381</v>
      </c>
      <c r="E827" s="40">
        <f>Source!BZ255</f>
        <v>103</v>
      </c>
      <c r="F827" s="40"/>
      <c r="G827" s="40">
        <f>Source!AT255</f>
        <v>103</v>
      </c>
      <c r="H827" s="42"/>
      <c r="I827" s="41"/>
      <c r="J827" s="42"/>
      <c r="K827" s="41"/>
      <c r="L827" s="42">
        <f>SUM(AZ815:AZ829)</f>
        <v>-369.95</v>
      </c>
    </row>
    <row r="828" spans="1:83" ht="14.25" x14ac:dyDescent="0.2">
      <c r="A828" s="47"/>
      <c r="B828" s="47" t="s">
        <v>30</v>
      </c>
      <c r="C828" s="47" t="s">
        <v>825</v>
      </c>
      <c r="D828" s="48" t="s">
        <v>381</v>
      </c>
      <c r="E828" s="49">
        <f>Source!CA255</f>
        <v>60</v>
      </c>
      <c r="F828" s="49"/>
      <c r="G828" s="49">
        <f>Source!AU255</f>
        <v>60</v>
      </c>
      <c r="H828" s="50"/>
      <c r="I828" s="51"/>
      <c r="J828" s="50"/>
      <c r="K828" s="51"/>
      <c r="L828" s="50">
        <f>SUM(BA815:BA829)</f>
        <v>-215.5</v>
      </c>
    </row>
    <row r="829" spans="1:83" ht="15" x14ac:dyDescent="0.2">
      <c r="C829" s="80" t="s">
        <v>826</v>
      </c>
      <c r="D829" s="80"/>
      <c r="E829" s="80"/>
      <c r="F829" s="80"/>
      <c r="G829" s="80"/>
      <c r="H829" s="80"/>
      <c r="I829" s="81">
        <f>K829/E815</f>
        <v>358.10666666666663</v>
      </c>
      <c r="J829" s="81"/>
      <c r="K829" s="81">
        <f>L817+L819+L827+L828+L820</f>
        <v>-1074.32</v>
      </c>
      <c r="L829" s="81"/>
      <c r="AD829">
        <f>ROUND((Source!AT255/100)*((ROUND(SUMIF(SmtRes!AQ239:'SmtRes'!AQ242,"=1",SmtRes!AD239:'SmtRes'!AD242)*Source!I255, 2)+ROUND(SUMIF(SmtRes!AQ239:'SmtRes'!AQ242,"=1",SmtRes!AC239:'SmtRes'!AC242)*Source!I255, 2))), 2)</f>
        <v>-4221.47</v>
      </c>
      <c r="AE829">
        <f>ROUND((Source!AU255/100)*((ROUND(SUMIF(SmtRes!AQ239:'SmtRes'!AQ242,"=1",SmtRes!AD239:'SmtRes'!AD242)*Source!I255, 2)+ROUND(SUMIF(SmtRes!AQ239:'SmtRes'!AQ242,"=1",SmtRes!AC239:'SmtRes'!AC242)*Source!I255, 2))), 2)</f>
        <v>-2459.11</v>
      </c>
      <c r="AN829" s="52">
        <f>L817+L819+L827+L828+L820</f>
        <v>-1074.32</v>
      </c>
      <c r="AO829" s="52">
        <f>L819</f>
        <v>-129.69999999999999</v>
      </c>
      <c r="AQ829" t="s">
        <v>827</v>
      </c>
      <c r="AR829" s="52">
        <f>L817</f>
        <v>-221.51</v>
      </c>
      <c r="AT829" s="52">
        <f>L820</f>
        <v>-137.66</v>
      </c>
      <c r="AV829" t="s">
        <v>827</v>
      </c>
      <c r="AW829">
        <f>0</f>
        <v>0</v>
      </c>
      <c r="AZ829">
        <f>Source!X255</f>
        <v>-369.95</v>
      </c>
      <c r="BA829">
        <f>Source!Y255</f>
        <v>-215.5</v>
      </c>
      <c r="CD829">
        <v>1</v>
      </c>
    </row>
    <row r="830" spans="1:83" ht="133.5" x14ac:dyDescent="0.2">
      <c r="A830" s="36" t="s">
        <v>272</v>
      </c>
      <c r="B830" s="38" t="s">
        <v>815</v>
      </c>
      <c r="C830" s="38" t="s">
        <v>830</v>
      </c>
      <c r="D830" s="39" t="str">
        <f>Source!H256</f>
        <v>1000 м</v>
      </c>
      <c r="E830" s="40">
        <f>Source!K256</f>
        <v>0.16500000000000001</v>
      </c>
      <c r="F830" s="40"/>
      <c r="G830" s="40">
        <f>Source!I256</f>
        <v>0.16500000000000001</v>
      </c>
      <c r="H830" s="42"/>
      <c r="I830" s="41"/>
      <c r="J830" s="42"/>
      <c r="K830" s="41"/>
      <c r="L830" s="42"/>
    </row>
    <row r="831" spans="1:83" ht="331.5" x14ac:dyDescent="0.2">
      <c r="B831" s="43" t="str">
        <f>Source!EO256</f>
        <v>Поправка: 421/пр_2020_прил.10_т.5_п.4_гр.3    Поправка: 421/пр_2020_п.58_пп.б</v>
      </c>
      <c r="C831" s="43" t="str">
        <f>Source!CN256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32" spans="1:83" x14ac:dyDescent="0.2">
      <c r="C832" s="44" t="str">
        <f>"Объем: "&amp;Source!I256&amp;"=165/"&amp;"1000"</f>
        <v>Объем: 0,165=165/1000</v>
      </c>
    </row>
    <row r="833" spans="1:83" ht="15" x14ac:dyDescent="0.2">
      <c r="A833" s="37"/>
      <c r="B833" s="40">
        <v>1</v>
      </c>
      <c r="C833" s="37" t="s">
        <v>817</v>
      </c>
      <c r="D833" s="39" t="s">
        <v>624</v>
      </c>
      <c r="E833" s="45"/>
      <c r="F833" s="40"/>
      <c r="G833" s="45">
        <f>Source!U256</f>
        <v>21.658824000000003</v>
      </c>
      <c r="H833" s="40"/>
      <c r="I833" s="40"/>
      <c r="J833" s="40"/>
      <c r="K833" s="40"/>
      <c r="L833" s="46">
        <f>SUM(L834:L837)-SUMIF(CE834:CE837, 1, L834:L837)</f>
        <v>10136.619999999999</v>
      </c>
    </row>
    <row r="834" spans="1:83" ht="14.25" x14ac:dyDescent="0.2">
      <c r="A834" s="38"/>
      <c r="B834" s="38" t="s">
        <v>612</v>
      </c>
      <c r="C834" s="38" t="s">
        <v>613</v>
      </c>
      <c r="D834" s="39" t="s">
        <v>614</v>
      </c>
      <c r="E834" s="40">
        <v>0.99</v>
      </c>
      <c r="F834" s="40">
        <f>ROUND(((1.2))*1.15,7)</f>
        <v>1.38</v>
      </c>
      <c r="G834" s="40">
        <f>SmtRes!CX243</f>
        <v>0.22542300000000001</v>
      </c>
      <c r="H834" s="42"/>
      <c r="I834" s="41"/>
      <c r="J834" s="42">
        <f>SmtRes!CZ243</f>
        <v>388.8</v>
      </c>
      <c r="K834" s="41"/>
      <c r="L834" s="42">
        <f>SmtRes!DI243</f>
        <v>87.64</v>
      </c>
    </row>
    <row r="835" spans="1:83" ht="14.25" x14ac:dyDescent="0.2">
      <c r="A835" s="38"/>
      <c r="B835" s="38" t="s">
        <v>616</v>
      </c>
      <c r="C835" s="38" t="s">
        <v>617</v>
      </c>
      <c r="D835" s="39" t="s">
        <v>614</v>
      </c>
      <c r="E835" s="40">
        <v>47.29</v>
      </c>
      <c r="F835" s="40">
        <f>ROUND(((1.2))*1.15,7)</f>
        <v>1.38</v>
      </c>
      <c r="G835" s="40">
        <f>SmtRes!CX244</f>
        <v>10.767932999999999</v>
      </c>
      <c r="H835" s="42"/>
      <c r="I835" s="41"/>
      <c r="J835" s="42">
        <f>SmtRes!CZ244</f>
        <v>424.47</v>
      </c>
      <c r="K835" s="41"/>
      <c r="L835" s="42">
        <f>SmtRes!DI244</f>
        <v>4570.66</v>
      </c>
    </row>
    <row r="836" spans="1:83" ht="14.25" x14ac:dyDescent="0.2">
      <c r="A836" s="38"/>
      <c r="B836" s="38" t="s">
        <v>618</v>
      </c>
      <c r="C836" s="38" t="s">
        <v>619</v>
      </c>
      <c r="D836" s="39" t="s">
        <v>614</v>
      </c>
      <c r="E836" s="40">
        <v>23.42</v>
      </c>
      <c r="F836" s="40">
        <f>ROUND(((1.2))*1.15,7)</f>
        <v>1.38</v>
      </c>
      <c r="G836" s="40">
        <f>SmtRes!CX245</f>
        <v>5.3327340000000003</v>
      </c>
      <c r="H836" s="42"/>
      <c r="I836" s="41"/>
      <c r="J836" s="42">
        <f>SmtRes!CZ245</f>
        <v>477.98</v>
      </c>
      <c r="K836" s="41"/>
      <c r="L836" s="42">
        <f>SmtRes!DI245</f>
        <v>2548.94</v>
      </c>
    </row>
    <row r="837" spans="1:83" ht="14.25" x14ac:dyDescent="0.2">
      <c r="A837" s="38"/>
      <c r="B837" s="38" t="s">
        <v>620</v>
      </c>
      <c r="C837" s="38" t="s">
        <v>621</v>
      </c>
      <c r="D837" s="39" t="s">
        <v>614</v>
      </c>
      <c r="E837" s="40">
        <v>23.42</v>
      </c>
      <c r="F837" s="40">
        <f>ROUND(((1.2))*1.15,7)</f>
        <v>1.38</v>
      </c>
      <c r="G837" s="40">
        <f>SmtRes!CX246</f>
        <v>5.3327340000000003</v>
      </c>
      <c r="H837" s="42"/>
      <c r="I837" s="41"/>
      <c r="J837" s="42">
        <f>SmtRes!CZ246</f>
        <v>549.32000000000005</v>
      </c>
      <c r="K837" s="41"/>
      <c r="L837" s="42">
        <f>SmtRes!DI246</f>
        <v>2929.38</v>
      </c>
    </row>
    <row r="838" spans="1:83" ht="15" x14ac:dyDescent="0.2">
      <c r="A838" s="37"/>
      <c r="B838" s="40">
        <v>2</v>
      </c>
      <c r="C838" s="37" t="s">
        <v>818</v>
      </c>
      <c r="D838" s="39"/>
      <c r="E838" s="45"/>
      <c r="F838" s="40"/>
      <c r="G838" s="45"/>
      <c r="H838" s="40"/>
      <c r="I838" s="40"/>
      <c r="J838" s="40"/>
      <c r="K838" s="40"/>
      <c r="L838" s="46">
        <f>SUM(L839:L848)-SUMIF(CE839:CE848, 1, L839:L848)</f>
        <v>2846.8599999999997</v>
      </c>
    </row>
    <row r="839" spans="1:83" ht="15" x14ac:dyDescent="0.2">
      <c r="A839" s="37"/>
      <c r="B839" s="40"/>
      <c r="C839" s="37" t="s">
        <v>821</v>
      </c>
      <c r="D839" s="39" t="s">
        <v>624</v>
      </c>
      <c r="E839" s="45"/>
      <c r="F839" s="40"/>
      <c r="G839" s="45">
        <f>Source!V256</f>
        <v>6.1602749999999995</v>
      </c>
      <c r="H839" s="40"/>
      <c r="I839" s="40"/>
      <c r="J839" s="40"/>
      <c r="K839" s="40"/>
      <c r="L839" s="46">
        <f>SUMIF(CE840:CE848, 1, L840:L848)</f>
        <v>2974.94</v>
      </c>
      <c r="CE839">
        <v>1</v>
      </c>
    </row>
    <row r="840" spans="1:83" ht="28.5" x14ac:dyDescent="0.2">
      <c r="A840" s="38"/>
      <c r="B840" s="38" t="s">
        <v>625</v>
      </c>
      <c r="C840" s="38" t="s">
        <v>627</v>
      </c>
      <c r="D840" s="39" t="s">
        <v>628</v>
      </c>
      <c r="E840" s="40">
        <v>0.75</v>
      </c>
      <c r="F840" s="40">
        <f t="shared" ref="F840:F848" si="13">ROUND(((1.2))*1.25,7)</f>
        <v>1.5</v>
      </c>
      <c r="G840" s="40">
        <f>SmtRes!CX248</f>
        <v>0.18562500000000001</v>
      </c>
      <c r="H840" s="42"/>
      <c r="I840" s="41"/>
      <c r="J840" s="42">
        <f>SmtRes!CZ248</f>
        <v>1472.33</v>
      </c>
      <c r="K840" s="41"/>
      <c r="L840" s="42">
        <f>SmtRes!DG248</f>
        <v>273.3</v>
      </c>
    </row>
    <row r="841" spans="1:83" ht="28.5" x14ac:dyDescent="0.2">
      <c r="A841" s="38"/>
      <c r="B841" s="38" t="s">
        <v>629</v>
      </c>
      <c r="C841" s="38" t="s">
        <v>819</v>
      </c>
      <c r="D841" s="39" t="s">
        <v>624</v>
      </c>
      <c r="E841" s="40">
        <f>SmtRes!DO248*SmtRes!AT248</f>
        <v>0.75</v>
      </c>
      <c r="F841" s="40">
        <f t="shared" si="13"/>
        <v>1.5</v>
      </c>
      <c r="G841" s="40">
        <f>SmtRes!DO248*SmtRes!CX248</f>
        <v>0.18562500000000001</v>
      </c>
      <c r="H841" s="42"/>
      <c r="I841" s="41"/>
      <c r="J841" s="42">
        <f>ROUND(SmtRes!AG248/SmtRes!DO248, 2)</f>
        <v>642.05999999999995</v>
      </c>
      <c r="K841" s="41"/>
      <c r="L841" s="42">
        <f>SmtRes!DH248</f>
        <v>119.18</v>
      </c>
      <c r="CE841">
        <v>1</v>
      </c>
    </row>
    <row r="842" spans="1:83" ht="28.5" x14ac:dyDescent="0.2">
      <c r="A842" s="38"/>
      <c r="B842" s="38" t="s">
        <v>630</v>
      </c>
      <c r="C842" s="38" t="s">
        <v>632</v>
      </c>
      <c r="D842" s="39" t="s">
        <v>628</v>
      </c>
      <c r="E842" s="40">
        <v>0.81</v>
      </c>
      <c r="F842" s="40">
        <f t="shared" si="13"/>
        <v>1.5</v>
      </c>
      <c r="G842" s="40">
        <f>SmtRes!CX249</f>
        <v>0.20047499999999999</v>
      </c>
      <c r="H842" s="42"/>
      <c r="I842" s="41"/>
      <c r="J842" s="42">
        <f>SmtRes!CZ249</f>
        <v>15.14</v>
      </c>
      <c r="K842" s="41"/>
      <c r="L842" s="42">
        <f>SmtRes!DG249</f>
        <v>3.04</v>
      </c>
    </row>
    <row r="843" spans="1:83" ht="28.5" x14ac:dyDescent="0.2">
      <c r="A843" s="38"/>
      <c r="B843" s="38" t="s">
        <v>633</v>
      </c>
      <c r="C843" s="38" t="s">
        <v>635</v>
      </c>
      <c r="D843" s="39" t="s">
        <v>628</v>
      </c>
      <c r="E843" s="40">
        <v>22.74</v>
      </c>
      <c r="F843" s="40">
        <f t="shared" si="13"/>
        <v>1.5</v>
      </c>
      <c r="G843" s="40">
        <f>SmtRes!CX250</f>
        <v>5.6281499999999998</v>
      </c>
      <c r="H843" s="42">
        <f>SmtRes!CZ250</f>
        <v>346.73</v>
      </c>
      <c r="I843" s="41">
        <f>SmtRes!AJ250</f>
        <v>1.26</v>
      </c>
      <c r="J843" s="42">
        <f>ROUND(H843*I843, 2)</f>
        <v>436.88</v>
      </c>
      <c r="K843" s="41"/>
      <c r="L843" s="42">
        <f>SmtRes!DG250</f>
        <v>2458.83</v>
      </c>
    </row>
    <row r="844" spans="1:83" ht="28.5" x14ac:dyDescent="0.2">
      <c r="A844" s="38"/>
      <c r="B844" s="38" t="s">
        <v>636</v>
      </c>
      <c r="C844" s="38" t="s">
        <v>820</v>
      </c>
      <c r="D844" s="39" t="s">
        <v>624</v>
      </c>
      <c r="E844" s="40">
        <f>SmtRes!DO250*SmtRes!AT250</f>
        <v>22.74</v>
      </c>
      <c r="F844" s="40">
        <f t="shared" si="13"/>
        <v>1.5</v>
      </c>
      <c r="G844" s="40">
        <f>SmtRes!DO250*SmtRes!CX250</f>
        <v>5.6281499999999998</v>
      </c>
      <c r="H844" s="42"/>
      <c r="I844" s="41"/>
      <c r="J844" s="42">
        <f>ROUND(SmtRes!AG250/SmtRes!DO250, 2)</f>
        <v>477.98</v>
      </c>
      <c r="K844" s="41"/>
      <c r="L844" s="42">
        <f>SmtRes!DH250</f>
        <v>2690.14</v>
      </c>
      <c r="CE844">
        <v>1</v>
      </c>
    </row>
    <row r="845" spans="1:83" ht="28.5" x14ac:dyDescent="0.2">
      <c r="A845" s="38"/>
      <c r="B845" s="38" t="s">
        <v>637</v>
      </c>
      <c r="C845" s="38" t="s">
        <v>639</v>
      </c>
      <c r="D845" s="39" t="s">
        <v>628</v>
      </c>
      <c r="E845" s="40">
        <v>0.59</v>
      </c>
      <c r="F845" s="40">
        <f t="shared" si="13"/>
        <v>1.5</v>
      </c>
      <c r="G845" s="40">
        <f>SmtRes!CX251</f>
        <v>0.14602499999999999</v>
      </c>
      <c r="H845" s="42"/>
      <c r="I845" s="41"/>
      <c r="J845" s="42">
        <f>SmtRes!CZ251</f>
        <v>544.70000000000005</v>
      </c>
      <c r="K845" s="41"/>
      <c r="L845" s="42">
        <f>SmtRes!DG251</f>
        <v>79.540000000000006</v>
      </c>
    </row>
    <row r="846" spans="1:83" ht="28.5" x14ac:dyDescent="0.2">
      <c r="A846" s="38"/>
      <c r="B846" s="38" t="s">
        <v>636</v>
      </c>
      <c r="C846" s="38" t="s">
        <v>820</v>
      </c>
      <c r="D846" s="39" t="s">
        <v>624</v>
      </c>
      <c r="E846" s="40">
        <f>SmtRes!DO251*SmtRes!AT251</f>
        <v>0.59</v>
      </c>
      <c r="F846" s="40">
        <f t="shared" si="13"/>
        <v>1.5</v>
      </c>
      <c r="G846" s="40">
        <f>SmtRes!DO251*SmtRes!CX251</f>
        <v>0.14602499999999999</v>
      </c>
      <c r="H846" s="42"/>
      <c r="I846" s="41"/>
      <c r="J846" s="42">
        <f>ROUND(SmtRes!AG251/SmtRes!DO251, 2)</f>
        <v>477.98</v>
      </c>
      <c r="K846" s="41"/>
      <c r="L846" s="42">
        <f>SmtRes!DH251</f>
        <v>69.8</v>
      </c>
      <c r="CE846">
        <v>1</v>
      </c>
    </row>
    <row r="847" spans="1:83" ht="28.5" x14ac:dyDescent="0.2">
      <c r="A847" s="38"/>
      <c r="B847" s="38" t="s">
        <v>640</v>
      </c>
      <c r="C847" s="38" t="s">
        <v>642</v>
      </c>
      <c r="D847" s="39" t="s">
        <v>628</v>
      </c>
      <c r="E847" s="40">
        <v>0.81</v>
      </c>
      <c r="F847" s="40">
        <f t="shared" si="13"/>
        <v>1.5</v>
      </c>
      <c r="G847" s="40">
        <f>SmtRes!CX252</f>
        <v>0.20047499999999999</v>
      </c>
      <c r="H847" s="42"/>
      <c r="I847" s="41"/>
      <c r="J847" s="42">
        <f>SmtRes!CZ252</f>
        <v>160.38</v>
      </c>
      <c r="K847" s="41"/>
      <c r="L847" s="42">
        <f>SmtRes!DG252</f>
        <v>32.15</v>
      </c>
    </row>
    <row r="848" spans="1:83" ht="28.5" x14ac:dyDescent="0.2">
      <c r="A848" s="38"/>
      <c r="B848" s="38" t="s">
        <v>636</v>
      </c>
      <c r="C848" s="38" t="s">
        <v>820</v>
      </c>
      <c r="D848" s="39" t="s">
        <v>624</v>
      </c>
      <c r="E848" s="40">
        <f>SmtRes!DO252*SmtRes!AT252</f>
        <v>0.81</v>
      </c>
      <c r="F848" s="40">
        <f t="shared" si="13"/>
        <v>1.5</v>
      </c>
      <c r="G848" s="40">
        <f>SmtRes!DO252*SmtRes!CX252</f>
        <v>0.20047499999999999</v>
      </c>
      <c r="H848" s="42"/>
      <c r="I848" s="41"/>
      <c r="J848" s="42">
        <f>ROUND(SmtRes!AG252/SmtRes!DO252, 2)</f>
        <v>477.98</v>
      </c>
      <c r="K848" s="41"/>
      <c r="L848" s="42">
        <f>SmtRes!DH252</f>
        <v>95.82</v>
      </c>
      <c r="CE848">
        <v>1</v>
      </c>
    </row>
    <row r="849" spans="1:83" ht="28.5" x14ac:dyDescent="0.2">
      <c r="A849" s="38"/>
      <c r="B849" s="38" t="str">
        <f>EtalonRes!I271</f>
        <v>20.1.01.01</v>
      </c>
      <c r="C849" s="38" t="str">
        <f>EtalonRes!K271</f>
        <v>Комплект линейной арматуры для крепления СИП-2 на опоре ВЛИ</v>
      </c>
      <c r="D849" s="39" t="str">
        <f>EtalonRes!O271</f>
        <v>ШТ</v>
      </c>
      <c r="E849" s="40">
        <f>EtalonRes!X271</f>
        <v>0</v>
      </c>
      <c r="F849" s="40">
        <f>ROUND(0,7)</f>
        <v>0</v>
      </c>
      <c r="G849" s="40">
        <f>ROUND(EtalonRes!AG271*Source!I256, 7)</f>
        <v>0</v>
      </c>
      <c r="H849" s="42"/>
      <c r="I849" s="41"/>
      <c r="J849" s="42"/>
      <c r="K849" s="41"/>
      <c r="L849" s="42"/>
    </row>
    <row r="850" spans="1:83" ht="28.5" x14ac:dyDescent="0.2">
      <c r="A850" s="38"/>
      <c r="B850" s="38" t="str">
        <f>EtalonRes!I272</f>
        <v>20.1.01.11</v>
      </c>
      <c r="C850" s="38" t="str">
        <f>EtalonRes!K272</f>
        <v>Комплект линейной арматуры для устройства заземлений на опорах ВЛИ</v>
      </c>
      <c r="D850" s="39" t="str">
        <f>EtalonRes!O272</f>
        <v>ШТ</v>
      </c>
      <c r="E850" s="40">
        <f>EtalonRes!X272</f>
        <v>0</v>
      </c>
      <c r="F850" s="40">
        <f>ROUND(0,7)</f>
        <v>0</v>
      </c>
      <c r="G850" s="40">
        <f>ROUND(EtalonRes!AG272*Source!I256, 7)</f>
        <v>0</v>
      </c>
      <c r="H850" s="42"/>
      <c r="I850" s="41"/>
      <c r="J850" s="42"/>
      <c r="K850" s="41"/>
      <c r="L850" s="42"/>
    </row>
    <row r="851" spans="1:83" ht="28.5" x14ac:dyDescent="0.2">
      <c r="A851" s="38"/>
      <c r="B851" s="38" t="str">
        <f>EtalonRes!I273</f>
        <v>21.2.01.01</v>
      </c>
      <c r="C851" s="47" t="str">
        <f>EtalonRes!K273</f>
        <v>Провода самонесущие изолированные для ВЛИ</v>
      </c>
      <c r="D851" s="48" t="str">
        <f>EtalonRes!O273</f>
        <v>1000 м</v>
      </c>
      <c r="E851" s="49">
        <f>EtalonRes!X273</f>
        <v>0</v>
      </c>
      <c r="F851" s="49">
        <f>ROUND(0,7)</f>
        <v>0</v>
      </c>
      <c r="G851" s="49">
        <f>ROUND(EtalonRes!AG273*Source!I256, 7)</f>
        <v>0</v>
      </c>
      <c r="H851" s="50"/>
      <c r="I851" s="51"/>
      <c r="J851" s="50"/>
      <c r="K851" s="51"/>
      <c r="L851" s="50"/>
    </row>
    <row r="852" spans="1:83" ht="15" x14ac:dyDescent="0.2">
      <c r="A852" s="38"/>
      <c r="B852" s="38"/>
      <c r="C852" s="54" t="s">
        <v>822</v>
      </c>
      <c r="D852" s="39"/>
      <c r="E852" s="40"/>
      <c r="F852" s="40"/>
      <c r="G852" s="40"/>
      <c r="H852" s="42"/>
      <c r="I852" s="41"/>
      <c r="J852" s="42"/>
      <c r="K852" s="41"/>
      <c r="L852" s="42">
        <f>L833+L838+L839</f>
        <v>15958.42</v>
      </c>
    </row>
    <row r="853" spans="1:83" ht="14.25" x14ac:dyDescent="0.2">
      <c r="A853" s="38"/>
      <c r="B853" s="38"/>
      <c r="C853" s="38" t="s">
        <v>823</v>
      </c>
      <c r="D853" s="39"/>
      <c r="E853" s="40"/>
      <c r="F853" s="40"/>
      <c r="G853" s="40"/>
      <c r="H853" s="42"/>
      <c r="I853" s="41"/>
      <c r="J853" s="42"/>
      <c r="K853" s="41"/>
      <c r="L853" s="42">
        <f>SUM(AR830:AR856)+SUM(AS830:AS856)+SUM(AT830:AT856)+SUM(AU830:AU856)+SUM(AV830:AV856)</f>
        <v>13111.56</v>
      </c>
    </row>
    <row r="854" spans="1:83" ht="14.25" x14ac:dyDescent="0.2">
      <c r="A854" s="38"/>
      <c r="B854" s="38" t="s">
        <v>29</v>
      </c>
      <c r="C854" s="38" t="s">
        <v>824</v>
      </c>
      <c r="D854" s="39" t="s">
        <v>381</v>
      </c>
      <c r="E854" s="40">
        <f>Source!BZ256</f>
        <v>103</v>
      </c>
      <c r="F854" s="40"/>
      <c r="G854" s="40">
        <f>Source!AT256</f>
        <v>103</v>
      </c>
      <c r="H854" s="42"/>
      <c r="I854" s="41"/>
      <c r="J854" s="42"/>
      <c r="K854" s="41"/>
      <c r="L854" s="42">
        <f>SUM(AZ830:AZ856)</f>
        <v>13504.91</v>
      </c>
    </row>
    <row r="855" spans="1:83" ht="28.5" x14ac:dyDescent="0.2">
      <c r="A855" s="47"/>
      <c r="B855" s="47" t="s">
        <v>831</v>
      </c>
      <c r="C855" s="47" t="s">
        <v>825</v>
      </c>
      <c r="D855" s="48" t="s">
        <v>381</v>
      </c>
      <c r="E855" s="49">
        <f>Source!CA256</f>
        <v>60</v>
      </c>
      <c r="F855" s="49">
        <f>ROUND(0.85,7)</f>
        <v>0.85</v>
      </c>
      <c r="G855" s="49">
        <f>Source!AU256</f>
        <v>51</v>
      </c>
      <c r="H855" s="50"/>
      <c r="I855" s="51"/>
      <c r="J855" s="50"/>
      <c r="K855" s="51"/>
      <c r="L855" s="50">
        <f>SUM(BA830:BA856)</f>
        <v>6686.9</v>
      </c>
    </row>
    <row r="856" spans="1:83" ht="15" x14ac:dyDescent="0.2">
      <c r="C856" s="80" t="s">
        <v>826</v>
      </c>
      <c r="D856" s="80"/>
      <c r="E856" s="80"/>
      <c r="F856" s="80"/>
      <c r="G856" s="80"/>
      <c r="H856" s="80"/>
      <c r="I856" s="81">
        <f>K856/E830</f>
        <v>219092.30303030304</v>
      </c>
      <c r="J856" s="81"/>
      <c r="K856" s="81">
        <f>L833+L838+L854+L855+L839</f>
        <v>36150.230000000003</v>
      </c>
      <c r="L856" s="81"/>
      <c r="AD856">
        <f>ROUND((Source!AT256/100)*((ROUND(SUMIF(SmtRes!AQ243:'SmtRes'!AQ255,"=1",SmtRes!AD243:'SmtRes'!AD255)*Source!I256, 2)+ROUND(SUMIF(SmtRes!AQ243:'SmtRes'!AQ255,"=1",SmtRes!AC243:'SmtRes'!AC255)*Source!I256, 2))), 2)</f>
        <v>665.62</v>
      </c>
      <c r="AE856">
        <f>ROUND((Source!AU256/100)*((ROUND(SUMIF(SmtRes!AQ243:'SmtRes'!AQ255,"=1",SmtRes!AD243:'SmtRes'!AD255)*Source!I256, 2)+ROUND(SUMIF(SmtRes!AQ243:'SmtRes'!AQ255,"=1",SmtRes!AC243:'SmtRes'!AC255)*Source!I256, 2))), 2)</f>
        <v>329.58</v>
      </c>
      <c r="AN856" s="52">
        <f>L833+L838+L854+L855+L839</f>
        <v>36150.230000000003</v>
      </c>
      <c r="AO856" s="52">
        <f>L838</f>
        <v>2846.8599999999997</v>
      </c>
      <c r="AQ856" t="s">
        <v>827</v>
      </c>
      <c r="AR856" s="52">
        <f>L833</f>
        <v>10136.619999999999</v>
      </c>
      <c r="AT856" s="52">
        <f>L839</f>
        <v>2974.94</v>
      </c>
      <c r="AV856" t="s">
        <v>827</v>
      </c>
      <c r="AW856">
        <f>0</f>
        <v>0</v>
      </c>
      <c r="AZ856">
        <f>Source!X256</f>
        <v>13504.91</v>
      </c>
      <c r="BA856">
        <f>Source!Y256</f>
        <v>6686.9</v>
      </c>
      <c r="CD856">
        <v>1</v>
      </c>
    </row>
    <row r="857" spans="1:83" ht="92.25" x14ac:dyDescent="0.2">
      <c r="A857" s="36" t="s">
        <v>276</v>
      </c>
      <c r="B857" s="38" t="s">
        <v>895</v>
      </c>
      <c r="C857" s="38" t="s">
        <v>896</v>
      </c>
      <c r="D857" s="39" t="str">
        <f>Source!H260</f>
        <v>ШТ</v>
      </c>
      <c r="E857" s="40">
        <f>Source!K260</f>
        <v>1</v>
      </c>
      <c r="F857" s="40"/>
      <c r="G857" s="40">
        <f>Source!I260</f>
        <v>1</v>
      </c>
      <c r="H857" s="42"/>
      <c r="I857" s="41"/>
      <c r="J857" s="42"/>
      <c r="K857" s="41"/>
      <c r="L857" s="42"/>
    </row>
    <row r="858" spans="1:83" ht="165.75" x14ac:dyDescent="0.2">
      <c r="B858" s="43" t="str">
        <f>Source!EO260</f>
        <v>Поправка: 421/пр_2020_прил.10_т.5_п.4_гр.3</v>
      </c>
      <c r="C858" s="43" t="str">
        <f>Source!CN260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59" spans="1:83" ht="15" x14ac:dyDescent="0.2">
      <c r="A859" s="37"/>
      <c r="B859" s="40">
        <v>1</v>
      </c>
      <c r="C859" s="37" t="s">
        <v>817</v>
      </c>
      <c r="D859" s="39" t="s">
        <v>624</v>
      </c>
      <c r="E859" s="45"/>
      <c r="F859" s="40"/>
      <c r="G859" s="45">
        <f>Source!U260</f>
        <v>1.524</v>
      </c>
      <c r="H859" s="40"/>
      <c r="I859" s="40"/>
      <c r="J859" s="40"/>
      <c r="K859" s="40"/>
      <c r="L859" s="46">
        <f>SUM(L860:L860)-SUMIF(CE860:CE860, 1, L860:L860)</f>
        <v>636.03</v>
      </c>
    </row>
    <row r="860" spans="1:83" ht="28.5" x14ac:dyDescent="0.2">
      <c r="A860" s="38"/>
      <c r="B860" s="38" t="s">
        <v>701</v>
      </c>
      <c r="C860" s="38" t="s">
        <v>702</v>
      </c>
      <c r="D860" s="39" t="s">
        <v>624</v>
      </c>
      <c r="E860" s="40">
        <v>1.27</v>
      </c>
      <c r="F860" s="40">
        <f>ROUND((1.2),7)</f>
        <v>1.2</v>
      </c>
      <c r="G860" s="40">
        <f>SmtRes!CX256</f>
        <v>1.524</v>
      </c>
      <c r="H860" s="42"/>
      <c r="I860" s="41"/>
      <c r="J860" s="42">
        <f>SmtRes!CZ256</f>
        <v>417.34</v>
      </c>
      <c r="K860" s="41"/>
      <c r="L860" s="42">
        <f>SmtRes!DI256</f>
        <v>636.03</v>
      </c>
    </row>
    <row r="861" spans="1:83" ht="15" x14ac:dyDescent="0.2">
      <c r="A861" s="37"/>
      <c r="B861" s="40">
        <v>2</v>
      </c>
      <c r="C861" s="37" t="s">
        <v>818</v>
      </c>
      <c r="D861" s="39"/>
      <c r="E861" s="45"/>
      <c r="F861" s="40"/>
      <c r="G861" s="45"/>
      <c r="H861" s="40"/>
      <c r="I861" s="40"/>
      <c r="J861" s="40"/>
      <c r="K861" s="40"/>
      <c r="L861" s="46">
        <f>SUM(L862:L866)-SUMIF(CE862:CE866, 1, L862:L866)</f>
        <v>222.71000000000004</v>
      </c>
    </row>
    <row r="862" spans="1:83" ht="15" x14ac:dyDescent="0.2">
      <c r="A862" s="37"/>
      <c r="B862" s="40"/>
      <c r="C862" s="37" t="s">
        <v>821</v>
      </c>
      <c r="D862" s="39" t="s">
        <v>624</v>
      </c>
      <c r="E862" s="45"/>
      <c r="F862" s="40"/>
      <c r="G862" s="45">
        <f>Source!V260</f>
        <v>0.49199999999999999</v>
      </c>
      <c r="H862" s="40"/>
      <c r="I862" s="40"/>
      <c r="J862" s="40"/>
      <c r="K862" s="40"/>
      <c r="L862" s="46">
        <f>SUMIF(CE863:CE866, 1, L863:L866)</f>
        <v>235.16</v>
      </c>
      <c r="CE862">
        <v>1</v>
      </c>
    </row>
    <row r="863" spans="1:83" ht="28.5" x14ac:dyDescent="0.2">
      <c r="A863" s="38"/>
      <c r="B863" s="38" t="s">
        <v>633</v>
      </c>
      <c r="C863" s="38" t="s">
        <v>635</v>
      </c>
      <c r="D863" s="39" t="s">
        <v>628</v>
      </c>
      <c r="E863" s="40">
        <v>0.35</v>
      </c>
      <c r="F863" s="40">
        <f>ROUND((1.2),7)</f>
        <v>1.2</v>
      </c>
      <c r="G863" s="40">
        <f>SmtRes!CX258</f>
        <v>0.42</v>
      </c>
      <c r="H863" s="42">
        <f>SmtRes!CZ258</f>
        <v>346.73</v>
      </c>
      <c r="I863" s="41">
        <f>SmtRes!AJ258</f>
        <v>1.26</v>
      </c>
      <c r="J863" s="42">
        <f>ROUND(H863*I863, 2)</f>
        <v>436.88</v>
      </c>
      <c r="K863" s="41"/>
      <c r="L863" s="42">
        <f>SmtRes!DG258</f>
        <v>183.49</v>
      </c>
    </row>
    <row r="864" spans="1:83" ht="28.5" x14ac:dyDescent="0.2">
      <c r="A864" s="38"/>
      <c r="B864" s="38" t="s">
        <v>636</v>
      </c>
      <c r="C864" s="38" t="s">
        <v>820</v>
      </c>
      <c r="D864" s="39" t="s">
        <v>624</v>
      </c>
      <c r="E864" s="40">
        <f>SmtRes!DO258*SmtRes!AT258</f>
        <v>0.35</v>
      </c>
      <c r="F864" s="40">
        <f>ROUND((1.2),7)</f>
        <v>1.2</v>
      </c>
      <c r="G864" s="40">
        <f>SmtRes!DO258*SmtRes!CX258</f>
        <v>0.42</v>
      </c>
      <c r="H864" s="42"/>
      <c r="I864" s="41"/>
      <c r="J864" s="42">
        <f>ROUND(SmtRes!AG258/SmtRes!DO258, 2)</f>
        <v>477.98</v>
      </c>
      <c r="K864" s="41"/>
      <c r="L864" s="42">
        <f>SmtRes!DH258</f>
        <v>200.75</v>
      </c>
      <c r="CE864">
        <v>1</v>
      </c>
    </row>
    <row r="865" spans="1:83" ht="28.5" x14ac:dyDescent="0.2">
      <c r="A865" s="38"/>
      <c r="B865" s="38" t="s">
        <v>637</v>
      </c>
      <c r="C865" s="38" t="s">
        <v>639</v>
      </c>
      <c r="D865" s="39" t="s">
        <v>628</v>
      </c>
      <c r="E865" s="40">
        <v>0.06</v>
      </c>
      <c r="F865" s="40">
        <f>ROUND((1.2),7)</f>
        <v>1.2</v>
      </c>
      <c r="G865" s="40">
        <f>SmtRes!CX259</f>
        <v>7.1999999999999995E-2</v>
      </c>
      <c r="H865" s="42"/>
      <c r="I865" s="41"/>
      <c r="J865" s="42">
        <f>SmtRes!CZ259</f>
        <v>544.70000000000005</v>
      </c>
      <c r="K865" s="41"/>
      <c r="L865" s="42">
        <f>SmtRes!DG259</f>
        <v>39.22</v>
      </c>
    </row>
    <row r="866" spans="1:83" ht="28.5" x14ac:dyDescent="0.2">
      <c r="A866" s="38"/>
      <c r="B866" s="38" t="s">
        <v>636</v>
      </c>
      <c r="C866" s="47" t="s">
        <v>820</v>
      </c>
      <c r="D866" s="48" t="s">
        <v>624</v>
      </c>
      <c r="E866" s="49">
        <f>SmtRes!DO259*SmtRes!AT259</f>
        <v>0.06</v>
      </c>
      <c r="F866" s="49">
        <f>ROUND((1.2),7)</f>
        <v>1.2</v>
      </c>
      <c r="G866" s="49">
        <f>SmtRes!DO259*SmtRes!CX259</f>
        <v>7.1999999999999995E-2</v>
      </c>
      <c r="H866" s="50"/>
      <c r="I866" s="51"/>
      <c r="J866" s="50">
        <f>ROUND(SmtRes!AG259/SmtRes!DO259, 2)</f>
        <v>477.98</v>
      </c>
      <c r="K866" s="51"/>
      <c r="L866" s="50">
        <f>SmtRes!DH259</f>
        <v>34.409999999999997</v>
      </c>
      <c r="CE866">
        <v>1</v>
      </c>
    </row>
    <row r="867" spans="1:83" ht="15" x14ac:dyDescent="0.2">
      <c r="A867" s="38"/>
      <c r="B867" s="38"/>
      <c r="C867" s="54" t="s">
        <v>822</v>
      </c>
      <c r="D867" s="39"/>
      <c r="E867" s="40"/>
      <c r="F867" s="40"/>
      <c r="G867" s="40"/>
      <c r="H867" s="42"/>
      <c r="I867" s="41"/>
      <c r="J867" s="42"/>
      <c r="K867" s="41"/>
      <c r="L867" s="42">
        <f>L859+L861+L862</f>
        <v>1093.9000000000001</v>
      </c>
    </row>
    <row r="868" spans="1:83" ht="14.25" x14ac:dyDescent="0.2">
      <c r="A868" s="38"/>
      <c r="B868" s="38"/>
      <c r="C868" s="38" t="s">
        <v>823</v>
      </c>
      <c r="D868" s="39"/>
      <c r="E868" s="40"/>
      <c r="F868" s="40"/>
      <c r="G868" s="40"/>
      <c r="H868" s="42"/>
      <c r="I868" s="41"/>
      <c r="J868" s="42"/>
      <c r="K868" s="41"/>
      <c r="L868" s="42">
        <f>SUM(AR857:AR871)+SUM(AS857:AS871)+SUM(AT857:AT871)+SUM(AU857:AU871)+SUM(AV857:AV871)</f>
        <v>871.18999999999994</v>
      </c>
    </row>
    <row r="869" spans="1:83" ht="14.25" x14ac:dyDescent="0.2">
      <c r="A869" s="38"/>
      <c r="B869" s="38" t="s">
        <v>29</v>
      </c>
      <c r="C869" s="38" t="s">
        <v>824</v>
      </c>
      <c r="D869" s="39" t="s">
        <v>381</v>
      </c>
      <c r="E869" s="40">
        <f>Source!BZ260</f>
        <v>103</v>
      </c>
      <c r="F869" s="40"/>
      <c r="G869" s="40">
        <f>Source!AT260</f>
        <v>103</v>
      </c>
      <c r="H869" s="42"/>
      <c r="I869" s="41"/>
      <c r="J869" s="42"/>
      <c r="K869" s="41"/>
      <c r="L869" s="42">
        <f>SUM(AZ857:AZ871)</f>
        <v>897.33</v>
      </c>
    </row>
    <row r="870" spans="1:83" ht="14.25" x14ac:dyDescent="0.2">
      <c r="A870" s="47"/>
      <c r="B870" s="47" t="s">
        <v>30</v>
      </c>
      <c r="C870" s="47" t="s">
        <v>825</v>
      </c>
      <c r="D870" s="48" t="s">
        <v>381</v>
      </c>
      <c r="E870" s="49">
        <f>Source!CA260</f>
        <v>60</v>
      </c>
      <c r="F870" s="49"/>
      <c r="G870" s="49">
        <f>Source!AU260</f>
        <v>60</v>
      </c>
      <c r="H870" s="50"/>
      <c r="I870" s="51"/>
      <c r="J870" s="50"/>
      <c r="K870" s="51"/>
      <c r="L870" s="50">
        <f>SUM(BA857:BA871)</f>
        <v>522.71</v>
      </c>
    </row>
    <row r="871" spans="1:83" ht="15" x14ac:dyDescent="0.2">
      <c r="C871" s="80" t="s">
        <v>826</v>
      </c>
      <c r="D871" s="80"/>
      <c r="E871" s="80"/>
      <c r="F871" s="80"/>
      <c r="G871" s="80"/>
      <c r="H871" s="80"/>
      <c r="I871" s="81">
        <f>K871/E857</f>
        <v>2513.94</v>
      </c>
      <c r="J871" s="81"/>
      <c r="K871" s="81">
        <f>L859+L861+L869+L870+L862</f>
        <v>2513.94</v>
      </c>
      <c r="L871" s="81"/>
      <c r="AD871">
        <f>ROUND((Source!AT260/100)*((ROUND(SUMIF(SmtRes!AQ256:'SmtRes'!AQ259,"=1",SmtRes!AD256:'SmtRes'!AD259)*Source!I260, 2)+ROUND(SUMIF(SmtRes!AQ256:'SmtRes'!AQ259,"=1",SmtRes!AC256:'SmtRes'!AC259)*Source!I260, 2))), 2)</f>
        <v>1414.5</v>
      </c>
      <c r="AE871">
        <f>ROUND((Source!AU260/100)*((ROUND(SUMIF(SmtRes!AQ256:'SmtRes'!AQ259,"=1",SmtRes!AD256:'SmtRes'!AD259)*Source!I260, 2)+ROUND(SUMIF(SmtRes!AQ256:'SmtRes'!AQ259,"=1",SmtRes!AC256:'SmtRes'!AC259)*Source!I260, 2))), 2)</f>
        <v>823.98</v>
      </c>
      <c r="AN871" s="52">
        <f>L859+L861+L869+L870+L862</f>
        <v>2513.94</v>
      </c>
      <c r="AO871" s="52">
        <f>L861</f>
        <v>222.71000000000004</v>
      </c>
      <c r="AQ871" t="s">
        <v>827</v>
      </c>
      <c r="AR871" s="52">
        <f>L859</f>
        <v>636.03</v>
      </c>
      <c r="AT871" s="52">
        <f>L862</f>
        <v>235.16</v>
      </c>
      <c r="AV871" t="s">
        <v>827</v>
      </c>
      <c r="AW871">
        <f>0</f>
        <v>0</v>
      </c>
      <c r="AZ871">
        <f>Source!X260</f>
        <v>897.33</v>
      </c>
      <c r="BA871">
        <f>Source!Y260</f>
        <v>522.71</v>
      </c>
      <c r="CD871">
        <v>1</v>
      </c>
    </row>
    <row r="872" spans="1:83" ht="92.25" x14ac:dyDescent="0.2">
      <c r="A872" s="36" t="s">
        <v>277</v>
      </c>
      <c r="B872" s="38" t="s">
        <v>897</v>
      </c>
      <c r="C872" s="38" t="s">
        <v>898</v>
      </c>
      <c r="D872" s="39" t="str">
        <f>Source!H261</f>
        <v>ШТ</v>
      </c>
      <c r="E872" s="40">
        <f>Source!K261</f>
        <v>-1</v>
      </c>
      <c r="F872" s="40"/>
      <c r="G872" s="40">
        <f>Source!I261</f>
        <v>-1</v>
      </c>
      <c r="H872" s="42"/>
      <c r="I872" s="41"/>
      <c r="J872" s="42"/>
      <c r="K872" s="41"/>
      <c r="L872" s="42"/>
    </row>
    <row r="873" spans="1:83" ht="165.75" x14ac:dyDescent="0.2">
      <c r="B873" s="43" t="str">
        <f>Source!EO261</f>
        <v>Поправка: 421/пр_2020_прил.10_т.5_п.4_гр.3</v>
      </c>
      <c r="C873" s="43" t="str">
        <f>Source!CN261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74" spans="1:83" ht="15" x14ac:dyDescent="0.2">
      <c r="A874" s="37"/>
      <c r="B874" s="40">
        <v>1</v>
      </c>
      <c r="C874" s="37" t="s">
        <v>817</v>
      </c>
      <c r="D874" s="39" t="s">
        <v>624</v>
      </c>
      <c r="E874" s="45"/>
      <c r="F874" s="40"/>
      <c r="G874" s="45">
        <f>Source!U261</f>
        <v>-0.18</v>
      </c>
      <c r="H874" s="40"/>
      <c r="I874" s="40"/>
      <c r="J874" s="40"/>
      <c r="K874" s="40"/>
      <c r="L874" s="46">
        <f>SUM(L875:L875)-SUMIF(CE875:CE875, 1, L875:L875)</f>
        <v>-73.84</v>
      </c>
    </row>
    <row r="875" spans="1:83" ht="28.5" x14ac:dyDescent="0.2">
      <c r="A875" s="38"/>
      <c r="B875" s="38" t="s">
        <v>703</v>
      </c>
      <c r="C875" s="38" t="s">
        <v>704</v>
      </c>
      <c r="D875" s="39" t="s">
        <v>624</v>
      </c>
      <c r="E875" s="40">
        <v>0.15</v>
      </c>
      <c r="F875" s="40">
        <f>ROUND((1.2),7)</f>
        <v>1.2</v>
      </c>
      <c r="G875" s="40">
        <f>SmtRes!CX260</f>
        <v>-0.18</v>
      </c>
      <c r="H875" s="42"/>
      <c r="I875" s="41"/>
      <c r="J875" s="42">
        <f>SmtRes!CZ260</f>
        <v>410.21</v>
      </c>
      <c r="K875" s="41"/>
      <c r="L875" s="42">
        <f>SmtRes!DI260</f>
        <v>-73.84</v>
      </c>
    </row>
    <row r="876" spans="1:83" ht="15" x14ac:dyDescent="0.2">
      <c r="A876" s="37"/>
      <c r="B876" s="40">
        <v>2</v>
      </c>
      <c r="C876" s="37" t="s">
        <v>818</v>
      </c>
      <c r="D876" s="39"/>
      <c r="E876" s="45"/>
      <c r="F876" s="40"/>
      <c r="G876" s="45"/>
      <c r="H876" s="40"/>
      <c r="I876" s="40"/>
      <c r="J876" s="40"/>
      <c r="K876" s="40"/>
      <c r="L876" s="46">
        <f>SUM(L877:L881)-SUMIF(CE877:CE881, 1, L877:L881)</f>
        <v>-43.240000000000023</v>
      </c>
    </row>
    <row r="877" spans="1:83" ht="15" x14ac:dyDescent="0.2">
      <c r="A877" s="37"/>
      <c r="B877" s="40"/>
      <c r="C877" s="37" t="s">
        <v>821</v>
      </c>
      <c r="D877" s="39" t="s">
        <v>624</v>
      </c>
      <c r="E877" s="45"/>
      <c r="F877" s="40"/>
      <c r="G877" s="45">
        <f>Source!V261</f>
        <v>-9.6000000000000002E-2</v>
      </c>
      <c r="H877" s="40"/>
      <c r="I877" s="40"/>
      <c r="J877" s="40"/>
      <c r="K877" s="40"/>
      <c r="L877" s="46">
        <f>SUMIF(CE878:CE881, 1, L878:L881)</f>
        <v>-45.89</v>
      </c>
      <c r="CE877">
        <v>1</v>
      </c>
    </row>
    <row r="878" spans="1:83" ht="28.5" x14ac:dyDescent="0.2">
      <c r="A878" s="38"/>
      <c r="B878" s="38" t="s">
        <v>633</v>
      </c>
      <c r="C878" s="38" t="s">
        <v>635</v>
      </c>
      <c r="D878" s="39" t="s">
        <v>628</v>
      </c>
      <c r="E878" s="40">
        <v>7.0000000000000007E-2</v>
      </c>
      <c r="F878" s="40">
        <f>ROUND((1.2),7)</f>
        <v>1.2</v>
      </c>
      <c r="G878" s="40">
        <f>SmtRes!CX262</f>
        <v>-8.4000000000000005E-2</v>
      </c>
      <c r="H878" s="42">
        <f>SmtRes!CZ262</f>
        <v>346.73</v>
      </c>
      <c r="I878" s="41">
        <f>SmtRes!AJ262</f>
        <v>1.26</v>
      </c>
      <c r="J878" s="42">
        <f>ROUND(H878*I878, 2)</f>
        <v>436.88</v>
      </c>
      <c r="K878" s="41"/>
      <c r="L878" s="42">
        <f>SmtRes!DG262</f>
        <v>-36.700000000000003</v>
      </c>
    </row>
    <row r="879" spans="1:83" ht="28.5" x14ac:dyDescent="0.2">
      <c r="A879" s="38"/>
      <c r="B879" s="38" t="s">
        <v>636</v>
      </c>
      <c r="C879" s="38" t="s">
        <v>820</v>
      </c>
      <c r="D879" s="39" t="s">
        <v>624</v>
      </c>
      <c r="E879" s="40">
        <f>SmtRes!DO262*SmtRes!AT262</f>
        <v>7.0000000000000007E-2</v>
      </c>
      <c r="F879" s="40">
        <f>ROUND((1.2),7)</f>
        <v>1.2</v>
      </c>
      <c r="G879" s="40">
        <f>SmtRes!DO262*SmtRes!CX262</f>
        <v>-8.4000000000000005E-2</v>
      </c>
      <c r="H879" s="42"/>
      <c r="I879" s="41"/>
      <c r="J879" s="42">
        <f>ROUND(SmtRes!AG262/SmtRes!DO262, 2)</f>
        <v>477.98</v>
      </c>
      <c r="K879" s="41"/>
      <c r="L879" s="42">
        <f>SmtRes!DH262</f>
        <v>-40.15</v>
      </c>
      <c r="CE879">
        <v>1</v>
      </c>
    </row>
    <row r="880" spans="1:83" ht="28.5" x14ac:dyDescent="0.2">
      <c r="A880" s="38"/>
      <c r="B880" s="38" t="s">
        <v>637</v>
      </c>
      <c r="C880" s="38" t="s">
        <v>639</v>
      </c>
      <c r="D880" s="39" t="s">
        <v>628</v>
      </c>
      <c r="E880" s="40">
        <v>0.01</v>
      </c>
      <c r="F880" s="40">
        <f>ROUND((1.2),7)</f>
        <v>1.2</v>
      </c>
      <c r="G880" s="40">
        <f>SmtRes!CX263</f>
        <v>-1.2E-2</v>
      </c>
      <c r="H880" s="42"/>
      <c r="I880" s="41"/>
      <c r="J880" s="42">
        <f>SmtRes!CZ263</f>
        <v>544.70000000000005</v>
      </c>
      <c r="K880" s="41"/>
      <c r="L880" s="42">
        <f>SmtRes!DG263</f>
        <v>-6.54</v>
      </c>
    </row>
    <row r="881" spans="1:83" ht="28.5" x14ac:dyDescent="0.2">
      <c r="A881" s="38"/>
      <c r="B881" s="38" t="s">
        <v>636</v>
      </c>
      <c r="C881" s="47" t="s">
        <v>820</v>
      </c>
      <c r="D881" s="48" t="s">
        <v>624</v>
      </c>
      <c r="E881" s="49">
        <f>SmtRes!DO263*SmtRes!AT263</f>
        <v>0.01</v>
      </c>
      <c r="F881" s="49">
        <f>ROUND((1.2),7)</f>
        <v>1.2</v>
      </c>
      <c r="G881" s="49">
        <f>SmtRes!DO263*SmtRes!CX263</f>
        <v>-1.2E-2</v>
      </c>
      <c r="H881" s="50"/>
      <c r="I881" s="51"/>
      <c r="J881" s="50">
        <f>ROUND(SmtRes!AG263/SmtRes!DO263, 2)</f>
        <v>477.98</v>
      </c>
      <c r="K881" s="51"/>
      <c r="L881" s="50">
        <f>SmtRes!DH263</f>
        <v>-5.74</v>
      </c>
      <c r="CE881">
        <v>1</v>
      </c>
    </row>
    <row r="882" spans="1:83" ht="15" x14ac:dyDescent="0.2">
      <c r="A882" s="38"/>
      <c r="B882" s="38"/>
      <c r="C882" s="54" t="s">
        <v>822</v>
      </c>
      <c r="D882" s="39"/>
      <c r="E882" s="40"/>
      <c r="F882" s="40"/>
      <c r="G882" s="40"/>
      <c r="H882" s="42"/>
      <c r="I882" s="41"/>
      <c r="J882" s="42"/>
      <c r="K882" s="41"/>
      <c r="L882" s="42">
        <f>L874+L876+L877</f>
        <v>-162.97000000000003</v>
      </c>
    </row>
    <row r="883" spans="1:83" ht="14.25" x14ac:dyDescent="0.2">
      <c r="A883" s="38"/>
      <c r="B883" s="38"/>
      <c r="C883" s="38" t="s">
        <v>823</v>
      </c>
      <c r="D883" s="39"/>
      <c r="E883" s="40"/>
      <c r="F883" s="40"/>
      <c r="G883" s="40"/>
      <c r="H883" s="42"/>
      <c r="I883" s="41"/>
      <c r="J883" s="42"/>
      <c r="K883" s="41"/>
      <c r="L883" s="42">
        <f>SUM(AR872:AR886)+SUM(AS872:AS886)+SUM(AT872:AT886)+SUM(AU872:AU886)+SUM(AV872:AV886)</f>
        <v>-119.73</v>
      </c>
    </row>
    <row r="884" spans="1:83" ht="14.25" x14ac:dyDescent="0.2">
      <c r="A884" s="38"/>
      <c r="B884" s="38" t="s">
        <v>29</v>
      </c>
      <c r="C884" s="38" t="s">
        <v>824</v>
      </c>
      <c r="D884" s="39" t="s">
        <v>381</v>
      </c>
      <c r="E884" s="40">
        <f>Source!BZ261</f>
        <v>103</v>
      </c>
      <c r="F884" s="40"/>
      <c r="G884" s="40">
        <f>Source!AT261</f>
        <v>103</v>
      </c>
      <c r="H884" s="42"/>
      <c r="I884" s="41"/>
      <c r="J884" s="42"/>
      <c r="K884" s="41"/>
      <c r="L884" s="42">
        <f>SUM(AZ872:AZ886)</f>
        <v>-123.32</v>
      </c>
    </row>
    <row r="885" spans="1:83" ht="14.25" x14ac:dyDescent="0.2">
      <c r="A885" s="47"/>
      <c r="B885" s="47" t="s">
        <v>30</v>
      </c>
      <c r="C885" s="47" t="s">
        <v>825</v>
      </c>
      <c r="D885" s="48" t="s">
        <v>381</v>
      </c>
      <c r="E885" s="49">
        <f>Source!CA261</f>
        <v>60</v>
      </c>
      <c r="F885" s="49"/>
      <c r="G885" s="49">
        <f>Source!AU261</f>
        <v>60</v>
      </c>
      <c r="H885" s="50"/>
      <c r="I885" s="51"/>
      <c r="J885" s="50"/>
      <c r="K885" s="51"/>
      <c r="L885" s="50">
        <f>SUM(BA872:BA886)</f>
        <v>-71.84</v>
      </c>
    </row>
    <row r="886" spans="1:83" ht="15" x14ac:dyDescent="0.2">
      <c r="C886" s="80" t="s">
        <v>826</v>
      </c>
      <c r="D886" s="80"/>
      <c r="E886" s="80"/>
      <c r="F886" s="80"/>
      <c r="G886" s="80"/>
      <c r="H886" s="80"/>
      <c r="I886" s="81">
        <f>K886/E872</f>
        <v>358.13</v>
      </c>
      <c r="J886" s="81"/>
      <c r="K886" s="81">
        <f>L874+L876+L884+L885+L877</f>
        <v>-358.13</v>
      </c>
      <c r="L886" s="81"/>
      <c r="AD886">
        <f>ROUND((Source!AT261/100)*((ROUND(SUMIF(SmtRes!AQ260:'SmtRes'!AQ263,"=1",SmtRes!AD260:'SmtRes'!AD263)*Source!I261, 2)+ROUND(SUMIF(SmtRes!AQ260:'SmtRes'!AQ263,"=1",SmtRes!AC260:'SmtRes'!AC263)*Source!I261, 2))), 2)</f>
        <v>-1407.16</v>
      </c>
      <c r="AE886">
        <f>ROUND((Source!AU261/100)*((ROUND(SUMIF(SmtRes!AQ260:'SmtRes'!AQ263,"=1",SmtRes!AD260:'SmtRes'!AD263)*Source!I261, 2)+ROUND(SUMIF(SmtRes!AQ260:'SmtRes'!AQ263,"=1",SmtRes!AC260:'SmtRes'!AC263)*Source!I261, 2))), 2)</f>
        <v>-819.7</v>
      </c>
      <c r="AN886" s="52">
        <f>L874+L876+L884+L885+L877</f>
        <v>-358.13</v>
      </c>
      <c r="AO886" s="52">
        <f>L876</f>
        <v>-43.240000000000023</v>
      </c>
      <c r="AQ886" t="s">
        <v>827</v>
      </c>
      <c r="AR886" s="52">
        <f>L874</f>
        <v>-73.84</v>
      </c>
      <c r="AT886" s="52">
        <f>L877</f>
        <v>-45.89</v>
      </c>
      <c r="AV886" t="s">
        <v>827</v>
      </c>
      <c r="AW886">
        <f>0</f>
        <v>0</v>
      </c>
      <c r="AZ886">
        <f>Source!X261</f>
        <v>-123.32</v>
      </c>
      <c r="BA886">
        <f>Source!Y261</f>
        <v>-71.84</v>
      </c>
      <c r="CD886">
        <v>1</v>
      </c>
    </row>
    <row r="887" spans="1:83" ht="133.5" x14ac:dyDescent="0.2">
      <c r="A887" s="36" t="s">
        <v>278</v>
      </c>
      <c r="B887" s="38" t="s">
        <v>815</v>
      </c>
      <c r="C887" s="38" t="s">
        <v>830</v>
      </c>
      <c r="D887" s="39" t="str">
        <f>Source!H262</f>
        <v>1000 м</v>
      </c>
      <c r="E887" s="40">
        <f>Source!K262</f>
        <v>0.03</v>
      </c>
      <c r="F887" s="40"/>
      <c r="G887" s="40">
        <f>Source!I262</f>
        <v>0.03</v>
      </c>
      <c r="H887" s="42"/>
      <c r="I887" s="41"/>
      <c r="J887" s="42"/>
      <c r="K887" s="41"/>
      <c r="L887" s="42"/>
    </row>
    <row r="888" spans="1:83" ht="331.5" x14ac:dyDescent="0.2">
      <c r="B888" s="43" t="str">
        <f>Source!EO262</f>
        <v>Поправка: 421/пр_2020_прил.10_т.5_п.4_гр.3    Поправка: 421/пр_2020_п.58_пп.б</v>
      </c>
      <c r="C888" s="43" t="str">
        <f>Source!CN262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89" spans="1:83" x14ac:dyDescent="0.2">
      <c r="C889" s="44" t="str">
        <f>"Объем: "&amp;Source!I262&amp;"=30/"&amp;"1000"</f>
        <v>Объем: 0,03=30/1000</v>
      </c>
    </row>
    <row r="890" spans="1:83" ht="15" x14ac:dyDescent="0.2">
      <c r="A890" s="37"/>
      <c r="B890" s="40">
        <v>1</v>
      </c>
      <c r="C890" s="37" t="s">
        <v>817</v>
      </c>
      <c r="D890" s="39" t="s">
        <v>624</v>
      </c>
      <c r="E890" s="45"/>
      <c r="F890" s="40"/>
      <c r="G890" s="45">
        <f>Source!U262</f>
        <v>3.9379679999999997</v>
      </c>
      <c r="H890" s="40"/>
      <c r="I890" s="40"/>
      <c r="J890" s="40"/>
      <c r="K890" s="40"/>
      <c r="L890" s="46">
        <f>SUM(L891:L894)-SUMIF(CE891:CE894, 1, L891:L894)</f>
        <v>1843.02</v>
      </c>
    </row>
    <row r="891" spans="1:83" ht="14.25" x14ac:dyDescent="0.2">
      <c r="A891" s="38"/>
      <c r="B891" s="38" t="s">
        <v>612</v>
      </c>
      <c r="C891" s="38" t="s">
        <v>613</v>
      </c>
      <c r="D891" s="39" t="s">
        <v>614</v>
      </c>
      <c r="E891" s="40">
        <v>0.99</v>
      </c>
      <c r="F891" s="40">
        <f>ROUND(((1.2))*1.15,7)</f>
        <v>1.38</v>
      </c>
      <c r="G891" s="40">
        <f>SmtRes!CX264</f>
        <v>4.0986000000000002E-2</v>
      </c>
      <c r="H891" s="42"/>
      <c r="I891" s="41"/>
      <c r="J891" s="42">
        <f>SmtRes!CZ264</f>
        <v>388.8</v>
      </c>
      <c r="K891" s="41"/>
      <c r="L891" s="42">
        <f>SmtRes!DI264</f>
        <v>15.94</v>
      </c>
    </row>
    <row r="892" spans="1:83" ht="14.25" x14ac:dyDescent="0.2">
      <c r="A892" s="38"/>
      <c r="B892" s="38" t="s">
        <v>616</v>
      </c>
      <c r="C892" s="38" t="s">
        <v>617</v>
      </c>
      <c r="D892" s="39" t="s">
        <v>614</v>
      </c>
      <c r="E892" s="40">
        <v>47.29</v>
      </c>
      <c r="F892" s="40">
        <f>ROUND(((1.2))*1.15,7)</f>
        <v>1.38</v>
      </c>
      <c r="G892" s="40">
        <f>SmtRes!CX265</f>
        <v>1.9578059999999999</v>
      </c>
      <c r="H892" s="42"/>
      <c r="I892" s="41"/>
      <c r="J892" s="42">
        <f>SmtRes!CZ265</f>
        <v>424.47</v>
      </c>
      <c r="K892" s="41"/>
      <c r="L892" s="42">
        <f>SmtRes!DI265</f>
        <v>831.03</v>
      </c>
    </row>
    <row r="893" spans="1:83" ht="14.25" x14ac:dyDescent="0.2">
      <c r="A893" s="38"/>
      <c r="B893" s="38" t="s">
        <v>618</v>
      </c>
      <c r="C893" s="38" t="s">
        <v>619</v>
      </c>
      <c r="D893" s="39" t="s">
        <v>614</v>
      </c>
      <c r="E893" s="40">
        <v>23.42</v>
      </c>
      <c r="F893" s="40">
        <f>ROUND(((1.2))*1.15,7)</f>
        <v>1.38</v>
      </c>
      <c r="G893" s="40">
        <f>SmtRes!CX266</f>
        <v>0.96958800000000001</v>
      </c>
      <c r="H893" s="42"/>
      <c r="I893" s="41"/>
      <c r="J893" s="42">
        <f>SmtRes!CZ266</f>
        <v>477.98</v>
      </c>
      <c r="K893" s="41"/>
      <c r="L893" s="42">
        <f>SmtRes!DI266</f>
        <v>463.44</v>
      </c>
    </row>
    <row r="894" spans="1:83" ht="14.25" x14ac:dyDescent="0.2">
      <c r="A894" s="38"/>
      <c r="B894" s="38" t="s">
        <v>620</v>
      </c>
      <c r="C894" s="38" t="s">
        <v>621</v>
      </c>
      <c r="D894" s="39" t="s">
        <v>614</v>
      </c>
      <c r="E894" s="40">
        <v>23.42</v>
      </c>
      <c r="F894" s="40">
        <f>ROUND(((1.2))*1.15,7)</f>
        <v>1.38</v>
      </c>
      <c r="G894" s="40">
        <f>SmtRes!CX267</f>
        <v>0.96958800000000001</v>
      </c>
      <c r="H894" s="42"/>
      <c r="I894" s="41"/>
      <c r="J894" s="42">
        <f>SmtRes!CZ267</f>
        <v>549.32000000000005</v>
      </c>
      <c r="K894" s="41"/>
      <c r="L894" s="42">
        <f>SmtRes!DI267</f>
        <v>532.61</v>
      </c>
    </row>
    <row r="895" spans="1:83" ht="15" x14ac:dyDescent="0.2">
      <c r="A895" s="37"/>
      <c r="B895" s="40">
        <v>2</v>
      </c>
      <c r="C895" s="37" t="s">
        <v>818</v>
      </c>
      <c r="D895" s="39"/>
      <c r="E895" s="45"/>
      <c r="F895" s="40"/>
      <c r="G895" s="45"/>
      <c r="H895" s="40"/>
      <c r="I895" s="40"/>
      <c r="J895" s="40"/>
      <c r="K895" s="40"/>
      <c r="L895" s="46">
        <f>SUM(L896:L905)-SUMIF(CE896:CE905, 1, L896:L905)</f>
        <v>517.60999999999967</v>
      </c>
    </row>
    <row r="896" spans="1:83" ht="15" x14ac:dyDescent="0.2">
      <c r="A896" s="37"/>
      <c r="B896" s="40"/>
      <c r="C896" s="37" t="s">
        <v>821</v>
      </c>
      <c r="D896" s="39" t="s">
        <v>624</v>
      </c>
      <c r="E896" s="45"/>
      <c r="F896" s="40"/>
      <c r="G896" s="45">
        <f>Source!V262</f>
        <v>1.1200500000000002</v>
      </c>
      <c r="H896" s="40"/>
      <c r="I896" s="40"/>
      <c r="J896" s="40"/>
      <c r="K896" s="40"/>
      <c r="L896" s="46">
        <f>SUMIF(CE897:CE905, 1, L897:L905)</f>
        <v>540.9</v>
      </c>
      <c r="CE896">
        <v>1</v>
      </c>
    </row>
    <row r="897" spans="1:83" ht="28.5" x14ac:dyDescent="0.2">
      <c r="A897" s="38"/>
      <c r="B897" s="38" t="s">
        <v>625</v>
      </c>
      <c r="C897" s="38" t="s">
        <v>627</v>
      </c>
      <c r="D897" s="39" t="s">
        <v>628</v>
      </c>
      <c r="E897" s="40">
        <v>0.75</v>
      </c>
      <c r="F897" s="40">
        <f t="shared" ref="F897:F905" si="14">ROUND(((1.2))*1.25,7)</f>
        <v>1.5</v>
      </c>
      <c r="G897" s="40">
        <f>SmtRes!CX269</f>
        <v>3.3750000000000002E-2</v>
      </c>
      <c r="H897" s="42"/>
      <c r="I897" s="41"/>
      <c r="J897" s="42">
        <f>SmtRes!CZ269</f>
        <v>1472.33</v>
      </c>
      <c r="K897" s="41"/>
      <c r="L897" s="42">
        <f>SmtRes!DG269</f>
        <v>49.69</v>
      </c>
    </row>
    <row r="898" spans="1:83" ht="28.5" x14ac:dyDescent="0.2">
      <c r="A898" s="38"/>
      <c r="B898" s="38" t="s">
        <v>629</v>
      </c>
      <c r="C898" s="38" t="s">
        <v>819</v>
      </c>
      <c r="D898" s="39" t="s">
        <v>624</v>
      </c>
      <c r="E898" s="40">
        <f>SmtRes!DO269*SmtRes!AT269</f>
        <v>0.75</v>
      </c>
      <c r="F898" s="40">
        <f t="shared" si="14"/>
        <v>1.5</v>
      </c>
      <c r="G898" s="40">
        <f>SmtRes!DO269*SmtRes!CX269</f>
        <v>3.3750000000000002E-2</v>
      </c>
      <c r="H898" s="42"/>
      <c r="I898" s="41"/>
      <c r="J898" s="42">
        <f>ROUND(SmtRes!AG269/SmtRes!DO269, 2)</f>
        <v>642.05999999999995</v>
      </c>
      <c r="K898" s="41"/>
      <c r="L898" s="42">
        <f>SmtRes!DH269</f>
        <v>21.67</v>
      </c>
      <c r="CE898">
        <v>1</v>
      </c>
    </row>
    <row r="899" spans="1:83" ht="28.5" x14ac:dyDescent="0.2">
      <c r="A899" s="38"/>
      <c r="B899" s="38" t="s">
        <v>630</v>
      </c>
      <c r="C899" s="38" t="s">
        <v>632</v>
      </c>
      <c r="D899" s="39" t="s">
        <v>628</v>
      </c>
      <c r="E899" s="40">
        <v>0.81</v>
      </c>
      <c r="F899" s="40">
        <f t="shared" si="14"/>
        <v>1.5</v>
      </c>
      <c r="G899" s="40">
        <f>SmtRes!CX270</f>
        <v>3.6450000000000003E-2</v>
      </c>
      <c r="H899" s="42"/>
      <c r="I899" s="41"/>
      <c r="J899" s="42">
        <f>SmtRes!CZ270</f>
        <v>15.14</v>
      </c>
      <c r="K899" s="41"/>
      <c r="L899" s="42">
        <f>SmtRes!DG270</f>
        <v>0.55000000000000004</v>
      </c>
    </row>
    <row r="900" spans="1:83" ht="28.5" x14ac:dyDescent="0.2">
      <c r="A900" s="38"/>
      <c r="B900" s="38" t="s">
        <v>633</v>
      </c>
      <c r="C900" s="38" t="s">
        <v>635</v>
      </c>
      <c r="D900" s="39" t="s">
        <v>628</v>
      </c>
      <c r="E900" s="40">
        <v>22.74</v>
      </c>
      <c r="F900" s="40">
        <f t="shared" si="14"/>
        <v>1.5</v>
      </c>
      <c r="G900" s="40">
        <f>SmtRes!CX271</f>
        <v>1.0233000000000001</v>
      </c>
      <c r="H900" s="42">
        <f>SmtRes!CZ271</f>
        <v>346.73</v>
      </c>
      <c r="I900" s="41">
        <f>SmtRes!AJ271</f>
        <v>1.26</v>
      </c>
      <c r="J900" s="42">
        <f>ROUND(H900*I900, 2)</f>
        <v>436.88</v>
      </c>
      <c r="K900" s="41"/>
      <c r="L900" s="42">
        <f>SmtRes!DG271</f>
        <v>447.06</v>
      </c>
    </row>
    <row r="901" spans="1:83" ht="28.5" x14ac:dyDescent="0.2">
      <c r="A901" s="38"/>
      <c r="B901" s="38" t="s">
        <v>636</v>
      </c>
      <c r="C901" s="38" t="s">
        <v>820</v>
      </c>
      <c r="D901" s="39" t="s">
        <v>624</v>
      </c>
      <c r="E901" s="40">
        <f>SmtRes!DO271*SmtRes!AT271</f>
        <v>22.74</v>
      </c>
      <c r="F901" s="40">
        <f t="shared" si="14"/>
        <v>1.5</v>
      </c>
      <c r="G901" s="40">
        <f>SmtRes!DO271*SmtRes!CX271</f>
        <v>1.0233000000000001</v>
      </c>
      <c r="H901" s="42"/>
      <c r="I901" s="41"/>
      <c r="J901" s="42">
        <f>ROUND(SmtRes!AG271/SmtRes!DO271, 2)</f>
        <v>477.98</v>
      </c>
      <c r="K901" s="41"/>
      <c r="L901" s="42">
        <f>SmtRes!DH271</f>
        <v>489.12</v>
      </c>
      <c r="CE901">
        <v>1</v>
      </c>
    </row>
    <row r="902" spans="1:83" ht="28.5" x14ac:dyDescent="0.2">
      <c r="A902" s="38"/>
      <c r="B902" s="38" t="s">
        <v>637</v>
      </c>
      <c r="C902" s="38" t="s">
        <v>639</v>
      </c>
      <c r="D902" s="39" t="s">
        <v>628</v>
      </c>
      <c r="E902" s="40">
        <v>0.59</v>
      </c>
      <c r="F902" s="40">
        <f t="shared" si="14"/>
        <v>1.5</v>
      </c>
      <c r="G902" s="40">
        <f>SmtRes!CX272</f>
        <v>2.6550000000000001E-2</v>
      </c>
      <c r="H902" s="42"/>
      <c r="I902" s="41"/>
      <c r="J902" s="42">
        <f>SmtRes!CZ272</f>
        <v>544.70000000000005</v>
      </c>
      <c r="K902" s="41"/>
      <c r="L902" s="42">
        <f>SmtRes!DG272</f>
        <v>14.46</v>
      </c>
    </row>
    <row r="903" spans="1:83" ht="28.5" x14ac:dyDescent="0.2">
      <c r="A903" s="38"/>
      <c r="B903" s="38" t="s">
        <v>636</v>
      </c>
      <c r="C903" s="38" t="s">
        <v>820</v>
      </c>
      <c r="D903" s="39" t="s">
        <v>624</v>
      </c>
      <c r="E903" s="40">
        <f>SmtRes!DO272*SmtRes!AT272</f>
        <v>0.59</v>
      </c>
      <c r="F903" s="40">
        <f t="shared" si="14"/>
        <v>1.5</v>
      </c>
      <c r="G903" s="40">
        <f>SmtRes!DO272*SmtRes!CX272</f>
        <v>2.6550000000000001E-2</v>
      </c>
      <c r="H903" s="42"/>
      <c r="I903" s="41"/>
      <c r="J903" s="42">
        <f>ROUND(SmtRes!AG272/SmtRes!DO272, 2)</f>
        <v>477.98</v>
      </c>
      <c r="K903" s="41"/>
      <c r="L903" s="42">
        <f>SmtRes!DH272</f>
        <v>12.69</v>
      </c>
      <c r="CE903">
        <v>1</v>
      </c>
    </row>
    <row r="904" spans="1:83" ht="28.5" x14ac:dyDescent="0.2">
      <c r="A904" s="38"/>
      <c r="B904" s="38" t="s">
        <v>640</v>
      </c>
      <c r="C904" s="38" t="s">
        <v>642</v>
      </c>
      <c r="D904" s="39" t="s">
        <v>628</v>
      </c>
      <c r="E904" s="40">
        <v>0.81</v>
      </c>
      <c r="F904" s="40">
        <f t="shared" si="14"/>
        <v>1.5</v>
      </c>
      <c r="G904" s="40">
        <f>SmtRes!CX273</f>
        <v>3.6450000000000003E-2</v>
      </c>
      <c r="H904" s="42"/>
      <c r="I904" s="41"/>
      <c r="J904" s="42">
        <f>SmtRes!CZ273</f>
        <v>160.38</v>
      </c>
      <c r="K904" s="41"/>
      <c r="L904" s="42">
        <f>SmtRes!DG273</f>
        <v>5.85</v>
      </c>
    </row>
    <row r="905" spans="1:83" ht="28.5" x14ac:dyDescent="0.2">
      <c r="A905" s="38"/>
      <c r="B905" s="38" t="s">
        <v>636</v>
      </c>
      <c r="C905" s="38" t="s">
        <v>820</v>
      </c>
      <c r="D905" s="39" t="s">
        <v>624</v>
      </c>
      <c r="E905" s="40">
        <f>SmtRes!DO273*SmtRes!AT273</f>
        <v>0.81</v>
      </c>
      <c r="F905" s="40">
        <f t="shared" si="14"/>
        <v>1.5</v>
      </c>
      <c r="G905" s="40">
        <f>SmtRes!DO273*SmtRes!CX273</f>
        <v>3.6450000000000003E-2</v>
      </c>
      <c r="H905" s="42"/>
      <c r="I905" s="41"/>
      <c r="J905" s="42">
        <f>ROUND(SmtRes!AG273/SmtRes!DO273, 2)</f>
        <v>477.98</v>
      </c>
      <c r="K905" s="41"/>
      <c r="L905" s="42">
        <f>SmtRes!DH273</f>
        <v>17.420000000000002</v>
      </c>
      <c r="CE905">
        <v>1</v>
      </c>
    </row>
    <row r="906" spans="1:83" ht="28.5" x14ac:dyDescent="0.2">
      <c r="A906" s="38"/>
      <c r="B906" s="38" t="str">
        <f>EtalonRes!I292</f>
        <v>20.1.01.01</v>
      </c>
      <c r="C906" s="38" t="str">
        <f>EtalonRes!K292</f>
        <v>Комплект линейной арматуры для крепления СИП-2 на опоре ВЛИ</v>
      </c>
      <c r="D906" s="39" t="str">
        <f>EtalonRes!O292</f>
        <v>ШТ</v>
      </c>
      <c r="E906" s="40">
        <f>EtalonRes!X292</f>
        <v>0</v>
      </c>
      <c r="F906" s="40">
        <f>ROUND(0,7)</f>
        <v>0</v>
      </c>
      <c r="G906" s="40">
        <f>ROUND(EtalonRes!AG292*Source!I262, 7)</f>
        <v>0</v>
      </c>
      <c r="H906" s="42"/>
      <c r="I906" s="41"/>
      <c r="J906" s="42"/>
      <c r="K906" s="41"/>
      <c r="L906" s="42"/>
    </row>
    <row r="907" spans="1:83" ht="28.5" x14ac:dyDescent="0.2">
      <c r="A907" s="38"/>
      <c r="B907" s="38" t="str">
        <f>EtalonRes!I293</f>
        <v>20.1.01.11</v>
      </c>
      <c r="C907" s="38" t="str">
        <f>EtalonRes!K293</f>
        <v>Комплект линейной арматуры для устройства заземлений на опорах ВЛИ</v>
      </c>
      <c r="D907" s="39" t="str">
        <f>EtalonRes!O293</f>
        <v>ШТ</v>
      </c>
      <c r="E907" s="40">
        <f>EtalonRes!X293</f>
        <v>0</v>
      </c>
      <c r="F907" s="40">
        <f>ROUND(0,7)</f>
        <v>0</v>
      </c>
      <c r="G907" s="40">
        <f>ROUND(EtalonRes!AG293*Source!I262, 7)</f>
        <v>0</v>
      </c>
      <c r="H907" s="42"/>
      <c r="I907" s="41"/>
      <c r="J907" s="42"/>
      <c r="K907" s="41"/>
      <c r="L907" s="42"/>
    </row>
    <row r="908" spans="1:83" ht="28.5" x14ac:dyDescent="0.2">
      <c r="A908" s="38"/>
      <c r="B908" s="38" t="str">
        <f>EtalonRes!I294</f>
        <v>21.2.01.01</v>
      </c>
      <c r="C908" s="47" t="str">
        <f>EtalonRes!K294</f>
        <v>Провода самонесущие изолированные для ВЛИ</v>
      </c>
      <c r="D908" s="48" t="str">
        <f>EtalonRes!O294</f>
        <v>1000 м</v>
      </c>
      <c r="E908" s="49">
        <f>EtalonRes!X294</f>
        <v>0</v>
      </c>
      <c r="F908" s="49">
        <f>ROUND(0,7)</f>
        <v>0</v>
      </c>
      <c r="G908" s="49">
        <f>ROUND(EtalonRes!AG294*Source!I262, 7)</f>
        <v>0</v>
      </c>
      <c r="H908" s="50"/>
      <c r="I908" s="51"/>
      <c r="J908" s="50"/>
      <c r="K908" s="51"/>
      <c r="L908" s="50"/>
    </row>
    <row r="909" spans="1:83" ht="15" x14ac:dyDescent="0.2">
      <c r="A909" s="38"/>
      <c r="B909" s="38"/>
      <c r="C909" s="54" t="s">
        <v>822</v>
      </c>
      <c r="D909" s="39"/>
      <c r="E909" s="40"/>
      <c r="F909" s="40"/>
      <c r="G909" s="40"/>
      <c r="H909" s="42"/>
      <c r="I909" s="41"/>
      <c r="J909" s="42"/>
      <c r="K909" s="41"/>
      <c r="L909" s="42">
        <f>L890+L895+L896</f>
        <v>2901.5299999999997</v>
      </c>
    </row>
    <row r="910" spans="1:83" ht="14.25" x14ac:dyDescent="0.2">
      <c r="A910" s="38"/>
      <c r="B910" s="38"/>
      <c r="C910" s="38" t="s">
        <v>823</v>
      </c>
      <c r="D910" s="39"/>
      <c r="E910" s="40"/>
      <c r="F910" s="40"/>
      <c r="G910" s="40"/>
      <c r="H910" s="42"/>
      <c r="I910" s="41"/>
      <c r="J910" s="42"/>
      <c r="K910" s="41"/>
      <c r="L910" s="42">
        <f>SUM(AR887:AR913)+SUM(AS887:AS913)+SUM(AT887:AT913)+SUM(AU887:AU913)+SUM(AV887:AV913)</f>
        <v>2383.92</v>
      </c>
    </row>
    <row r="911" spans="1:83" ht="14.25" x14ac:dyDescent="0.2">
      <c r="A911" s="38"/>
      <c r="B911" s="38" t="s">
        <v>29</v>
      </c>
      <c r="C911" s="38" t="s">
        <v>824</v>
      </c>
      <c r="D911" s="39" t="s">
        <v>381</v>
      </c>
      <c r="E911" s="40">
        <f>Source!BZ262</f>
        <v>103</v>
      </c>
      <c r="F911" s="40"/>
      <c r="G911" s="40">
        <f>Source!AT262</f>
        <v>103</v>
      </c>
      <c r="H911" s="42"/>
      <c r="I911" s="41"/>
      <c r="J911" s="42"/>
      <c r="K911" s="41"/>
      <c r="L911" s="42">
        <f>SUM(AZ887:AZ913)</f>
        <v>2455.44</v>
      </c>
    </row>
    <row r="912" spans="1:83" ht="28.5" x14ac:dyDescent="0.2">
      <c r="A912" s="47"/>
      <c r="B912" s="47" t="s">
        <v>831</v>
      </c>
      <c r="C912" s="47" t="s">
        <v>825</v>
      </c>
      <c r="D912" s="48" t="s">
        <v>381</v>
      </c>
      <c r="E912" s="49">
        <f>Source!CA262</f>
        <v>60</v>
      </c>
      <c r="F912" s="49">
        <f>ROUND(0.85,7)</f>
        <v>0.85</v>
      </c>
      <c r="G912" s="49">
        <f>Source!AU262</f>
        <v>51</v>
      </c>
      <c r="H912" s="50"/>
      <c r="I912" s="51"/>
      <c r="J912" s="50"/>
      <c r="K912" s="51"/>
      <c r="L912" s="50">
        <f>SUM(BA887:BA913)</f>
        <v>1215.8</v>
      </c>
    </row>
    <row r="913" spans="1:82" ht="15" x14ac:dyDescent="0.2">
      <c r="C913" s="80" t="s">
        <v>826</v>
      </c>
      <c r="D913" s="80"/>
      <c r="E913" s="80"/>
      <c r="F913" s="80"/>
      <c r="G913" s="80"/>
      <c r="H913" s="80"/>
      <c r="I913" s="81">
        <f>K913/E887</f>
        <v>219092.33333333331</v>
      </c>
      <c r="J913" s="81"/>
      <c r="K913" s="81">
        <f>L890+L895+L911+L912+L896</f>
        <v>6572.7699999999995</v>
      </c>
      <c r="L913" s="81"/>
      <c r="AD913">
        <f>ROUND((Source!AT262/100)*((ROUND(SUMIF(SmtRes!AQ264:'SmtRes'!AQ276,"=1",SmtRes!AD264:'SmtRes'!AD276)*Source!I262, 2)+ROUND(SUMIF(SmtRes!AQ264:'SmtRes'!AQ276,"=1",SmtRes!AC264:'SmtRes'!AC276)*Source!I262, 2))), 2)</f>
        <v>121.03</v>
      </c>
      <c r="AE913">
        <f>ROUND((Source!AU262/100)*((ROUND(SUMIF(SmtRes!AQ264:'SmtRes'!AQ276,"=1",SmtRes!AD264:'SmtRes'!AD276)*Source!I262, 2)+ROUND(SUMIF(SmtRes!AQ264:'SmtRes'!AQ276,"=1",SmtRes!AC264:'SmtRes'!AC276)*Source!I262, 2))), 2)</f>
        <v>59.93</v>
      </c>
      <c r="AN913" s="52">
        <f>L890+L895+L911+L912+L896</f>
        <v>6572.7699999999995</v>
      </c>
      <c r="AO913" s="52">
        <f>L895</f>
        <v>517.60999999999967</v>
      </c>
      <c r="AQ913" t="s">
        <v>827</v>
      </c>
      <c r="AR913" s="52">
        <f>L890</f>
        <v>1843.02</v>
      </c>
      <c r="AT913" s="52">
        <f>L896</f>
        <v>540.9</v>
      </c>
      <c r="AV913" t="s">
        <v>827</v>
      </c>
      <c r="AW913">
        <f>0</f>
        <v>0</v>
      </c>
      <c r="AZ913">
        <f>Source!X262</f>
        <v>2455.44</v>
      </c>
      <c r="BA913">
        <f>Source!Y262</f>
        <v>1215.8</v>
      </c>
      <c r="CD913">
        <v>1</v>
      </c>
    </row>
    <row r="915" spans="1:82" ht="15" x14ac:dyDescent="0.2">
      <c r="A915" s="57"/>
      <c r="B915" s="58"/>
      <c r="C915" s="77" t="s">
        <v>832</v>
      </c>
      <c r="D915" s="77"/>
      <c r="E915" s="77"/>
      <c r="F915" s="77"/>
      <c r="G915" s="77"/>
      <c r="H915" s="77"/>
      <c r="I915" s="46"/>
      <c r="J915" s="57"/>
      <c r="K915" s="59"/>
      <c r="L915" s="46">
        <f>L917+L918+L924+L928</f>
        <v>30110.889999999996</v>
      </c>
    </row>
    <row r="916" spans="1:82" ht="14.25" x14ac:dyDescent="0.2">
      <c r="A916" s="55"/>
      <c r="B916" s="56"/>
      <c r="C916" s="76" t="s">
        <v>833</v>
      </c>
      <c r="D916" s="74"/>
      <c r="E916" s="74"/>
      <c r="F916" s="74"/>
      <c r="G916" s="74"/>
      <c r="H916" s="74"/>
      <c r="I916" s="42"/>
      <c r="J916" s="55"/>
      <c r="K916" s="40"/>
      <c r="L916" s="42"/>
    </row>
    <row r="917" spans="1:82" ht="14.25" x14ac:dyDescent="0.2">
      <c r="A917" s="55"/>
      <c r="B917" s="56"/>
      <c r="C917" s="74" t="s">
        <v>834</v>
      </c>
      <c r="D917" s="74"/>
      <c r="E917" s="74"/>
      <c r="F917" s="74"/>
      <c r="G917" s="74"/>
      <c r="H917" s="74"/>
      <c r="I917" s="42"/>
      <c r="J917" s="55"/>
      <c r="K917" s="40"/>
      <c r="L917" s="42">
        <f>SUM(AR712:AR913)</f>
        <v>19099.659999999996</v>
      </c>
    </row>
    <row r="918" spans="1:82" ht="14.25" hidden="1" x14ac:dyDescent="0.2">
      <c r="A918" s="55"/>
      <c r="B918" s="56"/>
      <c r="C918" s="74" t="s">
        <v>835</v>
      </c>
      <c r="D918" s="74"/>
      <c r="E918" s="74"/>
      <c r="F918" s="74"/>
      <c r="G918" s="74"/>
      <c r="H918" s="74"/>
      <c r="I918" s="42"/>
      <c r="J918" s="55"/>
      <c r="K918" s="40"/>
      <c r="L918" s="42">
        <f>L920+L923+L922</f>
        <v>11011.23</v>
      </c>
    </row>
    <row r="919" spans="1:82" ht="14.25" hidden="1" x14ac:dyDescent="0.2">
      <c r="A919" s="55"/>
      <c r="B919" s="56"/>
      <c r="C919" s="76" t="s">
        <v>836</v>
      </c>
      <c r="D919" s="74"/>
      <c r="E919" s="74"/>
      <c r="F919" s="74"/>
      <c r="G919" s="74"/>
      <c r="H919" s="74"/>
      <c r="I919" s="42"/>
      <c r="J919" s="55"/>
      <c r="K919" s="40"/>
      <c r="L919" s="42"/>
    </row>
    <row r="920" spans="1:82" ht="14.25" x14ac:dyDescent="0.2">
      <c r="A920" s="55"/>
      <c r="B920" s="56"/>
      <c r="C920" s="74" t="s">
        <v>835</v>
      </c>
      <c r="D920" s="74"/>
      <c r="E920" s="74"/>
      <c r="F920" s="74"/>
      <c r="G920" s="74"/>
      <c r="H920" s="74"/>
      <c r="I920" s="42"/>
      <c r="J920" s="55"/>
      <c r="K920" s="40"/>
      <c r="L920" s="42">
        <f>SUM(AO712:AO913)</f>
        <v>5381.15</v>
      </c>
    </row>
    <row r="921" spans="1:82" ht="14.25" hidden="1" x14ac:dyDescent="0.2">
      <c r="A921" s="55"/>
      <c r="B921" s="56"/>
      <c r="C921" s="76" t="s">
        <v>837</v>
      </c>
      <c r="D921" s="74"/>
      <c r="E921" s="74"/>
      <c r="F921" s="74"/>
      <c r="G921" s="74"/>
      <c r="H921" s="74"/>
      <c r="I921" s="42"/>
      <c r="J921" s="55"/>
      <c r="K921" s="40"/>
      <c r="L921" s="42"/>
    </row>
    <row r="922" spans="1:82" ht="14.25" x14ac:dyDescent="0.2">
      <c r="A922" s="55"/>
      <c r="B922" s="56"/>
      <c r="C922" s="74" t="s">
        <v>857</v>
      </c>
      <c r="D922" s="74"/>
      <c r="E922" s="74"/>
      <c r="F922" s="74"/>
      <c r="G922" s="74"/>
      <c r="H922" s="74"/>
      <c r="I922" s="42"/>
      <c r="J922" s="55"/>
      <c r="K922" s="40"/>
      <c r="L922" s="42">
        <f>SUM(AT712:AT913)</f>
        <v>5630.079999999999</v>
      </c>
    </row>
    <row r="923" spans="1:82" ht="14.25" hidden="1" x14ac:dyDescent="0.2">
      <c r="A923" s="55"/>
      <c r="B923" s="56"/>
      <c r="C923" s="74" t="s">
        <v>838</v>
      </c>
      <c r="D923" s="74"/>
      <c r="E923" s="74"/>
      <c r="F923" s="74"/>
      <c r="G923" s="74"/>
      <c r="H923" s="74"/>
      <c r="I923" s="42"/>
      <c r="J923" s="55"/>
      <c r="K923" s="40"/>
      <c r="L923" s="42">
        <f>SUM(AV712:AV913)</f>
        <v>0</v>
      </c>
    </row>
    <row r="924" spans="1:82" ht="14.25" hidden="1" x14ac:dyDescent="0.2">
      <c r="A924" s="55"/>
      <c r="B924" s="56"/>
      <c r="C924" s="74" t="s">
        <v>839</v>
      </c>
      <c r="D924" s="74"/>
      <c r="E924" s="74"/>
      <c r="F924" s="74"/>
      <c r="G924" s="74"/>
      <c r="H924" s="74"/>
      <c r="I924" s="42"/>
      <c r="J924" s="55"/>
      <c r="K924" s="40"/>
      <c r="L924" s="42">
        <f>L926+L927</f>
        <v>0</v>
      </c>
    </row>
    <row r="925" spans="1:82" ht="14.25" hidden="1" x14ac:dyDescent="0.2">
      <c r="A925" s="55"/>
      <c r="B925" s="56"/>
      <c r="C925" s="76" t="s">
        <v>836</v>
      </c>
      <c r="D925" s="74"/>
      <c r="E925" s="74"/>
      <c r="F925" s="74"/>
      <c r="G925" s="74"/>
      <c r="H925" s="74"/>
      <c r="I925" s="42"/>
      <c r="J925" s="55"/>
      <c r="K925" s="40"/>
      <c r="L925" s="42"/>
    </row>
    <row r="926" spans="1:82" ht="14.25" hidden="1" x14ac:dyDescent="0.2">
      <c r="A926" s="55"/>
      <c r="B926" s="56"/>
      <c r="C926" s="74" t="s">
        <v>840</v>
      </c>
      <c r="D926" s="74"/>
      <c r="E926" s="74"/>
      <c r="F926" s="74"/>
      <c r="G926" s="74"/>
      <c r="H926" s="74"/>
      <c r="I926" s="42"/>
      <c r="J926" s="55"/>
      <c r="K926" s="40"/>
      <c r="L926" s="42">
        <f>SUM(AW712:AW913)-SUM(BK712:BK913)</f>
        <v>0</v>
      </c>
    </row>
    <row r="927" spans="1:82" ht="14.25" hidden="1" x14ac:dyDescent="0.2">
      <c r="A927" s="55"/>
      <c r="B927" s="56"/>
      <c r="C927" s="74" t="s">
        <v>841</v>
      </c>
      <c r="D927" s="74"/>
      <c r="E927" s="74"/>
      <c r="F927" s="74"/>
      <c r="G927" s="74"/>
      <c r="H927" s="74"/>
      <c r="I927" s="42"/>
      <c r="J927" s="55"/>
      <c r="K927" s="40"/>
      <c r="L927" s="42">
        <f>SUM(BC712:BC913)</f>
        <v>0</v>
      </c>
    </row>
    <row r="928" spans="1:82" ht="14.25" hidden="1" x14ac:dyDescent="0.2">
      <c r="A928" s="55"/>
      <c r="B928" s="56"/>
      <c r="C928" s="74" t="s">
        <v>842</v>
      </c>
      <c r="D928" s="74"/>
      <c r="E928" s="74"/>
      <c r="F928" s="74"/>
      <c r="G928" s="74"/>
      <c r="H928" s="74"/>
      <c r="I928" s="42"/>
      <c r="J928" s="55"/>
      <c r="K928" s="40"/>
      <c r="L928" s="42">
        <f>SUM(BB712:BB913)</f>
        <v>0</v>
      </c>
    </row>
    <row r="929" spans="1:12" ht="14.25" x14ac:dyDescent="0.2">
      <c r="A929" s="55"/>
      <c r="B929" s="56"/>
      <c r="C929" s="74" t="s">
        <v>843</v>
      </c>
      <c r="D929" s="74"/>
      <c r="E929" s="74"/>
      <c r="F929" s="74"/>
      <c r="G929" s="74"/>
      <c r="H929" s="74"/>
      <c r="I929" s="42"/>
      <c r="J929" s="55"/>
      <c r="K929" s="40"/>
      <c r="L929" s="42">
        <f>SUM(AR712:AR913)+SUM(AT712:AT913)+SUM(AV712:AV913)</f>
        <v>24729.739999999994</v>
      </c>
    </row>
    <row r="930" spans="1:12" ht="14.25" x14ac:dyDescent="0.2">
      <c r="A930" s="55"/>
      <c r="B930" s="56"/>
      <c r="C930" s="74" t="s">
        <v>844</v>
      </c>
      <c r="D930" s="74"/>
      <c r="E930" s="74"/>
      <c r="F930" s="74"/>
      <c r="G930" s="74"/>
      <c r="H930" s="74"/>
      <c r="I930" s="42"/>
      <c r="J930" s="55"/>
      <c r="K930" s="40"/>
      <c r="L930" s="42">
        <f>SUM(AZ712:AZ913)</f>
        <v>25471.64</v>
      </c>
    </row>
    <row r="931" spans="1:12" ht="14.25" x14ac:dyDescent="0.2">
      <c r="A931" s="55"/>
      <c r="B931" s="56"/>
      <c r="C931" s="74" t="s">
        <v>845</v>
      </c>
      <c r="D931" s="74"/>
      <c r="E931" s="74"/>
      <c r="F931" s="74"/>
      <c r="G931" s="74"/>
      <c r="H931" s="74"/>
      <c r="I931" s="42"/>
      <c r="J931" s="55"/>
      <c r="K931" s="40"/>
      <c r="L931" s="42">
        <f>SUM(BA712:BA913)</f>
        <v>12964.09</v>
      </c>
    </row>
    <row r="932" spans="1:12" ht="14.25" hidden="1" x14ac:dyDescent="0.2">
      <c r="A932" s="55"/>
      <c r="B932" s="56"/>
      <c r="C932" s="74" t="s">
        <v>846</v>
      </c>
      <c r="D932" s="74"/>
      <c r="E932" s="74"/>
      <c r="F932" s="74"/>
      <c r="G932" s="74"/>
      <c r="H932" s="74"/>
      <c r="I932" s="42"/>
      <c r="J932" s="55"/>
      <c r="K932" s="40"/>
      <c r="L932" s="42">
        <f>L934+L935</f>
        <v>0</v>
      </c>
    </row>
    <row r="933" spans="1:12" ht="14.25" hidden="1" x14ac:dyDescent="0.2">
      <c r="A933" s="55"/>
      <c r="B933" s="56"/>
      <c r="C933" s="76" t="s">
        <v>833</v>
      </c>
      <c r="D933" s="74"/>
      <c r="E933" s="74"/>
      <c r="F933" s="74"/>
      <c r="G933" s="74"/>
      <c r="H933" s="74"/>
      <c r="I933" s="42"/>
      <c r="J933" s="55"/>
      <c r="K933" s="40"/>
      <c r="L933" s="42"/>
    </row>
    <row r="934" spans="1:12" ht="14.25" hidden="1" x14ac:dyDescent="0.2">
      <c r="A934" s="55"/>
      <c r="B934" s="56"/>
      <c r="C934" s="74" t="s">
        <v>847</v>
      </c>
      <c r="D934" s="74"/>
      <c r="E934" s="74"/>
      <c r="F934" s="74"/>
      <c r="G934" s="74"/>
      <c r="H934" s="74"/>
      <c r="I934" s="42"/>
      <c r="J934" s="55"/>
      <c r="K934" s="40"/>
      <c r="L934" s="42">
        <f>SUM(BK712:BK913)</f>
        <v>0</v>
      </c>
    </row>
    <row r="935" spans="1:12" ht="14.25" hidden="1" x14ac:dyDescent="0.2">
      <c r="A935" s="55"/>
      <c r="B935" s="56"/>
      <c r="C935" s="74" t="s">
        <v>848</v>
      </c>
      <c r="D935" s="74"/>
      <c r="E935" s="74"/>
      <c r="F935" s="74"/>
      <c r="G935" s="74"/>
      <c r="H935" s="74"/>
      <c r="I935" s="42"/>
      <c r="J935" s="55"/>
      <c r="K935" s="40"/>
      <c r="L935" s="42">
        <f>SUM(BD712:BD913)</f>
        <v>0</v>
      </c>
    </row>
    <row r="936" spans="1:12" ht="14.25" hidden="1" x14ac:dyDescent="0.2">
      <c r="A936" s="55"/>
      <c r="B936" s="56"/>
      <c r="C936" s="74" t="s">
        <v>849</v>
      </c>
      <c r="D936" s="74"/>
      <c r="E936" s="74"/>
      <c r="F936" s="74"/>
      <c r="G936" s="74"/>
      <c r="H936" s="74"/>
      <c r="I936" s="42"/>
      <c r="J936" s="55"/>
      <c r="K936" s="40"/>
      <c r="L936" s="42"/>
    </row>
    <row r="937" spans="1:12" ht="14.25" hidden="1" x14ac:dyDescent="0.2">
      <c r="A937" s="55"/>
      <c r="B937" s="56"/>
      <c r="C937" s="74" t="s">
        <v>850</v>
      </c>
      <c r="D937" s="74"/>
      <c r="E937" s="74"/>
      <c r="F937" s="74"/>
      <c r="G937" s="74"/>
      <c r="H937" s="74"/>
      <c r="I937" s="42"/>
      <c r="J937" s="55"/>
      <c r="K937" s="40"/>
      <c r="L937" s="42">
        <f>SUM(BO712:BO913)</f>
        <v>0</v>
      </c>
    </row>
    <row r="938" spans="1:12" ht="15" x14ac:dyDescent="0.2">
      <c r="A938" s="57"/>
      <c r="B938" s="58"/>
      <c r="C938" s="77" t="s">
        <v>851</v>
      </c>
      <c r="D938" s="77"/>
      <c r="E938" s="77"/>
      <c r="F938" s="77"/>
      <c r="G938" s="77"/>
      <c r="H938" s="77"/>
      <c r="I938" s="46"/>
      <c r="J938" s="57"/>
      <c r="K938" s="59"/>
      <c r="L938" s="46">
        <f>L915+L930+L931+L932+L936+L937</f>
        <v>68546.62</v>
      </c>
    </row>
    <row r="939" spans="1:12" ht="14.25" x14ac:dyDescent="0.2">
      <c r="A939" s="55"/>
      <c r="B939" s="56"/>
      <c r="C939" s="76" t="s">
        <v>852</v>
      </c>
      <c r="D939" s="74"/>
      <c r="E939" s="74"/>
      <c r="F939" s="74"/>
      <c r="G939" s="74"/>
      <c r="H939" s="74"/>
      <c r="I939" s="42"/>
      <c r="J939" s="55"/>
      <c r="K939" s="40"/>
      <c r="L939" s="42"/>
    </row>
    <row r="940" spans="1:12" ht="14.25" hidden="1" x14ac:dyDescent="0.2">
      <c r="A940" s="55"/>
      <c r="B940" s="56"/>
      <c r="C940" s="74" t="s">
        <v>853</v>
      </c>
      <c r="D940" s="74"/>
      <c r="E940" s="74"/>
      <c r="F940" s="74"/>
      <c r="G940" s="74"/>
      <c r="H940" s="74"/>
      <c r="I940" s="42"/>
      <c r="J940" s="55"/>
      <c r="K940" s="40"/>
      <c r="L940" s="42">
        <f>SUM(AX712:AX913)</f>
        <v>0</v>
      </c>
    </row>
    <row r="941" spans="1:12" ht="14.25" hidden="1" x14ac:dyDescent="0.2">
      <c r="A941" s="55"/>
      <c r="B941" s="56"/>
      <c r="C941" s="74" t="s">
        <v>854</v>
      </c>
      <c r="D941" s="74"/>
      <c r="E941" s="74"/>
      <c r="F941" s="74"/>
      <c r="G941" s="74"/>
      <c r="H941" s="74"/>
      <c r="I941" s="42"/>
      <c r="J941" s="55"/>
      <c r="K941" s="40"/>
      <c r="L941" s="42">
        <f>SUM(AY712:AY913)</f>
        <v>0</v>
      </c>
    </row>
    <row r="942" spans="1:12" ht="14.25" x14ac:dyDescent="0.2">
      <c r="A942" s="55"/>
      <c r="B942" s="56"/>
      <c r="C942" s="74" t="s">
        <v>855</v>
      </c>
      <c r="D942" s="74"/>
      <c r="E942" s="74"/>
      <c r="F942" s="75"/>
      <c r="G942" s="45">
        <f>Source!F289</f>
        <v>41.555587199999998</v>
      </c>
      <c r="H942" s="55"/>
      <c r="I942" s="55"/>
      <c r="J942" s="55"/>
      <c r="K942" s="55"/>
      <c r="L942" s="55"/>
    </row>
    <row r="943" spans="1:12" ht="14.25" x14ac:dyDescent="0.2">
      <c r="A943" s="55"/>
      <c r="B943" s="56"/>
      <c r="C943" s="74" t="s">
        <v>856</v>
      </c>
      <c r="D943" s="74"/>
      <c r="E943" s="74"/>
      <c r="F943" s="75"/>
      <c r="G943" s="45">
        <f>Source!F290</f>
        <v>11.677770000000001</v>
      </c>
      <c r="H943" s="55"/>
      <c r="I943" s="55"/>
      <c r="J943" s="55"/>
      <c r="K943" s="55"/>
      <c r="L943" s="55"/>
    </row>
    <row r="946" spans="1:83" ht="16.5" x14ac:dyDescent="0.2">
      <c r="A946" s="79" t="s">
        <v>900</v>
      </c>
      <c r="B946" s="79"/>
      <c r="C946" s="79"/>
      <c r="D946" s="79"/>
      <c r="E946" s="79"/>
      <c r="F946" s="79"/>
      <c r="G946" s="79"/>
      <c r="H946" s="79"/>
      <c r="I946" s="79"/>
      <c r="J946" s="79"/>
      <c r="K946" s="79"/>
      <c r="L946" s="79"/>
    </row>
    <row r="947" spans="1:83" ht="92.25" x14ac:dyDescent="0.2">
      <c r="A947" s="36" t="s">
        <v>283</v>
      </c>
      <c r="B947" s="38" t="s">
        <v>895</v>
      </c>
      <c r="C947" s="38" t="s">
        <v>896</v>
      </c>
      <c r="D947" s="39" t="str">
        <f>Source!H301</f>
        <v>ШТ</v>
      </c>
      <c r="E947" s="40">
        <f>Source!K301</f>
        <v>5</v>
      </c>
      <c r="F947" s="40"/>
      <c r="G947" s="40">
        <f>Source!I301</f>
        <v>5</v>
      </c>
      <c r="H947" s="42"/>
      <c r="I947" s="41"/>
      <c r="J947" s="42"/>
      <c r="K947" s="41"/>
      <c r="L947" s="42"/>
    </row>
    <row r="948" spans="1:83" ht="165.75" x14ac:dyDescent="0.2">
      <c r="B948" s="43" t="str">
        <f>Source!EO301</f>
        <v>Поправка: 421/пр_2020_прил.10_т.5_п.4_гр.3</v>
      </c>
      <c r="C948" s="43" t="str">
        <f>Source!CN301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49" spans="1:83" ht="15" x14ac:dyDescent="0.2">
      <c r="A949" s="37"/>
      <c r="B949" s="40">
        <v>1</v>
      </c>
      <c r="C949" s="37" t="s">
        <v>817</v>
      </c>
      <c r="D949" s="39" t="s">
        <v>624</v>
      </c>
      <c r="E949" s="45"/>
      <c r="F949" s="40"/>
      <c r="G949" s="45">
        <f>Source!U301</f>
        <v>7.62</v>
      </c>
      <c r="H949" s="40"/>
      <c r="I949" s="40"/>
      <c r="J949" s="40"/>
      <c r="K949" s="40"/>
      <c r="L949" s="46">
        <f>SUM(L950:L950)-SUMIF(CE950:CE950, 1, L950:L950)</f>
        <v>3180.13</v>
      </c>
    </row>
    <row r="950" spans="1:83" ht="28.5" x14ac:dyDescent="0.2">
      <c r="A950" s="38"/>
      <c r="B950" s="38" t="s">
        <v>701</v>
      </c>
      <c r="C950" s="38" t="s">
        <v>702</v>
      </c>
      <c r="D950" s="39" t="s">
        <v>624</v>
      </c>
      <c r="E950" s="40">
        <v>1.27</v>
      </c>
      <c r="F950" s="40">
        <f>ROUND((1.2),7)</f>
        <v>1.2</v>
      </c>
      <c r="G950" s="40">
        <f>SmtRes!CX277</f>
        <v>7.62</v>
      </c>
      <c r="H950" s="42"/>
      <c r="I950" s="41"/>
      <c r="J950" s="42">
        <f>SmtRes!CZ277</f>
        <v>417.34</v>
      </c>
      <c r="K950" s="41"/>
      <c r="L950" s="42">
        <f>SmtRes!DI277</f>
        <v>3180.13</v>
      </c>
    </row>
    <row r="951" spans="1:83" ht="15" x14ac:dyDescent="0.2">
      <c r="A951" s="37"/>
      <c r="B951" s="40">
        <v>2</v>
      </c>
      <c r="C951" s="37" t="s">
        <v>818</v>
      </c>
      <c r="D951" s="39"/>
      <c r="E951" s="45"/>
      <c r="F951" s="40"/>
      <c r="G951" s="45"/>
      <c r="H951" s="40"/>
      <c r="I951" s="40"/>
      <c r="J951" s="40"/>
      <c r="K951" s="40"/>
      <c r="L951" s="46">
        <f>SUM(L952:L956)-SUMIF(CE952:CE956, 1, L952:L956)</f>
        <v>1113.54</v>
      </c>
    </row>
    <row r="952" spans="1:83" ht="15" x14ac:dyDescent="0.2">
      <c r="A952" s="37"/>
      <c r="B952" s="40"/>
      <c r="C952" s="37" t="s">
        <v>821</v>
      </c>
      <c r="D952" s="39" t="s">
        <v>624</v>
      </c>
      <c r="E952" s="45"/>
      <c r="F952" s="40"/>
      <c r="G952" s="45">
        <f>Source!V301</f>
        <v>2.46</v>
      </c>
      <c r="H952" s="40"/>
      <c r="I952" s="40"/>
      <c r="J952" s="40"/>
      <c r="K952" s="40"/>
      <c r="L952" s="46">
        <f>SUMIF(CE953:CE956, 1, L953:L956)</f>
        <v>1175.83</v>
      </c>
      <c r="CE952">
        <v>1</v>
      </c>
    </row>
    <row r="953" spans="1:83" ht="28.5" x14ac:dyDescent="0.2">
      <c r="A953" s="38"/>
      <c r="B953" s="38" t="s">
        <v>633</v>
      </c>
      <c r="C953" s="38" t="s">
        <v>635</v>
      </c>
      <c r="D953" s="39" t="s">
        <v>628</v>
      </c>
      <c r="E953" s="40">
        <v>0.35</v>
      </c>
      <c r="F953" s="40">
        <f>ROUND((1.2),7)</f>
        <v>1.2</v>
      </c>
      <c r="G953" s="40">
        <f>SmtRes!CX279</f>
        <v>2.1</v>
      </c>
      <c r="H953" s="42">
        <f>SmtRes!CZ279</f>
        <v>346.73</v>
      </c>
      <c r="I953" s="41">
        <f>SmtRes!AJ279</f>
        <v>1.26</v>
      </c>
      <c r="J953" s="42">
        <f>ROUND(H953*I953, 2)</f>
        <v>436.88</v>
      </c>
      <c r="K953" s="41"/>
      <c r="L953" s="42">
        <f>SmtRes!DG279</f>
        <v>917.45</v>
      </c>
    </row>
    <row r="954" spans="1:83" ht="28.5" x14ac:dyDescent="0.2">
      <c r="A954" s="38"/>
      <c r="B954" s="38" t="s">
        <v>636</v>
      </c>
      <c r="C954" s="38" t="s">
        <v>820</v>
      </c>
      <c r="D954" s="39" t="s">
        <v>624</v>
      </c>
      <c r="E954" s="40">
        <f>SmtRes!DO279*SmtRes!AT279</f>
        <v>0.35</v>
      </c>
      <c r="F954" s="40">
        <f>ROUND((1.2),7)</f>
        <v>1.2</v>
      </c>
      <c r="G954" s="40">
        <f>SmtRes!DO279*SmtRes!CX279</f>
        <v>2.1</v>
      </c>
      <c r="H954" s="42"/>
      <c r="I954" s="41"/>
      <c r="J954" s="42">
        <f>ROUND(SmtRes!AG279/SmtRes!DO279, 2)</f>
        <v>477.98</v>
      </c>
      <c r="K954" s="41"/>
      <c r="L954" s="42">
        <f>SmtRes!DH279</f>
        <v>1003.76</v>
      </c>
      <c r="CE954">
        <v>1</v>
      </c>
    </row>
    <row r="955" spans="1:83" ht="28.5" x14ac:dyDescent="0.2">
      <c r="A955" s="38"/>
      <c r="B955" s="38" t="s">
        <v>637</v>
      </c>
      <c r="C955" s="38" t="s">
        <v>639</v>
      </c>
      <c r="D955" s="39" t="s">
        <v>628</v>
      </c>
      <c r="E955" s="40">
        <v>0.06</v>
      </c>
      <c r="F955" s="40">
        <f>ROUND((1.2),7)</f>
        <v>1.2</v>
      </c>
      <c r="G955" s="40">
        <f>SmtRes!CX280</f>
        <v>0.36</v>
      </c>
      <c r="H955" s="42"/>
      <c r="I955" s="41"/>
      <c r="J955" s="42">
        <f>SmtRes!CZ280</f>
        <v>544.70000000000005</v>
      </c>
      <c r="K955" s="41"/>
      <c r="L955" s="42">
        <f>SmtRes!DG280</f>
        <v>196.09</v>
      </c>
    </row>
    <row r="956" spans="1:83" ht="28.5" x14ac:dyDescent="0.2">
      <c r="A956" s="38"/>
      <c r="B956" s="38" t="s">
        <v>636</v>
      </c>
      <c r="C956" s="47" t="s">
        <v>820</v>
      </c>
      <c r="D956" s="48" t="s">
        <v>624</v>
      </c>
      <c r="E956" s="49">
        <f>SmtRes!DO280*SmtRes!AT280</f>
        <v>0.06</v>
      </c>
      <c r="F956" s="49">
        <f>ROUND((1.2),7)</f>
        <v>1.2</v>
      </c>
      <c r="G956" s="49">
        <f>SmtRes!DO280*SmtRes!CX280</f>
        <v>0.36</v>
      </c>
      <c r="H956" s="50"/>
      <c r="I956" s="51"/>
      <c r="J956" s="50">
        <f>ROUND(SmtRes!AG280/SmtRes!DO280, 2)</f>
        <v>477.98</v>
      </c>
      <c r="K956" s="51"/>
      <c r="L956" s="50">
        <f>SmtRes!DH280</f>
        <v>172.07</v>
      </c>
      <c r="CE956">
        <v>1</v>
      </c>
    </row>
    <row r="957" spans="1:83" ht="15" x14ac:dyDescent="0.2">
      <c r="A957" s="38"/>
      <c r="B957" s="38"/>
      <c r="C957" s="54" t="s">
        <v>822</v>
      </c>
      <c r="D957" s="39"/>
      <c r="E957" s="40"/>
      <c r="F957" s="40"/>
      <c r="G957" s="40"/>
      <c r="H957" s="42"/>
      <c r="I957" s="41"/>
      <c r="J957" s="42"/>
      <c r="K957" s="41"/>
      <c r="L957" s="42">
        <f>L949+L951+L952</f>
        <v>5469.5</v>
      </c>
    </row>
    <row r="958" spans="1:83" ht="14.25" x14ac:dyDescent="0.2">
      <c r="A958" s="38"/>
      <c r="B958" s="38"/>
      <c r="C958" s="38" t="s">
        <v>823</v>
      </c>
      <c r="D958" s="39"/>
      <c r="E958" s="40"/>
      <c r="F958" s="40"/>
      <c r="G958" s="40"/>
      <c r="H958" s="42"/>
      <c r="I958" s="41"/>
      <c r="J958" s="42"/>
      <c r="K958" s="41"/>
      <c r="L958" s="42">
        <f>SUM(AR947:AR961)+SUM(AS947:AS961)+SUM(AT947:AT961)+SUM(AU947:AU961)+SUM(AV947:AV961)</f>
        <v>4355.96</v>
      </c>
    </row>
    <row r="959" spans="1:83" ht="14.25" x14ac:dyDescent="0.2">
      <c r="A959" s="38"/>
      <c r="B959" s="38" t="s">
        <v>29</v>
      </c>
      <c r="C959" s="38" t="s">
        <v>824</v>
      </c>
      <c r="D959" s="39" t="s">
        <v>381</v>
      </c>
      <c r="E959" s="40">
        <f>Source!BZ301</f>
        <v>103</v>
      </c>
      <c r="F959" s="40"/>
      <c r="G959" s="40">
        <f>Source!AT301</f>
        <v>103</v>
      </c>
      <c r="H959" s="42"/>
      <c r="I959" s="41"/>
      <c r="J959" s="42"/>
      <c r="K959" s="41"/>
      <c r="L959" s="42">
        <f>SUM(AZ947:AZ961)</f>
        <v>4486.6400000000003</v>
      </c>
    </row>
    <row r="960" spans="1:83" ht="14.25" x14ac:dyDescent="0.2">
      <c r="A960" s="47"/>
      <c r="B960" s="47" t="s">
        <v>30</v>
      </c>
      <c r="C960" s="47" t="s">
        <v>825</v>
      </c>
      <c r="D960" s="48" t="s">
        <v>381</v>
      </c>
      <c r="E960" s="49">
        <f>Source!CA301</f>
        <v>60</v>
      </c>
      <c r="F960" s="49"/>
      <c r="G960" s="49">
        <f>Source!AU301</f>
        <v>60</v>
      </c>
      <c r="H960" s="50"/>
      <c r="I960" s="51"/>
      <c r="J960" s="50"/>
      <c r="K960" s="51"/>
      <c r="L960" s="50">
        <f>SUM(BA947:BA961)</f>
        <v>2613.58</v>
      </c>
    </row>
    <row r="961" spans="1:83" ht="15" x14ac:dyDescent="0.2">
      <c r="C961" s="80" t="s">
        <v>826</v>
      </c>
      <c r="D961" s="80"/>
      <c r="E961" s="80"/>
      <c r="F961" s="80"/>
      <c r="G961" s="80"/>
      <c r="H961" s="80"/>
      <c r="I961" s="81">
        <f>K961/E947</f>
        <v>2513.9440000000004</v>
      </c>
      <c r="J961" s="81"/>
      <c r="K961" s="81">
        <f>L949+L951+L959+L960+L952</f>
        <v>12569.720000000001</v>
      </c>
      <c r="L961" s="81"/>
      <c r="AD961">
        <f>ROUND((Source!AT301/100)*((ROUND(SUMIF(SmtRes!AQ277:'SmtRes'!AQ280,"=1",SmtRes!AD277:'SmtRes'!AD280)*Source!I301, 2)+ROUND(SUMIF(SmtRes!AQ277:'SmtRes'!AQ280,"=1",SmtRes!AC277:'SmtRes'!AC280)*Source!I301, 2))), 2)</f>
        <v>7072.5</v>
      </c>
      <c r="AE961">
        <f>ROUND((Source!AU301/100)*((ROUND(SUMIF(SmtRes!AQ277:'SmtRes'!AQ280,"=1",SmtRes!AD277:'SmtRes'!AD280)*Source!I301, 2)+ROUND(SUMIF(SmtRes!AQ277:'SmtRes'!AQ280,"=1",SmtRes!AC277:'SmtRes'!AC280)*Source!I301, 2))), 2)</f>
        <v>4119.8999999999996</v>
      </c>
      <c r="AN961" s="52">
        <f>L949+L951+L959+L960+L952</f>
        <v>12569.720000000001</v>
      </c>
      <c r="AO961" s="52">
        <f>L951</f>
        <v>1113.54</v>
      </c>
      <c r="AQ961" t="s">
        <v>827</v>
      </c>
      <c r="AR961" s="52">
        <f>L949</f>
        <v>3180.13</v>
      </c>
      <c r="AT961" s="52">
        <f>L952</f>
        <v>1175.83</v>
      </c>
      <c r="AV961" t="s">
        <v>827</v>
      </c>
      <c r="AW961">
        <f>0</f>
        <v>0</v>
      </c>
      <c r="AZ961">
        <f>Source!X301</f>
        <v>4486.6400000000003</v>
      </c>
      <c r="BA961">
        <f>Source!Y301</f>
        <v>2613.58</v>
      </c>
      <c r="CD961">
        <v>1</v>
      </c>
    </row>
    <row r="962" spans="1:83" ht="92.25" x14ac:dyDescent="0.2">
      <c r="A962" s="36" t="s">
        <v>284</v>
      </c>
      <c r="B962" s="38" t="s">
        <v>897</v>
      </c>
      <c r="C962" s="38" t="s">
        <v>898</v>
      </c>
      <c r="D962" s="39" t="str">
        <f>Source!H302</f>
        <v>ШТ</v>
      </c>
      <c r="E962" s="40">
        <f>Source!K302</f>
        <v>-5</v>
      </c>
      <c r="F962" s="40"/>
      <c r="G962" s="40">
        <f>Source!I302</f>
        <v>-5</v>
      </c>
      <c r="H962" s="42"/>
      <c r="I962" s="41"/>
      <c r="J962" s="42"/>
      <c r="K962" s="41"/>
      <c r="L962" s="42"/>
    </row>
    <row r="963" spans="1:83" ht="165.75" x14ac:dyDescent="0.2">
      <c r="B963" s="43" t="str">
        <f>Source!EO302</f>
        <v>Поправка: 421/пр_2020_прил.10_т.5_п.4_гр.3</v>
      </c>
      <c r="C963" s="43" t="str">
        <f>Source!CN302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64" spans="1:83" ht="15" x14ac:dyDescent="0.2">
      <c r="A964" s="37"/>
      <c r="B964" s="40">
        <v>1</v>
      </c>
      <c r="C964" s="37" t="s">
        <v>817</v>
      </c>
      <c r="D964" s="39" t="s">
        <v>624</v>
      </c>
      <c r="E964" s="45"/>
      <c r="F964" s="40"/>
      <c r="G964" s="45">
        <f>Source!U302</f>
        <v>-0.9</v>
      </c>
      <c r="H964" s="40"/>
      <c r="I964" s="40"/>
      <c r="J964" s="40"/>
      <c r="K964" s="40"/>
      <c r="L964" s="46">
        <f>SUM(L965:L965)-SUMIF(CE965:CE965, 1, L965:L965)</f>
        <v>-369.19</v>
      </c>
    </row>
    <row r="965" spans="1:83" ht="28.5" x14ac:dyDescent="0.2">
      <c r="A965" s="38"/>
      <c r="B965" s="38" t="s">
        <v>703</v>
      </c>
      <c r="C965" s="38" t="s">
        <v>704</v>
      </c>
      <c r="D965" s="39" t="s">
        <v>624</v>
      </c>
      <c r="E965" s="40">
        <v>0.15</v>
      </c>
      <c r="F965" s="40">
        <f>ROUND((1.2),7)</f>
        <v>1.2</v>
      </c>
      <c r="G965" s="40">
        <f>SmtRes!CX281</f>
        <v>-0.9</v>
      </c>
      <c r="H965" s="42"/>
      <c r="I965" s="41"/>
      <c r="J965" s="42">
        <f>SmtRes!CZ281</f>
        <v>410.21</v>
      </c>
      <c r="K965" s="41"/>
      <c r="L965" s="42">
        <f>SmtRes!DI281</f>
        <v>-369.19</v>
      </c>
    </row>
    <row r="966" spans="1:83" ht="15" x14ac:dyDescent="0.2">
      <c r="A966" s="37"/>
      <c r="B966" s="40">
        <v>2</v>
      </c>
      <c r="C966" s="37" t="s">
        <v>818</v>
      </c>
      <c r="D966" s="39"/>
      <c r="E966" s="45"/>
      <c r="F966" s="40"/>
      <c r="G966" s="45"/>
      <c r="H966" s="40"/>
      <c r="I966" s="40"/>
      <c r="J966" s="40"/>
      <c r="K966" s="40"/>
      <c r="L966" s="46">
        <f>SUM(L967:L971)-SUMIF(CE967:CE971, 1, L967:L971)</f>
        <v>-216.16999999999996</v>
      </c>
    </row>
    <row r="967" spans="1:83" ht="15" x14ac:dyDescent="0.2">
      <c r="A967" s="37"/>
      <c r="B967" s="40"/>
      <c r="C967" s="37" t="s">
        <v>821</v>
      </c>
      <c r="D967" s="39" t="s">
        <v>624</v>
      </c>
      <c r="E967" s="45"/>
      <c r="F967" s="40"/>
      <c r="G967" s="45">
        <f>Source!V302</f>
        <v>-0.48</v>
      </c>
      <c r="H967" s="40"/>
      <c r="I967" s="40"/>
      <c r="J967" s="40"/>
      <c r="K967" s="40"/>
      <c r="L967" s="46">
        <f>SUMIF(CE968:CE971, 1, L968:L971)</f>
        <v>-229.43</v>
      </c>
      <c r="CE967">
        <v>1</v>
      </c>
    </row>
    <row r="968" spans="1:83" ht="28.5" x14ac:dyDescent="0.2">
      <c r="A968" s="38"/>
      <c r="B968" s="38" t="s">
        <v>633</v>
      </c>
      <c r="C968" s="38" t="s">
        <v>635</v>
      </c>
      <c r="D968" s="39" t="s">
        <v>628</v>
      </c>
      <c r="E968" s="40">
        <v>7.0000000000000007E-2</v>
      </c>
      <c r="F968" s="40">
        <f>ROUND((1.2),7)</f>
        <v>1.2</v>
      </c>
      <c r="G968" s="40">
        <f>SmtRes!CX283</f>
        <v>-0.42</v>
      </c>
      <c r="H968" s="42">
        <f>SmtRes!CZ283</f>
        <v>346.73</v>
      </c>
      <c r="I968" s="41">
        <f>SmtRes!AJ283</f>
        <v>1.26</v>
      </c>
      <c r="J968" s="42">
        <f>ROUND(H968*I968, 2)</f>
        <v>436.88</v>
      </c>
      <c r="K968" s="41"/>
      <c r="L968" s="42">
        <f>SmtRes!DG283</f>
        <v>-183.49</v>
      </c>
    </row>
    <row r="969" spans="1:83" ht="28.5" x14ac:dyDescent="0.2">
      <c r="A969" s="38"/>
      <c r="B969" s="38" t="s">
        <v>636</v>
      </c>
      <c r="C969" s="38" t="s">
        <v>820</v>
      </c>
      <c r="D969" s="39" t="s">
        <v>624</v>
      </c>
      <c r="E969" s="40">
        <f>SmtRes!DO283*SmtRes!AT283</f>
        <v>7.0000000000000007E-2</v>
      </c>
      <c r="F969" s="40">
        <f>ROUND((1.2),7)</f>
        <v>1.2</v>
      </c>
      <c r="G969" s="40">
        <f>SmtRes!DO283*SmtRes!CX283</f>
        <v>-0.42</v>
      </c>
      <c r="H969" s="42"/>
      <c r="I969" s="41"/>
      <c r="J969" s="42">
        <f>ROUND(SmtRes!AG283/SmtRes!DO283, 2)</f>
        <v>477.98</v>
      </c>
      <c r="K969" s="41"/>
      <c r="L969" s="42">
        <f>SmtRes!DH283</f>
        <v>-200.75</v>
      </c>
      <c r="CE969">
        <v>1</v>
      </c>
    </row>
    <row r="970" spans="1:83" ht="28.5" x14ac:dyDescent="0.2">
      <c r="A970" s="38"/>
      <c r="B970" s="38" t="s">
        <v>637</v>
      </c>
      <c r="C970" s="38" t="s">
        <v>639</v>
      </c>
      <c r="D970" s="39" t="s">
        <v>628</v>
      </c>
      <c r="E970" s="40">
        <v>0.01</v>
      </c>
      <c r="F970" s="40">
        <f>ROUND((1.2),7)</f>
        <v>1.2</v>
      </c>
      <c r="G970" s="40">
        <f>SmtRes!CX284</f>
        <v>-0.06</v>
      </c>
      <c r="H970" s="42"/>
      <c r="I970" s="41"/>
      <c r="J970" s="42">
        <f>SmtRes!CZ284</f>
        <v>544.70000000000005</v>
      </c>
      <c r="K970" s="41"/>
      <c r="L970" s="42">
        <f>SmtRes!DG284</f>
        <v>-32.68</v>
      </c>
    </row>
    <row r="971" spans="1:83" ht="28.5" x14ac:dyDescent="0.2">
      <c r="A971" s="38"/>
      <c r="B971" s="38" t="s">
        <v>636</v>
      </c>
      <c r="C971" s="47" t="s">
        <v>820</v>
      </c>
      <c r="D971" s="48" t="s">
        <v>624</v>
      </c>
      <c r="E971" s="49">
        <f>SmtRes!DO284*SmtRes!AT284</f>
        <v>0.01</v>
      </c>
      <c r="F971" s="49">
        <f>ROUND((1.2),7)</f>
        <v>1.2</v>
      </c>
      <c r="G971" s="49">
        <f>SmtRes!DO284*SmtRes!CX284</f>
        <v>-0.06</v>
      </c>
      <c r="H971" s="50"/>
      <c r="I971" s="51"/>
      <c r="J971" s="50">
        <f>ROUND(SmtRes!AG284/SmtRes!DO284, 2)</f>
        <v>477.98</v>
      </c>
      <c r="K971" s="51"/>
      <c r="L971" s="50">
        <f>SmtRes!DH284</f>
        <v>-28.68</v>
      </c>
      <c r="CE971">
        <v>1</v>
      </c>
    </row>
    <row r="972" spans="1:83" ht="15" x14ac:dyDescent="0.2">
      <c r="A972" s="38"/>
      <c r="B972" s="38"/>
      <c r="C972" s="54" t="s">
        <v>822</v>
      </c>
      <c r="D972" s="39"/>
      <c r="E972" s="40"/>
      <c r="F972" s="40"/>
      <c r="G972" s="40"/>
      <c r="H972" s="42"/>
      <c r="I972" s="41"/>
      <c r="J972" s="42"/>
      <c r="K972" s="41"/>
      <c r="L972" s="42">
        <f>L964+L966+L967</f>
        <v>-814.79</v>
      </c>
    </row>
    <row r="973" spans="1:83" ht="14.25" x14ac:dyDescent="0.2">
      <c r="A973" s="38"/>
      <c r="B973" s="38"/>
      <c r="C973" s="38" t="s">
        <v>823</v>
      </c>
      <c r="D973" s="39"/>
      <c r="E973" s="40"/>
      <c r="F973" s="40"/>
      <c r="G973" s="40"/>
      <c r="H973" s="42"/>
      <c r="I973" s="41"/>
      <c r="J973" s="42"/>
      <c r="K973" s="41"/>
      <c r="L973" s="42">
        <f>SUM(AR962:AR976)+SUM(AS962:AS976)+SUM(AT962:AT976)+SUM(AU962:AU976)+SUM(AV962:AV976)</f>
        <v>-598.62</v>
      </c>
    </row>
    <row r="974" spans="1:83" ht="14.25" x14ac:dyDescent="0.2">
      <c r="A974" s="38"/>
      <c r="B974" s="38" t="s">
        <v>29</v>
      </c>
      <c r="C974" s="38" t="s">
        <v>824</v>
      </c>
      <c r="D974" s="39" t="s">
        <v>381</v>
      </c>
      <c r="E974" s="40">
        <f>Source!BZ302</f>
        <v>103</v>
      </c>
      <c r="F974" s="40"/>
      <c r="G974" s="40">
        <f>Source!AT302</f>
        <v>103</v>
      </c>
      <c r="H974" s="42"/>
      <c r="I974" s="41"/>
      <c r="J974" s="42"/>
      <c r="K974" s="41"/>
      <c r="L974" s="42">
        <f>SUM(AZ962:AZ976)</f>
        <v>-616.58000000000004</v>
      </c>
    </row>
    <row r="975" spans="1:83" ht="14.25" x14ac:dyDescent="0.2">
      <c r="A975" s="47"/>
      <c r="B975" s="47" t="s">
        <v>30</v>
      </c>
      <c r="C975" s="47" t="s">
        <v>825</v>
      </c>
      <c r="D975" s="48" t="s">
        <v>381</v>
      </c>
      <c r="E975" s="49">
        <f>Source!CA302</f>
        <v>60</v>
      </c>
      <c r="F975" s="49"/>
      <c r="G975" s="49">
        <f>Source!AU302</f>
        <v>60</v>
      </c>
      <c r="H975" s="50"/>
      <c r="I975" s="51"/>
      <c r="J975" s="50"/>
      <c r="K975" s="51"/>
      <c r="L975" s="50">
        <f>SUM(BA962:BA976)</f>
        <v>-359.17</v>
      </c>
    </row>
    <row r="976" spans="1:83" ht="15" x14ac:dyDescent="0.2">
      <c r="C976" s="80" t="s">
        <v>826</v>
      </c>
      <c r="D976" s="80"/>
      <c r="E976" s="80"/>
      <c r="F976" s="80"/>
      <c r="G976" s="80"/>
      <c r="H976" s="80"/>
      <c r="I976" s="81">
        <f>K976/E962</f>
        <v>358.10800000000006</v>
      </c>
      <c r="J976" s="81"/>
      <c r="K976" s="81">
        <f>L964+L966+L974+L975+L967</f>
        <v>-1790.5400000000002</v>
      </c>
      <c r="L976" s="81"/>
      <c r="AD976">
        <f>ROUND((Source!AT302/100)*((ROUND(SUMIF(SmtRes!AQ281:'SmtRes'!AQ284,"=1",SmtRes!AD281:'SmtRes'!AD284)*Source!I302, 2)+ROUND(SUMIF(SmtRes!AQ281:'SmtRes'!AQ284,"=1",SmtRes!AC281:'SmtRes'!AC284)*Source!I302, 2))), 2)</f>
        <v>-7035.78</v>
      </c>
      <c r="AE976">
        <f>ROUND((Source!AU302/100)*((ROUND(SUMIF(SmtRes!AQ281:'SmtRes'!AQ284,"=1",SmtRes!AD281:'SmtRes'!AD284)*Source!I302, 2)+ROUND(SUMIF(SmtRes!AQ281:'SmtRes'!AQ284,"=1",SmtRes!AC281:'SmtRes'!AC284)*Source!I302, 2))), 2)</f>
        <v>-4098.51</v>
      </c>
      <c r="AN976" s="52">
        <f>L964+L966+L974+L975+L967</f>
        <v>-1790.5400000000002</v>
      </c>
      <c r="AO976" s="52">
        <f>L966</f>
        <v>-216.16999999999996</v>
      </c>
      <c r="AQ976" t="s">
        <v>827</v>
      </c>
      <c r="AR976" s="52">
        <f>L964</f>
        <v>-369.19</v>
      </c>
      <c r="AT976" s="52">
        <f>L967</f>
        <v>-229.43</v>
      </c>
      <c r="AV976" t="s">
        <v>827</v>
      </c>
      <c r="AW976">
        <f>0</f>
        <v>0</v>
      </c>
      <c r="AZ976">
        <f>Source!X302</f>
        <v>-616.58000000000004</v>
      </c>
      <c r="BA976">
        <f>Source!Y302</f>
        <v>-359.17</v>
      </c>
      <c r="CD976">
        <v>1</v>
      </c>
    </row>
    <row r="977" spans="1:83" ht="92.25" x14ac:dyDescent="0.2">
      <c r="A977" s="36" t="s">
        <v>285</v>
      </c>
      <c r="B977" s="38" t="s">
        <v>897</v>
      </c>
      <c r="C977" s="38" t="s">
        <v>898</v>
      </c>
      <c r="D977" s="39" t="str">
        <f>Source!H303</f>
        <v>ШТ</v>
      </c>
      <c r="E977" s="40">
        <f>Source!K303</f>
        <v>-5</v>
      </c>
      <c r="F977" s="40"/>
      <c r="G977" s="40">
        <f>Source!I303</f>
        <v>-5</v>
      </c>
      <c r="H977" s="42"/>
      <c r="I977" s="41"/>
      <c r="J977" s="42"/>
      <c r="K977" s="41"/>
      <c r="L977" s="42"/>
    </row>
    <row r="978" spans="1:83" ht="165.75" x14ac:dyDescent="0.2">
      <c r="B978" s="43" t="str">
        <f>Source!EO303</f>
        <v>Поправка: 421/пр_2020_прил.10_т.5_п.4_гр.3</v>
      </c>
      <c r="C978" s="43" t="str">
        <f>Source!CN303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79" spans="1:83" ht="15" x14ac:dyDescent="0.2">
      <c r="A979" s="37"/>
      <c r="B979" s="40">
        <v>1</v>
      </c>
      <c r="C979" s="37" t="s">
        <v>817</v>
      </c>
      <c r="D979" s="39" t="s">
        <v>624</v>
      </c>
      <c r="E979" s="45"/>
      <c r="F979" s="40"/>
      <c r="G979" s="45">
        <f>Source!U303</f>
        <v>-0.9</v>
      </c>
      <c r="H979" s="40"/>
      <c r="I979" s="40"/>
      <c r="J979" s="40"/>
      <c r="K979" s="40"/>
      <c r="L979" s="46">
        <f>SUM(L980:L980)-SUMIF(CE980:CE980, 1, L980:L980)</f>
        <v>-369.19</v>
      </c>
    </row>
    <row r="980" spans="1:83" ht="28.5" x14ac:dyDescent="0.2">
      <c r="A980" s="38"/>
      <c r="B980" s="38" t="s">
        <v>703</v>
      </c>
      <c r="C980" s="38" t="s">
        <v>704</v>
      </c>
      <c r="D980" s="39" t="s">
        <v>624</v>
      </c>
      <c r="E980" s="40">
        <v>0.15</v>
      </c>
      <c r="F980" s="40">
        <f>ROUND((1.2),7)</f>
        <v>1.2</v>
      </c>
      <c r="G980" s="40">
        <f>SmtRes!CX285</f>
        <v>-0.9</v>
      </c>
      <c r="H980" s="42"/>
      <c r="I980" s="41"/>
      <c r="J980" s="42">
        <f>SmtRes!CZ285</f>
        <v>410.21</v>
      </c>
      <c r="K980" s="41"/>
      <c r="L980" s="42">
        <f>SmtRes!DI285</f>
        <v>-369.19</v>
      </c>
    </row>
    <row r="981" spans="1:83" ht="15" x14ac:dyDescent="0.2">
      <c r="A981" s="37"/>
      <c r="B981" s="40">
        <v>2</v>
      </c>
      <c r="C981" s="37" t="s">
        <v>818</v>
      </c>
      <c r="D981" s="39"/>
      <c r="E981" s="45"/>
      <c r="F981" s="40"/>
      <c r="G981" s="45"/>
      <c r="H981" s="40"/>
      <c r="I981" s="40"/>
      <c r="J981" s="40"/>
      <c r="K981" s="40"/>
      <c r="L981" s="46">
        <f>SUM(L982:L986)-SUMIF(CE982:CE986, 1, L982:L986)</f>
        <v>-216.16999999999996</v>
      </c>
    </row>
    <row r="982" spans="1:83" ht="15" x14ac:dyDescent="0.2">
      <c r="A982" s="37"/>
      <c r="B982" s="40"/>
      <c r="C982" s="37" t="s">
        <v>821</v>
      </c>
      <c r="D982" s="39" t="s">
        <v>624</v>
      </c>
      <c r="E982" s="45"/>
      <c r="F982" s="40"/>
      <c r="G982" s="45">
        <f>Source!V303</f>
        <v>-0.48</v>
      </c>
      <c r="H982" s="40"/>
      <c r="I982" s="40"/>
      <c r="J982" s="40"/>
      <c r="K982" s="40"/>
      <c r="L982" s="46">
        <f>SUMIF(CE983:CE986, 1, L983:L986)</f>
        <v>-229.43</v>
      </c>
      <c r="CE982">
        <v>1</v>
      </c>
    </row>
    <row r="983" spans="1:83" ht="28.5" x14ac:dyDescent="0.2">
      <c r="A983" s="38"/>
      <c r="B983" s="38" t="s">
        <v>633</v>
      </c>
      <c r="C983" s="38" t="s">
        <v>635</v>
      </c>
      <c r="D983" s="39" t="s">
        <v>628</v>
      </c>
      <c r="E983" s="40">
        <v>7.0000000000000007E-2</v>
      </c>
      <c r="F983" s="40">
        <f>ROUND((1.2),7)</f>
        <v>1.2</v>
      </c>
      <c r="G983" s="40">
        <f>SmtRes!CX287</f>
        <v>-0.42</v>
      </c>
      <c r="H983" s="42">
        <f>SmtRes!CZ287</f>
        <v>346.73</v>
      </c>
      <c r="I983" s="41">
        <f>SmtRes!AJ287</f>
        <v>1.26</v>
      </c>
      <c r="J983" s="42">
        <f>ROUND(H983*I983, 2)</f>
        <v>436.88</v>
      </c>
      <c r="K983" s="41"/>
      <c r="L983" s="42">
        <f>SmtRes!DG287</f>
        <v>-183.49</v>
      </c>
    </row>
    <row r="984" spans="1:83" ht="28.5" x14ac:dyDescent="0.2">
      <c r="A984" s="38"/>
      <c r="B984" s="38" t="s">
        <v>636</v>
      </c>
      <c r="C984" s="38" t="s">
        <v>820</v>
      </c>
      <c r="D984" s="39" t="s">
        <v>624</v>
      </c>
      <c r="E984" s="40">
        <f>SmtRes!DO287*SmtRes!AT287</f>
        <v>7.0000000000000007E-2</v>
      </c>
      <c r="F984" s="40">
        <f>ROUND((1.2),7)</f>
        <v>1.2</v>
      </c>
      <c r="G984" s="40">
        <f>SmtRes!DO287*SmtRes!CX287</f>
        <v>-0.42</v>
      </c>
      <c r="H984" s="42"/>
      <c r="I984" s="41"/>
      <c r="J984" s="42">
        <f>ROUND(SmtRes!AG287/SmtRes!DO287, 2)</f>
        <v>477.98</v>
      </c>
      <c r="K984" s="41"/>
      <c r="L984" s="42">
        <f>SmtRes!DH287</f>
        <v>-200.75</v>
      </c>
      <c r="CE984">
        <v>1</v>
      </c>
    </row>
    <row r="985" spans="1:83" ht="28.5" x14ac:dyDescent="0.2">
      <c r="A985" s="38"/>
      <c r="B985" s="38" t="s">
        <v>637</v>
      </c>
      <c r="C985" s="38" t="s">
        <v>639</v>
      </c>
      <c r="D985" s="39" t="s">
        <v>628</v>
      </c>
      <c r="E985" s="40">
        <v>0.01</v>
      </c>
      <c r="F985" s="40">
        <f>ROUND((1.2),7)</f>
        <v>1.2</v>
      </c>
      <c r="G985" s="40">
        <f>SmtRes!CX288</f>
        <v>-0.06</v>
      </c>
      <c r="H985" s="42"/>
      <c r="I985" s="41"/>
      <c r="J985" s="42">
        <f>SmtRes!CZ288</f>
        <v>544.70000000000005</v>
      </c>
      <c r="K985" s="41"/>
      <c r="L985" s="42">
        <f>SmtRes!DG288</f>
        <v>-32.68</v>
      </c>
    </row>
    <row r="986" spans="1:83" ht="28.5" x14ac:dyDescent="0.2">
      <c r="A986" s="38"/>
      <c r="B986" s="38" t="s">
        <v>636</v>
      </c>
      <c r="C986" s="47" t="s">
        <v>820</v>
      </c>
      <c r="D986" s="48" t="s">
        <v>624</v>
      </c>
      <c r="E986" s="49">
        <f>SmtRes!DO288*SmtRes!AT288</f>
        <v>0.01</v>
      </c>
      <c r="F986" s="49">
        <f>ROUND((1.2),7)</f>
        <v>1.2</v>
      </c>
      <c r="G986" s="49">
        <f>SmtRes!DO288*SmtRes!CX288</f>
        <v>-0.06</v>
      </c>
      <c r="H986" s="50"/>
      <c r="I986" s="51"/>
      <c r="J986" s="50">
        <f>ROUND(SmtRes!AG288/SmtRes!DO288, 2)</f>
        <v>477.98</v>
      </c>
      <c r="K986" s="51"/>
      <c r="L986" s="50">
        <f>SmtRes!DH288</f>
        <v>-28.68</v>
      </c>
      <c r="CE986">
        <v>1</v>
      </c>
    </row>
    <row r="987" spans="1:83" ht="15" x14ac:dyDescent="0.2">
      <c r="A987" s="38"/>
      <c r="B987" s="38"/>
      <c r="C987" s="54" t="s">
        <v>822</v>
      </c>
      <c r="D987" s="39"/>
      <c r="E987" s="40"/>
      <c r="F987" s="40"/>
      <c r="G987" s="40"/>
      <c r="H987" s="42"/>
      <c r="I987" s="41"/>
      <c r="J987" s="42"/>
      <c r="K987" s="41"/>
      <c r="L987" s="42">
        <f>L979+L981+L982</f>
        <v>-814.79</v>
      </c>
    </row>
    <row r="988" spans="1:83" ht="14.25" x14ac:dyDescent="0.2">
      <c r="A988" s="38"/>
      <c r="B988" s="38"/>
      <c r="C988" s="38" t="s">
        <v>823</v>
      </c>
      <c r="D988" s="39"/>
      <c r="E988" s="40"/>
      <c r="F988" s="40"/>
      <c r="G988" s="40"/>
      <c r="H988" s="42"/>
      <c r="I988" s="41"/>
      <c r="J988" s="42"/>
      <c r="K988" s="41"/>
      <c r="L988" s="42">
        <f>SUM(AR977:AR991)+SUM(AS977:AS991)+SUM(AT977:AT991)+SUM(AU977:AU991)+SUM(AV977:AV991)</f>
        <v>-598.62</v>
      </c>
    </row>
    <row r="989" spans="1:83" ht="14.25" x14ac:dyDescent="0.2">
      <c r="A989" s="38"/>
      <c r="B989" s="38" t="s">
        <v>29</v>
      </c>
      <c r="C989" s="38" t="s">
        <v>824</v>
      </c>
      <c r="D989" s="39" t="s">
        <v>381</v>
      </c>
      <c r="E989" s="40">
        <f>Source!BZ303</f>
        <v>103</v>
      </c>
      <c r="F989" s="40"/>
      <c r="G989" s="40">
        <f>Source!AT303</f>
        <v>103</v>
      </c>
      <c r="H989" s="42"/>
      <c r="I989" s="41"/>
      <c r="J989" s="42"/>
      <c r="K989" s="41"/>
      <c r="L989" s="42">
        <f>SUM(AZ977:AZ991)</f>
        <v>-616.58000000000004</v>
      </c>
    </row>
    <row r="990" spans="1:83" ht="14.25" x14ac:dyDescent="0.2">
      <c r="A990" s="47"/>
      <c r="B990" s="47" t="s">
        <v>30</v>
      </c>
      <c r="C990" s="47" t="s">
        <v>825</v>
      </c>
      <c r="D990" s="48" t="s">
        <v>381</v>
      </c>
      <c r="E990" s="49">
        <f>Source!CA303</f>
        <v>60</v>
      </c>
      <c r="F990" s="49"/>
      <c r="G990" s="49">
        <f>Source!AU303</f>
        <v>60</v>
      </c>
      <c r="H990" s="50"/>
      <c r="I990" s="51"/>
      <c r="J990" s="50"/>
      <c r="K990" s="51"/>
      <c r="L990" s="50">
        <f>SUM(BA977:BA991)</f>
        <v>-359.17</v>
      </c>
    </row>
    <row r="991" spans="1:83" ht="15" x14ac:dyDescent="0.2">
      <c r="C991" s="80" t="s">
        <v>826</v>
      </c>
      <c r="D991" s="80"/>
      <c r="E991" s="80"/>
      <c r="F991" s="80"/>
      <c r="G991" s="80"/>
      <c r="H991" s="80"/>
      <c r="I991" s="81">
        <f>K991/E977</f>
        <v>358.10800000000006</v>
      </c>
      <c r="J991" s="81"/>
      <c r="K991" s="81">
        <f>L979+L981+L989+L990+L982</f>
        <v>-1790.5400000000002</v>
      </c>
      <c r="L991" s="81"/>
      <c r="AD991">
        <f>ROUND((Source!AT303/100)*((ROUND(SUMIF(SmtRes!AQ285:'SmtRes'!AQ288,"=1",SmtRes!AD285:'SmtRes'!AD288)*Source!I303, 2)+ROUND(SUMIF(SmtRes!AQ285:'SmtRes'!AQ288,"=1",SmtRes!AC285:'SmtRes'!AC288)*Source!I303, 2))), 2)</f>
        <v>-7035.78</v>
      </c>
      <c r="AE991">
        <f>ROUND((Source!AU303/100)*((ROUND(SUMIF(SmtRes!AQ285:'SmtRes'!AQ288,"=1",SmtRes!AD285:'SmtRes'!AD288)*Source!I303, 2)+ROUND(SUMIF(SmtRes!AQ285:'SmtRes'!AQ288,"=1",SmtRes!AC285:'SmtRes'!AC288)*Source!I303, 2))), 2)</f>
        <v>-4098.51</v>
      </c>
      <c r="AN991" s="52">
        <f>L979+L981+L989+L990+L982</f>
        <v>-1790.5400000000002</v>
      </c>
      <c r="AO991" s="52">
        <f>L981</f>
        <v>-216.16999999999996</v>
      </c>
      <c r="AQ991" t="s">
        <v>827</v>
      </c>
      <c r="AR991" s="52">
        <f>L979</f>
        <v>-369.19</v>
      </c>
      <c r="AT991" s="52">
        <f>L982</f>
        <v>-229.43</v>
      </c>
      <c r="AV991" t="s">
        <v>827</v>
      </c>
      <c r="AW991">
        <f>0</f>
        <v>0</v>
      </c>
      <c r="AZ991">
        <f>Source!X303</f>
        <v>-616.58000000000004</v>
      </c>
      <c r="BA991">
        <f>Source!Y303</f>
        <v>-359.17</v>
      </c>
      <c r="CD991">
        <v>1</v>
      </c>
    </row>
    <row r="992" spans="1:83" ht="133.5" x14ac:dyDescent="0.2">
      <c r="A992" s="36" t="s">
        <v>286</v>
      </c>
      <c r="B992" s="38" t="s">
        <v>815</v>
      </c>
      <c r="C992" s="38" t="s">
        <v>830</v>
      </c>
      <c r="D992" s="39" t="str">
        <f>Source!H304</f>
        <v>1000 м</v>
      </c>
      <c r="E992" s="40">
        <f>Source!K304</f>
        <v>0.13400000000000001</v>
      </c>
      <c r="F992" s="40"/>
      <c r="G992" s="40">
        <f>Source!I304</f>
        <v>0.13400000000000001</v>
      </c>
      <c r="H992" s="42"/>
      <c r="I992" s="41"/>
      <c r="J992" s="42"/>
      <c r="K992" s="41"/>
      <c r="L992" s="42"/>
    </row>
    <row r="993" spans="1:83" ht="331.5" x14ac:dyDescent="0.2">
      <c r="B993" s="43" t="str">
        <f>Source!EO304</f>
        <v>Поправка: 421/пр_2020_прил.10_т.5_п.4_гр.3    Поправка: 421/пр_2020_п.58_пп.б</v>
      </c>
      <c r="C993" s="43" t="str">
        <f>Source!CN304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994" spans="1:83" x14ac:dyDescent="0.2">
      <c r="C994" s="44" t="str">
        <f>"Объем: "&amp;Source!I304&amp;"=134/"&amp;"1000"</f>
        <v>Объем: 0,134=134/1000</v>
      </c>
    </row>
    <row r="995" spans="1:83" ht="15" x14ac:dyDescent="0.2">
      <c r="A995" s="37"/>
      <c r="B995" s="40">
        <v>1</v>
      </c>
      <c r="C995" s="37" t="s">
        <v>817</v>
      </c>
      <c r="D995" s="39" t="s">
        <v>624</v>
      </c>
      <c r="E995" s="45"/>
      <c r="F995" s="40"/>
      <c r="G995" s="45">
        <f>Source!U304</f>
        <v>17.589590399999999</v>
      </c>
      <c r="H995" s="40"/>
      <c r="I995" s="40"/>
      <c r="J995" s="40"/>
      <c r="K995" s="40"/>
      <c r="L995" s="46">
        <f>SUM(L996:L999)-SUMIF(CE996:CE999, 1, L996:L999)</f>
        <v>8232.17</v>
      </c>
    </row>
    <row r="996" spans="1:83" ht="14.25" x14ac:dyDescent="0.2">
      <c r="A996" s="38"/>
      <c r="B996" s="38" t="s">
        <v>612</v>
      </c>
      <c r="C996" s="38" t="s">
        <v>613</v>
      </c>
      <c r="D996" s="39" t="s">
        <v>614</v>
      </c>
      <c r="E996" s="40">
        <v>0.99</v>
      </c>
      <c r="F996" s="40">
        <f>ROUND(((1.2))*1.15,7)</f>
        <v>1.38</v>
      </c>
      <c r="G996" s="40">
        <f>SmtRes!CX289</f>
        <v>0.18307080000000001</v>
      </c>
      <c r="H996" s="42"/>
      <c r="I996" s="41"/>
      <c r="J996" s="42">
        <f>SmtRes!CZ289</f>
        <v>388.8</v>
      </c>
      <c r="K996" s="41"/>
      <c r="L996" s="42">
        <f>SmtRes!DI289</f>
        <v>71.180000000000007</v>
      </c>
    </row>
    <row r="997" spans="1:83" ht="14.25" x14ac:dyDescent="0.2">
      <c r="A997" s="38"/>
      <c r="B997" s="38" t="s">
        <v>616</v>
      </c>
      <c r="C997" s="38" t="s">
        <v>617</v>
      </c>
      <c r="D997" s="39" t="s">
        <v>614</v>
      </c>
      <c r="E997" s="40">
        <v>47.29</v>
      </c>
      <c r="F997" s="40">
        <f>ROUND(((1.2))*1.15,7)</f>
        <v>1.38</v>
      </c>
      <c r="G997" s="40">
        <f>SmtRes!CX290</f>
        <v>8.7448668000000005</v>
      </c>
      <c r="H997" s="42"/>
      <c r="I997" s="41"/>
      <c r="J997" s="42">
        <f>SmtRes!CZ290</f>
        <v>424.47</v>
      </c>
      <c r="K997" s="41"/>
      <c r="L997" s="42">
        <f>SmtRes!DI290</f>
        <v>3711.93</v>
      </c>
    </row>
    <row r="998" spans="1:83" ht="14.25" x14ac:dyDescent="0.2">
      <c r="A998" s="38"/>
      <c r="B998" s="38" t="s">
        <v>618</v>
      </c>
      <c r="C998" s="38" t="s">
        <v>619</v>
      </c>
      <c r="D998" s="39" t="s">
        <v>614</v>
      </c>
      <c r="E998" s="40">
        <v>23.42</v>
      </c>
      <c r="F998" s="40">
        <f>ROUND(((1.2))*1.15,7)</f>
        <v>1.38</v>
      </c>
      <c r="G998" s="40">
        <f>SmtRes!CX291</f>
        <v>4.3308264000000003</v>
      </c>
      <c r="H998" s="42"/>
      <c r="I998" s="41"/>
      <c r="J998" s="42">
        <f>SmtRes!CZ291</f>
        <v>477.98</v>
      </c>
      <c r="K998" s="41"/>
      <c r="L998" s="42">
        <f>SmtRes!DI291</f>
        <v>2070.0500000000002</v>
      </c>
    </row>
    <row r="999" spans="1:83" ht="14.25" x14ac:dyDescent="0.2">
      <c r="A999" s="38"/>
      <c r="B999" s="38" t="s">
        <v>620</v>
      </c>
      <c r="C999" s="38" t="s">
        <v>621</v>
      </c>
      <c r="D999" s="39" t="s">
        <v>614</v>
      </c>
      <c r="E999" s="40">
        <v>23.42</v>
      </c>
      <c r="F999" s="40">
        <f>ROUND(((1.2))*1.15,7)</f>
        <v>1.38</v>
      </c>
      <c r="G999" s="40">
        <f>SmtRes!CX292</f>
        <v>4.3308264000000003</v>
      </c>
      <c r="H999" s="42"/>
      <c r="I999" s="41"/>
      <c r="J999" s="42">
        <f>SmtRes!CZ292</f>
        <v>549.32000000000005</v>
      </c>
      <c r="K999" s="41"/>
      <c r="L999" s="42">
        <f>SmtRes!DI292</f>
        <v>2379.0100000000002</v>
      </c>
    </row>
    <row r="1000" spans="1:83" ht="15" x14ac:dyDescent="0.2">
      <c r="A1000" s="37"/>
      <c r="B1000" s="40">
        <v>2</v>
      </c>
      <c r="C1000" s="37" t="s">
        <v>818</v>
      </c>
      <c r="D1000" s="39"/>
      <c r="E1000" s="45"/>
      <c r="F1000" s="40"/>
      <c r="G1000" s="45"/>
      <c r="H1000" s="40"/>
      <c r="I1000" s="40"/>
      <c r="J1000" s="40"/>
      <c r="K1000" s="40"/>
      <c r="L1000" s="46">
        <f>SUM(L1001:L1010)-SUMIF(CE1001:CE1010, 1, L1001:L1010)</f>
        <v>2311.9799999999996</v>
      </c>
    </row>
    <row r="1001" spans="1:83" ht="15" x14ac:dyDescent="0.2">
      <c r="A1001" s="37"/>
      <c r="B1001" s="40"/>
      <c r="C1001" s="37" t="s">
        <v>821</v>
      </c>
      <c r="D1001" s="39" t="s">
        <v>624</v>
      </c>
      <c r="E1001" s="45"/>
      <c r="F1001" s="40"/>
      <c r="G1001" s="45">
        <f>Source!V304</f>
        <v>5.0028900000000007</v>
      </c>
      <c r="H1001" s="40"/>
      <c r="I1001" s="40"/>
      <c r="J1001" s="40"/>
      <c r="K1001" s="40"/>
      <c r="L1001" s="46">
        <f>SUMIF(CE1002:CE1010, 1, L1002:L1010)</f>
        <v>2416.0099999999998</v>
      </c>
      <c r="CE1001">
        <v>1</v>
      </c>
    </row>
    <row r="1002" spans="1:83" ht="28.5" x14ac:dyDescent="0.2">
      <c r="A1002" s="38"/>
      <c r="B1002" s="38" t="s">
        <v>625</v>
      </c>
      <c r="C1002" s="38" t="s">
        <v>627</v>
      </c>
      <c r="D1002" s="39" t="s">
        <v>628</v>
      </c>
      <c r="E1002" s="40">
        <v>0.75</v>
      </c>
      <c r="F1002" s="40">
        <f t="shared" ref="F1002:F1010" si="15">ROUND(((1.2))*1.25,7)</f>
        <v>1.5</v>
      </c>
      <c r="G1002" s="40">
        <f>SmtRes!CX294</f>
        <v>0.15075</v>
      </c>
      <c r="H1002" s="42"/>
      <c r="I1002" s="41"/>
      <c r="J1002" s="42">
        <f>SmtRes!CZ294</f>
        <v>1472.33</v>
      </c>
      <c r="K1002" s="41"/>
      <c r="L1002" s="42">
        <f>SmtRes!DG294</f>
        <v>221.95</v>
      </c>
    </row>
    <row r="1003" spans="1:83" ht="28.5" x14ac:dyDescent="0.2">
      <c r="A1003" s="38"/>
      <c r="B1003" s="38" t="s">
        <v>629</v>
      </c>
      <c r="C1003" s="38" t="s">
        <v>819</v>
      </c>
      <c r="D1003" s="39" t="s">
        <v>624</v>
      </c>
      <c r="E1003" s="40">
        <f>SmtRes!DO294*SmtRes!AT294</f>
        <v>0.75</v>
      </c>
      <c r="F1003" s="40">
        <f t="shared" si="15"/>
        <v>1.5</v>
      </c>
      <c r="G1003" s="40">
        <f>SmtRes!DO294*SmtRes!CX294</f>
        <v>0.15075</v>
      </c>
      <c r="H1003" s="42"/>
      <c r="I1003" s="41"/>
      <c r="J1003" s="42">
        <f>ROUND(SmtRes!AG294/SmtRes!DO294, 2)</f>
        <v>642.05999999999995</v>
      </c>
      <c r="K1003" s="41"/>
      <c r="L1003" s="42">
        <f>SmtRes!DH294</f>
        <v>96.79</v>
      </c>
      <c r="CE1003">
        <v>1</v>
      </c>
    </row>
    <row r="1004" spans="1:83" ht="28.5" x14ac:dyDescent="0.2">
      <c r="A1004" s="38"/>
      <c r="B1004" s="38" t="s">
        <v>630</v>
      </c>
      <c r="C1004" s="38" t="s">
        <v>632</v>
      </c>
      <c r="D1004" s="39" t="s">
        <v>628</v>
      </c>
      <c r="E1004" s="40">
        <v>0.81</v>
      </c>
      <c r="F1004" s="40">
        <f t="shared" si="15"/>
        <v>1.5</v>
      </c>
      <c r="G1004" s="40">
        <f>SmtRes!CX295</f>
        <v>0.16281000000000001</v>
      </c>
      <c r="H1004" s="42"/>
      <c r="I1004" s="41"/>
      <c r="J1004" s="42">
        <f>SmtRes!CZ295</f>
        <v>15.14</v>
      </c>
      <c r="K1004" s="41"/>
      <c r="L1004" s="42">
        <f>SmtRes!DG295</f>
        <v>2.46</v>
      </c>
    </row>
    <row r="1005" spans="1:83" ht="28.5" x14ac:dyDescent="0.2">
      <c r="A1005" s="38"/>
      <c r="B1005" s="38" t="s">
        <v>633</v>
      </c>
      <c r="C1005" s="38" t="s">
        <v>635</v>
      </c>
      <c r="D1005" s="39" t="s">
        <v>628</v>
      </c>
      <c r="E1005" s="40">
        <v>22.74</v>
      </c>
      <c r="F1005" s="40">
        <f t="shared" si="15"/>
        <v>1.5</v>
      </c>
      <c r="G1005" s="40">
        <f>SmtRes!CX296</f>
        <v>4.5707399999999998</v>
      </c>
      <c r="H1005" s="42">
        <f>SmtRes!CZ296</f>
        <v>346.73</v>
      </c>
      <c r="I1005" s="41">
        <f>SmtRes!AJ296</f>
        <v>1.26</v>
      </c>
      <c r="J1005" s="42">
        <f>ROUND(H1005*I1005, 2)</f>
        <v>436.88</v>
      </c>
      <c r="K1005" s="41"/>
      <c r="L1005" s="42">
        <f>SmtRes!DG296</f>
        <v>1996.86</v>
      </c>
    </row>
    <row r="1006" spans="1:83" ht="28.5" x14ac:dyDescent="0.2">
      <c r="A1006" s="38"/>
      <c r="B1006" s="38" t="s">
        <v>636</v>
      </c>
      <c r="C1006" s="38" t="s">
        <v>820</v>
      </c>
      <c r="D1006" s="39" t="s">
        <v>624</v>
      </c>
      <c r="E1006" s="40">
        <f>SmtRes!DO296*SmtRes!AT296</f>
        <v>22.74</v>
      </c>
      <c r="F1006" s="40">
        <f t="shared" si="15"/>
        <v>1.5</v>
      </c>
      <c r="G1006" s="40">
        <f>SmtRes!DO296*SmtRes!CX296</f>
        <v>4.5707399999999998</v>
      </c>
      <c r="H1006" s="42"/>
      <c r="I1006" s="41"/>
      <c r="J1006" s="42">
        <f>ROUND(SmtRes!AG296/SmtRes!DO296, 2)</f>
        <v>477.98</v>
      </c>
      <c r="K1006" s="41"/>
      <c r="L1006" s="42">
        <f>SmtRes!DH296</f>
        <v>2184.7199999999998</v>
      </c>
      <c r="CE1006">
        <v>1</v>
      </c>
    </row>
    <row r="1007" spans="1:83" ht="28.5" x14ac:dyDescent="0.2">
      <c r="A1007" s="38"/>
      <c r="B1007" s="38" t="s">
        <v>637</v>
      </c>
      <c r="C1007" s="38" t="s">
        <v>639</v>
      </c>
      <c r="D1007" s="39" t="s">
        <v>628</v>
      </c>
      <c r="E1007" s="40">
        <v>0.59</v>
      </c>
      <c r="F1007" s="40">
        <f t="shared" si="15"/>
        <v>1.5</v>
      </c>
      <c r="G1007" s="40">
        <f>SmtRes!CX297</f>
        <v>0.11859</v>
      </c>
      <c r="H1007" s="42"/>
      <c r="I1007" s="41"/>
      <c r="J1007" s="42">
        <f>SmtRes!CZ297</f>
        <v>544.70000000000005</v>
      </c>
      <c r="K1007" s="41"/>
      <c r="L1007" s="42">
        <f>SmtRes!DG297</f>
        <v>64.599999999999994</v>
      </c>
    </row>
    <row r="1008" spans="1:83" ht="28.5" x14ac:dyDescent="0.2">
      <c r="A1008" s="38"/>
      <c r="B1008" s="38" t="s">
        <v>636</v>
      </c>
      <c r="C1008" s="38" t="s">
        <v>820</v>
      </c>
      <c r="D1008" s="39" t="s">
        <v>624</v>
      </c>
      <c r="E1008" s="40">
        <f>SmtRes!DO297*SmtRes!AT297</f>
        <v>0.59</v>
      </c>
      <c r="F1008" s="40">
        <f t="shared" si="15"/>
        <v>1.5</v>
      </c>
      <c r="G1008" s="40">
        <f>SmtRes!DO297*SmtRes!CX297</f>
        <v>0.11859</v>
      </c>
      <c r="H1008" s="42"/>
      <c r="I1008" s="41"/>
      <c r="J1008" s="42">
        <f>ROUND(SmtRes!AG297/SmtRes!DO297, 2)</f>
        <v>477.98</v>
      </c>
      <c r="K1008" s="41"/>
      <c r="L1008" s="42">
        <f>SmtRes!DH297</f>
        <v>56.68</v>
      </c>
      <c r="CE1008">
        <v>1</v>
      </c>
    </row>
    <row r="1009" spans="1:83" ht="28.5" x14ac:dyDescent="0.2">
      <c r="A1009" s="38"/>
      <c r="B1009" s="38" t="s">
        <v>640</v>
      </c>
      <c r="C1009" s="38" t="s">
        <v>642</v>
      </c>
      <c r="D1009" s="39" t="s">
        <v>628</v>
      </c>
      <c r="E1009" s="40">
        <v>0.81</v>
      </c>
      <c r="F1009" s="40">
        <f t="shared" si="15"/>
        <v>1.5</v>
      </c>
      <c r="G1009" s="40">
        <f>SmtRes!CX298</f>
        <v>0.16281000000000001</v>
      </c>
      <c r="H1009" s="42"/>
      <c r="I1009" s="41"/>
      <c r="J1009" s="42">
        <f>SmtRes!CZ298</f>
        <v>160.38</v>
      </c>
      <c r="K1009" s="41"/>
      <c r="L1009" s="42">
        <f>SmtRes!DG298</f>
        <v>26.11</v>
      </c>
    </row>
    <row r="1010" spans="1:83" ht="28.5" x14ac:dyDescent="0.2">
      <c r="A1010" s="38"/>
      <c r="B1010" s="38" t="s">
        <v>636</v>
      </c>
      <c r="C1010" s="38" t="s">
        <v>820</v>
      </c>
      <c r="D1010" s="39" t="s">
        <v>624</v>
      </c>
      <c r="E1010" s="40">
        <f>SmtRes!DO298*SmtRes!AT298</f>
        <v>0.81</v>
      </c>
      <c r="F1010" s="40">
        <f t="shared" si="15"/>
        <v>1.5</v>
      </c>
      <c r="G1010" s="40">
        <f>SmtRes!DO298*SmtRes!CX298</f>
        <v>0.16281000000000001</v>
      </c>
      <c r="H1010" s="42"/>
      <c r="I1010" s="41"/>
      <c r="J1010" s="42">
        <f>ROUND(SmtRes!AG298/SmtRes!DO298, 2)</f>
        <v>477.98</v>
      </c>
      <c r="K1010" s="41"/>
      <c r="L1010" s="42">
        <f>SmtRes!DH298</f>
        <v>77.819999999999993</v>
      </c>
      <c r="CE1010">
        <v>1</v>
      </c>
    </row>
    <row r="1011" spans="1:83" ht="28.5" x14ac:dyDescent="0.2">
      <c r="A1011" s="38"/>
      <c r="B1011" s="38" t="str">
        <f>EtalonRes!I317</f>
        <v>20.1.01.01</v>
      </c>
      <c r="C1011" s="38" t="str">
        <f>EtalonRes!K317</f>
        <v>Комплект линейной арматуры для крепления СИП-2 на опоре ВЛИ</v>
      </c>
      <c r="D1011" s="39" t="str">
        <f>EtalonRes!O317</f>
        <v>ШТ</v>
      </c>
      <c r="E1011" s="40">
        <f>EtalonRes!X317</f>
        <v>0</v>
      </c>
      <c r="F1011" s="40">
        <f>ROUND(0,7)</f>
        <v>0</v>
      </c>
      <c r="G1011" s="40">
        <f>ROUND(EtalonRes!AG317*Source!I304, 7)</f>
        <v>0</v>
      </c>
      <c r="H1011" s="42"/>
      <c r="I1011" s="41"/>
      <c r="J1011" s="42"/>
      <c r="K1011" s="41"/>
      <c r="L1011" s="42"/>
    </row>
    <row r="1012" spans="1:83" ht="28.5" x14ac:dyDescent="0.2">
      <c r="A1012" s="38"/>
      <c r="B1012" s="38" t="str">
        <f>EtalonRes!I318</f>
        <v>20.1.01.11</v>
      </c>
      <c r="C1012" s="38" t="str">
        <f>EtalonRes!K318</f>
        <v>Комплект линейной арматуры для устройства заземлений на опорах ВЛИ</v>
      </c>
      <c r="D1012" s="39" t="str">
        <f>EtalonRes!O318</f>
        <v>ШТ</v>
      </c>
      <c r="E1012" s="40">
        <f>EtalonRes!X318</f>
        <v>0</v>
      </c>
      <c r="F1012" s="40">
        <f>ROUND(0,7)</f>
        <v>0</v>
      </c>
      <c r="G1012" s="40">
        <f>ROUND(EtalonRes!AG318*Source!I304, 7)</f>
        <v>0</v>
      </c>
      <c r="H1012" s="42"/>
      <c r="I1012" s="41"/>
      <c r="J1012" s="42"/>
      <c r="K1012" s="41"/>
      <c r="L1012" s="42"/>
    </row>
    <row r="1013" spans="1:83" ht="28.5" x14ac:dyDescent="0.2">
      <c r="A1013" s="38"/>
      <c r="B1013" s="38" t="str">
        <f>EtalonRes!I319</f>
        <v>21.2.01.01</v>
      </c>
      <c r="C1013" s="47" t="str">
        <f>EtalonRes!K319</f>
        <v>Провода самонесущие изолированные для ВЛИ</v>
      </c>
      <c r="D1013" s="48" t="str">
        <f>EtalonRes!O319</f>
        <v>1000 м</v>
      </c>
      <c r="E1013" s="49">
        <f>EtalonRes!X319</f>
        <v>0</v>
      </c>
      <c r="F1013" s="49">
        <f>ROUND(0,7)</f>
        <v>0</v>
      </c>
      <c r="G1013" s="49">
        <f>ROUND(EtalonRes!AG319*Source!I304, 7)</f>
        <v>0</v>
      </c>
      <c r="H1013" s="50"/>
      <c r="I1013" s="51"/>
      <c r="J1013" s="50"/>
      <c r="K1013" s="51"/>
      <c r="L1013" s="50"/>
    </row>
    <row r="1014" spans="1:83" ht="15" x14ac:dyDescent="0.2">
      <c r="A1014" s="38"/>
      <c r="B1014" s="38"/>
      <c r="C1014" s="54" t="s">
        <v>822</v>
      </c>
      <c r="D1014" s="39"/>
      <c r="E1014" s="40"/>
      <c r="F1014" s="40"/>
      <c r="G1014" s="40"/>
      <c r="H1014" s="42"/>
      <c r="I1014" s="41"/>
      <c r="J1014" s="42"/>
      <c r="K1014" s="41"/>
      <c r="L1014" s="42">
        <f>L995+L1000+L1001</f>
        <v>12960.16</v>
      </c>
    </row>
    <row r="1015" spans="1:83" ht="14.25" x14ac:dyDescent="0.2">
      <c r="A1015" s="38"/>
      <c r="B1015" s="38"/>
      <c r="C1015" s="38" t="s">
        <v>823</v>
      </c>
      <c r="D1015" s="39"/>
      <c r="E1015" s="40"/>
      <c r="F1015" s="40"/>
      <c r="G1015" s="40"/>
      <c r="H1015" s="42"/>
      <c r="I1015" s="41"/>
      <c r="J1015" s="42"/>
      <c r="K1015" s="41"/>
      <c r="L1015" s="42">
        <f>SUM(AR992:AR1018)+SUM(AS992:AS1018)+SUM(AT992:AT1018)+SUM(AU992:AU1018)+SUM(AV992:AV1018)</f>
        <v>10648.18</v>
      </c>
    </row>
    <row r="1016" spans="1:83" ht="14.25" x14ac:dyDescent="0.2">
      <c r="A1016" s="38"/>
      <c r="B1016" s="38" t="s">
        <v>29</v>
      </c>
      <c r="C1016" s="38" t="s">
        <v>824</v>
      </c>
      <c r="D1016" s="39" t="s">
        <v>381</v>
      </c>
      <c r="E1016" s="40">
        <f>Source!BZ304</f>
        <v>103</v>
      </c>
      <c r="F1016" s="40"/>
      <c r="G1016" s="40">
        <f>Source!AT304</f>
        <v>103</v>
      </c>
      <c r="H1016" s="42"/>
      <c r="I1016" s="41"/>
      <c r="J1016" s="42"/>
      <c r="K1016" s="41"/>
      <c r="L1016" s="42">
        <f>SUM(AZ992:AZ1018)</f>
        <v>10967.63</v>
      </c>
    </row>
    <row r="1017" spans="1:83" ht="28.5" x14ac:dyDescent="0.2">
      <c r="A1017" s="47"/>
      <c r="B1017" s="47" t="s">
        <v>831</v>
      </c>
      <c r="C1017" s="47" t="s">
        <v>825</v>
      </c>
      <c r="D1017" s="48" t="s">
        <v>381</v>
      </c>
      <c r="E1017" s="49">
        <f>Source!CA304</f>
        <v>60</v>
      </c>
      <c r="F1017" s="49">
        <f>ROUND(0.85,7)</f>
        <v>0.85</v>
      </c>
      <c r="G1017" s="49">
        <f>Source!AU304</f>
        <v>51</v>
      </c>
      <c r="H1017" s="50"/>
      <c r="I1017" s="51"/>
      <c r="J1017" s="50"/>
      <c r="K1017" s="51"/>
      <c r="L1017" s="50">
        <f>SUM(BA992:BA1018)</f>
        <v>5430.57</v>
      </c>
    </row>
    <row r="1018" spans="1:83" ht="15" x14ac:dyDescent="0.2">
      <c r="C1018" s="80" t="s">
        <v>826</v>
      </c>
      <c r="D1018" s="80"/>
      <c r="E1018" s="80"/>
      <c r="F1018" s="80"/>
      <c r="G1018" s="80"/>
      <c r="H1018" s="80"/>
      <c r="I1018" s="81">
        <f>K1018/E992</f>
        <v>219092.23880597012</v>
      </c>
      <c r="J1018" s="81"/>
      <c r="K1018" s="81">
        <f>L995+L1000+L1016+L1017+L1001</f>
        <v>29358.359999999997</v>
      </c>
      <c r="L1018" s="81"/>
      <c r="AD1018">
        <f>ROUND((Source!AT304/100)*((ROUND(SUMIF(SmtRes!AQ289:'SmtRes'!AQ301,"=1",SmtRes!AD289:'SmtRes'!AD301)*Source!I304, 2)+ROUND(SUMIF(SmtRes!AQ289:'SmtRes'!AQ301,"=1",SmtRes!AC289:'SmtRes'!AC301)*Source!I304, 2))), 2)</f>
        <v>540.55999999999995</v>
      </c>
      <c r="AE1018">
        <f>ROUND((Source!AU304/100)*((ROUND(SUMIF(SmtRes!AQ289:'SmtRes'!AQ301,"=1",SmtRes!AD289:'SmtRes'!AD301)*Source!I304, 2)+ROUND(SUMIF(SmtRes!AQ289:'SmtRes'!AQ301,"=1",SmtRes!AC289:'SmtRes'!AC301)*Source!I304, 2))), 2)</f>
        <v>267.66000000000003</v>
      </c>
      <c r="AN1018" s="52">
        <f>L995+L1000+L1016+L1017+L1001</f>
        <v>29358.359999999997</v>
      </c>
      <c r="AO1018" s="52">
        <f>L1000</f>
        <v>2311.9799999999996</v>
      </c>
      <c r="AQ1018" t="s">
        <v>827</v>
      </c>
      <c r="AR1018" s="52">
        <f>L995</f>
        <v>8232.17</v>
      </c>
      <c r="AT1018" s="52">
        <f>L1001</f>
        <v>2416.0099999999998</v>
      </c>
      <c r="AV1018" t="s">
        <v>827</v>
      </c>
      <c r="AW1018">
        <f>0</f>
        <v>0</v>
      </c>
      <c r="AZ1018">
        <f>Source!X304</f>
        <v>10967.63</v>
      </c>
      <c r="BA1018">
        <f>Source!Y304</f>
        <v>5430.57</v>
      </c>
      <c r="CD1018">
        <v>1</v>
      </c>
    </row>
    <row r="1019" spans="1:83" ht="92.25" x14ac:dyDescent="0.2">
      <c r="A1019" s="36" t="s">
        <v>290</v>
      </c>
      <c r="B1019" s="38" t="s">
        <v>895</v>
      </c>
      <c r="C1019" s="38" t="s">
        <v>896</v>
      </c>
      <c r="D1019" s="39" t="str">
        <f>Source!H308</f>
        <v>ШТ</v>
      </c>
      <c r="E1019" s="40">
        <f>Source!K308</f>
        <v>27</v>
      </c>
      <c r="F1019" s="40"/>
      <c r="G1019" s="40">
        <f>Source!I308</f>
        <v>27</v>
      </c>
      <c r="H1019" s="42"/>
      <c r="I1019" s="41"/>
      <c r="J1019" s="42"/>
      <c r="K1019" s="41"/>
      <c r="L1019" s="42"/>
    </row>
    <row r="1020" spans="1:83" ht="165.75" x14ac:dyDescent="0.2">
      <c r="B1020" s="43" t="str">
        <f>Source!EO308</f>
        <v>Поправка: 421/пр_2020_прил.10_т.5_п.4_гр.3</v>
      </c>
      <c r="C1020" s="43" t="str">
        <f>Source!CN308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21" spans="1:83" ht="15" x14ac:dyDescent="0.2">
      <c r="A1021" s="37"/>
      <c r="B1021" s="40">
        <v>1</v>
      </c>
      <c r="C1021" s="37" t="s">
        <v>817</v>
      </c>
      <c r="D1021" s="39" t="s">
        <v>624</v>
      </c>
      <c r="E1021" s="45"/>
      <c r="F1021" s="40"/>
      <c r="G1021" s="45">
        <f>Source!U308</f>
        <v>41.148000000000003</v>
      </c>
      <c r="H1021" s="40"/>
      <c r="I1021" s="40"/>
      <c r="J1021" s="40"/>
      <c r="K1021" s="40"/>
      <c r="L1021" s="46">
        <f>SUM(L1022:L1022)-SUMIF(CE1022:CE1022, 1, L1022:L1022)</f>
        <v>17172.71</v>
      </c>
    </row>
    <row r="1022" spans="1:83" ht="28.5" x14ac:dyDescent="0.2">
      <c r="A1022" s="38"/>
      <c r="B1022" s="38" t="s">
        <v>701</v>
      </c>
      <c r="C1022" s="38" t="s">
        <v>702</v>
      </c>
      <c r="D1022" s="39" t="s">
        <v>624</v>
      </c>
      <c r="E1022" s="40">
        <v>1.27</v>
      </c>
      <c r="F1022" s="40">
        <f>ROUND((1.2),7)</f>
        <v>1.2</v>
      </c>
      <c r="G1022" s="40">
        <f>SmtRes!CX302</f>
        <v>41.148000000000003</v>
      </c>
      <c r="H1022" s="42"/>
      <c r="I1022" s="41"/>
      <c r="J1022" s="42">
        <f>SmtRes!CZ302</f>
        <v>417.34</v>
      </c>
      <c r="K1022" s="41"/>
      <c r="L1022" s="42">
        <f>SmtRes!DI302</f>
        <v>17172.71</v>
      </c>
    </row>
    <row r="1023" spans="1:83" ht="15" x14ac:dyDescent="0.2">
      <c r="A1023" s="37"/>
      <c r="B1023" s="40">
        <v>2</v>
      </c>
      <c r="C1023" s="37" t="s">
        <v>818</v>
      </c>
      <c r="D1023" s="39"/>
      <c r="E1023" s="45"/>
      <c r="F1023" s="40"/>
      <c r="G1023" s="45"/>
      <c r="H1023" s="40"/>
      <c r="I1023" s="40"/>
      <c r="J1023" s="40"/>
      <c r="K1023" s="40"/>
      <c r="L1023" s="46">
        <f>SUM(L1024:L1028)-SUMIF(CE1024:CE1028, 1, L1024:L1028)</f>
        <v>6013.1200000000008</v>
      </c>
    </row>
    <row r="1024" spans="1:83" ht="15" x14ac:dyDescent="0.2">
      <c r="A1024" s="37"/>
      <c r="B1024" s="40"/>
      <c r="C1024" s="37" t="s">
        <v>821</v>
      </c>
      <c r="D1024" s="39" t="s">
        <v>624</v>
      </c>
      <c r="E1024" s="45"/>
      <c r="F1024" s="40"/>
      <c r="G1024" s="45">
        <f>Source!V308</f>
        <v>13.283999999999999</v>
      </c>
      <c r="H1024" s="40"/>
      <c r="I1024" s="40"/>
      <c r="J1024" s="40"/>
      <c r="K1024" s="40"/>
      <c r="L1024" s="46">
        <f>SUMIF(CE1025:CE1028, 1, L1025:L1028)</f>
        <v>6349.48</v>
      </c>
      <c r="CE1024">
        <v>1</v>
      </c>
    </row>
    <row r="1025" spans="1:83" ht="28.5" x14ac:dyDescent="0.2">
      <c r="A1025" s="38"/>
      <c r="B1025" s="38" t="s">
        <v>633</v>
      </c>
      <c r="C1025" s="38" t="s">
        <v>635</v>
      </c>
      <c r="D1025" s="39" t="s">
        <v>628</v>
      </c>
      <c r="E1025" s="40">
        <v>0.35</v>
      </c>
      <c r="F1025" s="40">
        <f>ROUND((1.2),7)</f>
        <v>1.2</v>
      </c>
      <c r="G1025" s="40">
        <f>SmtRes!CX304</f>
        <v>11.34</v>
      </c>
      <c r="H1025" s="42">
        <f>SmtRes!CZ304</f>
        <v>346.73</v>
      </c>
      <c r="I1025" s="41">
        <f>SmtRes!AJ304</f>
        <v>1.26</v>
      </c>
      <c r="J1025" s="42">
        <f>ROUND(H1025*I1025, 2)</f>
        <v>436.88</v>
      </c>
      <c r="K1025" s="41"/>
      <c r="L1025" s="42">
        <f>SmtRes!DG304</f>
        <v>4954.22</v>
      </c>
    </row>
    <row r="1026" spans="1:83" ht="28.5" x14ac:dyDescent="0.2">
      <c r="A1026" s="38"/>
      <c r="B1026" s="38" t="s">
        <v>636</v>
      </c>
      <c r="C1026" s="38" t="s">
        <v>820</v>
      </c>
      <c r="D1026" s="39" t="s">
        <v>624</v>
      </c>
      <c r="E1026" s="40">
        <f>SmtRes!DO304*SmtRes!AT304</f>
        <v>0.35</v>
      </c>
      <c r="F1026" s="40">
        <f>ROUND((1.2),7)</f>
        <v>1.2</v>
      </c>
      <c r="G1026" s="40">
        <f>SmtRes!DO304*SmtRes!CX304</f>
        <v>11.34</v>
      </c>
      <c r="H1026" s="42"/>
      <c r="I1026" s="41"/>
      <c r="J1026" s="42">
        <f>ROUND(SmtRes!AG304/SmtRes!DO304, 2)</f>
        <v>477.98</v>
      </c>
      <c r="K1026" s="41"/>
      <c r="L1026" s="42">
        <f>SmtRes!DH304</f>
        <v>5420.29</v>
      </c>
      <c r="CE1026">
        <v>1</v>
      </c>
    </row>
    <row r="1027" spans="1:83" ht="28.5" x14ac:dyDescent="0.2">
      <c r="A1027" s="38"/>
      <c r="B1027" s="38" t="s">
        <v>637</v>
      </c>
      <c r="C1027" s="38" t="s">
        <v>639</v>
      </c>
      <c r="D1027" s="39" t="s">
        <v>628</v>
      </c>
      <c r="E1027" s="40">
        <v>0.06</v>
      </c>
      <c r="F1027" s="40">
        <f>ROUND((1.2),7)</f>
        <v>1.2</v>
      </c>
      <c r="G1027" s="40">
        <f>SmtRes!CX305</f>
        <v>1.944</v>
      </c>
      <c r="H1027" s="42"/>
      <c r="I1027" s="41"/>
      <c r="J1027" s="42">
        <f>SmtRes!CZ305</f>
        <v>544.70000000000005</v>
      </c>
      <c r="K1027" s="41"/>
      <c r="L1027" s="42">
        <f>SmtRes!DG305</f>
        <v>1058.9000000000001</v>
      </c>
    </row>
    <row r="1028" spans="1:83" ht="28.5" x14ac:dyDescent="0.2">
      <c r="A1028" s="38"/>
      <c r="B1028" s="38" t="s">
        <v>636</v>
      </c>
      <c r="C1028" s="47" t="s">
        <v>820</v>
      </c>
      <c r="D1028" s="48" t="s">
        <v>624</v>
      </c>
      <c r="E1028" s="49">
        <f>SmtRes!DO305*SmtRes!AT305</f>
        <v>0.06</v>
      </c>
      <c r="F1028" s="49">
        <f>ROUND((1.2),7)</f>
        <v>1.2</v>
      </c>
      <c r="G1028" s="49">
        <f>SmtRes!DO305*SmtRes!CX305</f>
        <v>1.944</v>
      </c>
      <c r="H1028" s="50"/>
      <c r="I1028" s="51"/>
      <c r="J1028" s="50">
        <f>ROUND(SmtRes!AG305/SmtRes!DO305, 2)</f>
        <v>477.98</v>
      </c>
      <c r="K1028" s="51"/>
      <c r="L1028" s="50">
        <f>SmtRes!DH305</f>
        <v>929.19</v>
      </c>
      <c r="CE1028">
        <v>1</v>
      </c>
    </row>
    <row r="1029" spans="1:83" ht="15" x14ac:dyDescent="0.2">
      <c r="A1029" s="38"/>
      <c r="B1029" s="38"/>
      <c r="C1029" s="54" t="s">
        <v>822</v>
      </c>
      <c r="D1029" s="39"/>
      <c r="E1029" s="40"/>
      <c r="F1029" s="40"/>
      <c r="G1029" s="40"/>
      <c r="H1029" s="42"/>
      <c r="I1029" s="41"/>
      <c r="J1029" s="42"/>
      <c r="K1029" s="41"/>
      <c r="L1029" s="42">
        <f>L1021+L1023+L1024</f>
        <v>29535.31</v>
      </c>
    </row>
    <row r="1030" spans="1:83" ht="14.25" x14ac:dyDescent="0.2">
      <c r="A1030" s="38"/>
      <c r="B1030" s="38"/>
      <c r="C1030" s="38" t="s">
        <v>823</v>
      </c>
      <c r="D1030" s="39"/>
      <c r="E1030" s="40"/>
      <c r="F1030" s="40"/>
      <c r="G1030" s="40"/>
      <c r="H1030" s="42"/>
      <c r="I1030" s="41"/>
      <c r="J1030" s="42"/>
      <c r="K1030" s="41"/>
      <c r="L1030" s="42">
        <f>SUM(AR1019:AR1033)+SUM(AS1019:AS1033)+SUM(AT1019:AT1033)+SUM(AU1019:AU1033)+SUM(AV1019:AV1033)</f>
        <v>23522.19</v>
      </c>
    </row>
    <row r="1031" spans="1:83" ht="14.25" x14ac:dyDescent="0.2">
      <c r="A1031" s="38"/>
      <c r="B1031" s="38" t="s">
        <v>29</v>
      </c>
      <c r="C1031" s="38" t="s">
        <v>824</v>
      </c>
      <c r="D1031" s="39" t="s">
        <v>381</v>
      </c>
      <c r="E1031" s="40">
        <f>Source!BZ308</f>
        <v>103</v>
      </c>
      <c r="F1031" s="40"/>
      <c r="G1031" s="40">
        <f>Source!AT308</f>
        <v>103</v>
      </c>
      <c r="H1031" s="42"/>
      <c r="I1031" s="41"/>
      <c r="J1031" s="42"/>
      <c r="K1031" s="41"/>
      <c r="L1031" s="42">
        <f>SUM(AZ1019:AZ1033)</f>
        <v>24227.86</v>
      </c>
    </row>
    <row r="1032" spans="1:83" ht="14.25" x14ac:dyDescent="0.2">
      <c r="A1032" s="47"/>
      <c r="B1032" s="47" t="s">
        <v>30</v>
      </c>
      <c r="C1032" s="47" t="s">
        <v>825</v>
      </c>
      <c r="D1032" s="48" t="s">
        <v>381</v>
      </c>
      <c r="E1032" s="49">
        <f>Source!CA308</f>
        <v>60</v>
      </c>
      <c r="F1032" s="49"/>
      <c r="G1032" s="49">
        <f>Source!AU308</f>
        <v>60</v>
      </c>
      <c r="H1032" s="50"/>
      <c r="I1032" s="51"/>
      <c r="J1032" s="50"/>
      <c r="K1032" s="51"/>
      <c r="L1032" s="50">
        <f>SUM(BA1019:BA1033)</f>
        <v>14113.31</v>
      </c>
    </row>
    <row r="1033" spans="1:83" ht="15" x14ac:dyDescent="0.2">
      <c r="C1033" s="80" t="s">
        <v>826</v>
      </c>
      <c r="D1033" s="80"/>
      <c r="E1033" s="80"/>
      <c r="F1033" s="80"/>
      <c r="G1033" s="80"/>
      <c r="H1033" s="80"/>
      <c r="I1033" s="81">
        <f>K1033/E1019</f>
        <v>2513.9437037037037</v>
      </c>
      <c r="J1033" s="81"/>
      <c r="K1033" s="81">
        <f>L1021+L1023+L1031+L1032+L1024</f>
        <v>67876.479999999996</v>
      </c>
      <c r="L1033" s="81"/>
      <c r="AD1033">
        <f>ROUND((Source!AT308/100)*((ROUND(SUMIF(SmtRes!AQ302:'SmtRes'!AQ305,"=1",SmtRes!AD302:'SmtRes'!AD305)*Source!I308, 2)+ROUND(SUMIF(SmtRes!AQ302:'SmtRes'!AQ305,"=1",SmtRes!AC302:'SmtRes'!AC305)*Source!I308, 2))), 2)</f>
        <v>38191.47</v>
      </c>
      <c r="AE1033">
        <f>ROUND((Source!AU308/100)*((ROUND(SUMIF(SmtRes!AQ302:'SmtRes'!AQ305,"=1",SmtRes!AD302:'SmtRes'!AD305)*Source!I308, 2)+ROUND(SUMIF(SmtRes!AQ302:'SmtRes'!AQ305,"=1",SmtRes!AC302:'SmtRes'!AC305)*Source!I308, 2))), 2)</f>
        <v>22247.46</v>
      </c>
      <c r="AN1033" s="52">
        <f>L1021+L1023+L1031+L1032+L1024</f>
        <v>67876.479999999996</v>
      </c>
      <c r="AO1033" s="52">
        <f>L1023</f>
        <v>6013.1200000000008</v>
      </c>
      <c r="AQ1033" t="s">
        <v>827</v>
      </c>
      <c r="AR1033" s="52">
        <f>L1021</f>
        <v>17172.71</v>
      </c>
      <c r="AT1033" s="52">
        <f>L1024</f>
        <v>6349.48</v>
      </c>
      <c r="AV1033" t="s">
        <v>827</v>
      </c>
      <c r="AW1033">
        <f>0</f>
        <v>0</v>
      </c>
      <c r="AZ1033">
        <f>Source!X308</f>
        <v>24227.86</v>
      </c>
      <c r="BA1033">
        <f>Source!Y308</f>
        <v>14113.31</v>
      </c>
      <c r="CD1033">
        <v>1</v>
      </c>
    </row>
    <row r="1034" spans="1:83" ht="92.25" x14ac:dyDescent="0.2">
      <c r="A1034" s="36" t="s">
        <v>291</v>
      </c>
      <c r="B1034" s="38" t="s">
        <v>897</v>
      </c>
      <c r="C1034" s="38" t="s">
        <v>898</v>
      </c>
      <c r="D1034" s="39" t="str">
        <f>Source!H309</f>
        <v>ШТ</v>
      </c>
      <c r="E1034" s="40">
        <f>Source!K309</f>
        <v>-27</v>
      </c>
      <c r="F1034" s="40"/>
      <c r="G1034" s="40">
        <f>Source!I309</f>
        <v>-27</v>
      </c>
      <c r="H1034" s="42"/>
      <c r="I1034" s="41"/>
      <c r="J1034" s="42"/>
      <c r="K1034" s="41"/>
      <c r="L1034" s="42"/>
    </row>
    <row r="1035" spans="1:83" ht="165.75" x14ac:dyDescent="0.2">
      <c r="B1035" s="43" t="str">
        <f>Source!EO309</f>
        <v>Поправка: 421/пр_2020_прил.10_т.5_п.4_гр.3</v>
      </c>
      <c r="C1035" s="43" t="str">
        <f>Source!CN309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36" spans="1:83" ht="15" x14ac:dyDescent="0.2">
      <c r="A1036" s="37"/>
      <c r="B1036" s="40">
        <v>1</v>
      </c>
      <c r="C1036" s="37" t="s">
        <v>817</v>
      </c>
      <c r="D1036" s="39" t="s">
        <v>624</v>
      </c>
      <c r="E1036" s="45"/>
      <c r="F1036" s="40"/>
      <c r="G1036" s="45">
        <f>Source!U309</f>
        <v>-4.8600000000000003</v>
      </c>
      <c r="H1036" s="40"/>
      <c r="I1036" s="40"/>
      <c r="J1036" s="40"/>
      <c r="K1036" s="40"/>
      <c r="L1036" s="46">
        <f>SUM(L1037:L1037)-SUMIF(CE1037:CE1037, 1, L1037:L1037)</f>
        <v>-1993.62</v>
      </c>
    </row>
    <row r="1037" spans="1:83" ht="28.5" x14ac:dyDescent="0.2">
      <c r="A1037" s="38"/>
      <c r="B1037" s="38" t="s">
        <v>703</v>
      </c>
      <c r="C1037" s="38" t="s">
        <v>704</v>
      </c>
      <c r="D1037" s="39" t="s">
        <v>624</v>
      </c>
      <c r="E1037" s="40">
        <v>0.15</v>
      </c>
      <c r="F1037" s="40">
        <f>ROUND((1.2),7)</f>
        <v>1.2</v>
      </c>
      <c r="G1037" s="40">
        <f>SmtRes!CX306</f>
        <v>-4.8600000000000003</v>
      </c>
      <c r="H1037" s="42"/>
      <c r="I1037" s="41"/>
      <c r="J1037" s="42">
        <f>SmtRes!CZ306</f>
        <v>410.21</v>
      </c>
      <c r="K1037" s="41"/>
      <c r="L1037" s="42">
        <f>SmtRes!DI306</f>
        <v>-1993.62</v>
      </c>
    </row>
    <row r="1038" spans="1:83" ht="15" x14ac:dyDescent="0.2">
      <c r="A1038" s="37"/>
      <c r="B1038" s="40">
        <v>2</v>
      </c>
      <c r="C1038" s="37" t="s">
        <v>818</v>
      </c>
      <c r="D1038" s="39"/>
      <c r="E1038" s="45"/>
      <c r="F1038" s="40"/>
      <c r="G1038" s="45"/>
      <c r="H1038" s="40"/>
      <c r="I1038" s="40"/>
      <c r="J1038" s="40"/>
      <c r="K1038" s="40"/>
      <c r="L1038" s="46">
        <f>SUM(L1039:L1043)-SUMIF(CE1039:CE1043, 1, L1039:L1043)</f>
        <v>-1167.3200000000002</v>
      </c>
    </row>
    <row r="1039" spans="1:83" ht="15" x14ac:dyDescent="0.2">
      <c r="A1039" s="37"/>
      <c r="B1039" s="40"/>
      <c r="C1039" s="37" t="s">
        <v>821</v>
      </c>
      <c r="D1039" s="39" t="s">
        <v>624</v>
      </c>
      <c r="E1039" s="45"/>
      <c r="F1039" s="40"/>
      <c r="G1039" s="45">
        <f>Source!V309</f>
        <v>-2.5919999999999996</v>
      </c>
      <c r="H1039" s="40"/>
      <c r="I1039" s="40"/>
      <c r="J1039" s="40"/>
      <c r="K1039" s="40"/>
      <c r="L1039" s="46">
        <f>SUMIF(CE1040:CE1043, 1, L1040:L1043)</f>
        <v>-1238.9299999999998</v>
      </c>
      <c r="CE1039">
        <v>1</v>
      </c>
    </row>
    <row r="1040" spans="1:83" ht="28.5" x14ac:dyDescent="0.2">
      <c r="A1040" s="38"/>
      <c r="B1040" s="38" t="s">
        <v>633</v>
      </c>
      <c r="C1040" s="38" t="s">
        <v>635</v>
      </c>
      <c r="D1040" s="39" t="s">
        <v>628</v>
      </c>
      <c r="E1040" s="40">
        <v>7.0000000000000007E-2</v>
      </c>
      <c r="F1040" s="40">
        <f>ROUND((1.2),7)</f>
        <v>1.2</v>
      </c>
      <c r="G1040" s="40">
        <f>SmtRes!CX308</f>
        <v>-2.2679999999999998</v>
      </c>
      <c r="H1040" s="42">
        <f>SmtRes!CZ308</f>
        <v>346.73</v>
      </c>
      <c r="I1040" s="41">
        <f>SmtRes!AJ308</f>
        <v>1.26</v>
      </c>
      <c r="J1040" s="42">
        <f>ROUND(H1040*I1040, 2)</f>
        <v>436.88</v>
      </c>
      <c r="K1040" s="41"/>
      <c r="L1040" s="42">
        <f>SmtRes!DG308</f>
        <v>-990.84</v>
      </c>
    </row>
    <row r="1041" spans="1:83" ht="28.5" x14ac:dyDescent="0.2">
      <c r="A1041" s="38"/>
      <c r="B1041" s="38" t="s">
        <v>636</v>
      </c>
      <c r="C1041" s="38" t="s">
        <v>820</v>
      </c>
      <c r="D1041" s="39" t="s">
        <v>624</v>
      </c>
      <c r="E1041" s="40">
        <f>SmtRes!DO308*SmtRes!AT308</f>
        <v>7.0000000000000007E-2</v>
      </c>
      <c r="F1041" s="40">
        <f>ROUND((1.2),7)</f>
        <v>1.2</v>
      </c>
      <c r="G1041" s="40">
        <f>SmtRes!DO308*SmtRes!CX308</f>
        <v>-2.2679999999999998</v>
      </c>
      <c r="H1041" s="42"/>
      <c r="I1041" s="41"/>
      <c r="J1041" s="42">
        <f>ROUND(SmtRes!AG308/SmtRes!DO308, 2)</f>
        <v>477.98</v>
      </c>
      <c r="K1041" s="41"/>
      <c r="L1041" s="42">
        <f>SmtRes!DH308</f>
        <v>-1084.06</v>
      </c>
      <c r="CE1041">
        <v>1</v>
      </c>
    </row>
    <row r="1042" spans="1:83" ht="28.5" x14ac:dyDescent="0.2">
      <c r="A1042" s="38"/>
      <c r="B1042" s="38" t="s">
        <v>637</v>
      </c>
      <c r="C1042" s="38" t="s">
        <v>639</v>
      </c>
      <c r="D1042" s="39" t="s">
        <v>628</v>
      </c>
      <c r="E1042" s="40">
        <v>0.01</v>
      </c>
      <c r="F1042" s="40">
        <f>ROUND((1.2),7)</f>
        <v>1.2</v>
      </c>
      <c r="G1042" s="40">
        <f>SmtRes!CX309</f>
        <v>-0.32400000000000001</v>
      </c>
      <c r="H1042" s="42"/>
      <c r="I1042" s="41"/>
      <c r="J1042" s="42">
        <f>SmtRes!CZ309</f>
        <v>544.70000000000005</v>
      </c>
      <c r="K1042" s="41"/>
      <c r="L1042" s="42">
        <f>SmtRes!DG309</f>
        <v>-176.48</v>
      </c>
    </row>
    <row r="1043" spans="1:83" ht="28.5" x14ac:dyDescent="0.2">
      <c r="A1043" s="38"/>
      <c r="B1043" s="38" t="s">
        <v>636</v>
      </c>
      <c r="C1043" s="47" t="s">
        <v>820</v>
      </c>
      <c r="D1043" s="48" t="s">
        <v>624</v>
      </c>
      <c r="E1043" s="49">
        <f>SmtRes!DO309*SmtRes!AT309</f>
        <v>0.01</v>
      </c>
      <c r="F1043" s="49">
        <f>ROUND((1.2),7)</f>
        <v>1.2</v>
      </c>
      <c r="G1043" s="49">
        <f>SmtRes!DO309*SmtRes!CX309</f>
        <v>-0.32400000000000001</v>
      </c>
      <c r="H1043" s="50"/>
      <c r="I1043" s="51"/>
      <c r="J1043" s="50">
        <f>ROUND(SmtRes!AG309/SmtRes!DO309, 2)</f>
        <v>477.98</v>
      </c>
      <c r="K1043" s="51"/>
      <c r="L1043" s="50">
        <f>SmtRes!DH309</f>
        <v>-154.87</v>
      </c>
      <c r="CE1043">
        <v>1</v>
      </c>
    </row>
    <row r="1044" spans="1:83" ht="15" x14ac:dyDescent="0.2">
      <c r="A1044" s="38"/>
      <c r="B1044" s="38"/>
      <c r="C1044" s="54" t="s">
        <v>822</v>
      </c>
      <c r="D1044" s="39"/>
      <c r="E1044" s="40"/>
      <c r="F1044" s="40"/>
      <c r="G1044" s="40"/>
      <c r="H1044" s="42"/>
      <c r="I1044" s="41"/>
      <c r="J1044" s="42"/>
      <c r="K1044" s="41"/>
      <c r="L1044" s="42">
        <f>L1036+L1038+L1039</f>
        <v>-4399.87</v>
      </c>
    </row>
    <row r="1045" spans="1:83" ht="14.25" x14ac:dyDescent="0.2">
      <c r="A1045" s="38"/>
      <c r="B1045" s="38"/>
      <c r="C1045" s="38" t="s">
        <v>823</v>
      </c>
      <c r="D1045" s="39"/>
      <c r="E1045" s="40"/>
      <c r="F1045" s="40"/>
      <c r="G1045" s="40"/>
      <c r="H1045" s="42"/>
      <c r="I1045" s="41"/>
      <c r="J1045" s="42"/>
      <c r="K1045" s="41"/>
      <c r="L1045" s="42">
        <f>SUM(AR1034:AR1048)+SUM(AS1034:AS1048)+SUM(AT1034:AT1048)+SUM(AU1034:AU1048)+SUM(AV1034:AV1048)</f>
        <v>-3232.5499999999997</v>
      </c>
    </row>
    <row r="1046" spans="1:83" ht="14.25" x14ac:dyDescent="0.2">
      <c r="A1046" s="38"/>
      <c r="B1046" s="38" t="s">
        <v>29</v>
      </c>
      <c r="C1046" s="38" t="s">
        <v>824</v>
      </c>
      <c r="D1046" s="39" t="s">
        <v>381</v>
      </c>
      <c r="E1046" s="40">
        <f>Source!BZ309</f>
        <v>103</v>
      </c>
      <c r="F1046" s="40"/>
      <c r="G1046" s="40">
        <f>Source!AT309</f>
        <v>103</v>
      </c>
      <c r="H1046" s="42"/>
      <c r="I1046" s="41"/>
      <c r="J1046" s="42"/>
      <c r="K1046" s="41"/>
      <c r="L1046" s="42">
        <f>SUM(AZ1034:AZ1048)</f>
        <v>-3329.53</v>
      </c>
    </row>
    <row r="1047" spans="1:83" ht="14.25" x14ac:dyDescent="0.2">
      <c r="A1047" s="47"/>
      <c r="B1047" s="47" t="s">
        <v>30</v>
      </c>
      <c r="C1047" s="47" t="s">
        <v>825</v>
      </c>
      <c r="D1047" s="48" t="s">
        <v>381</v>
      </c>
      <c r="E1047" s="49">
        <f>Source!CA309</f>
        <v>60</v>
      </c>
      <c r="F1047" s="49"/>
      <c r="G1047" s="49">
        <f>Source!AU309</f>
        <v>60</v>
      </c>
      <c r="H1047" s="50"/>
      <c r="I1047" s="51"/>
      <c r="J1047" s="50"/>
      <c r="K1047" s="51"/>
      <c r="L1047" s="50">
        <f>SUM(BA1034:BA1048)</f>
        <v>-1939.53</v>
      </c>
    </row>
    <row r="1048" spans="1:83" ht="15" x14ac:dyDescent="0.2">
      <c r="C1048" s="80" t="s">
        <v>826</v>
      </c>
      <c r="D1048" s="80"/>
      <c r="E1048" s="80"/>
      <c r="F1048" s="80"/>
      <c r="G1048" s="80"/>
      <c r="H1048" s="80"/>
      <c r="I1048" s="81">
        <f>K1048/E1034</f>
        <v>358.10851851851851</v>
      </c>
      <c r="J1048" s="81"/>
      <c r="K1048" s="81">
        <f>L1036+L1038+L1046+L1047+L1039</f>
        <v>-9668.93</v>
      </c>
      <c r="L1048" s="81"/>
      <c r="AD1048">
        <f>ROUND((Source!AT309/100)*((ROUND(SUMIF(SmtRes!AQ306:'SmtRes'!AQ309,"=1",SmtRes!AD306:'SmtRes'!AD309)*Source!I309, 2)+ROUND(SUMIF(SmtRes!AQ306:'SmtRes'!AQ309,"=1",SmtRes!AC306:'SmtRes'!AC309)*Source!I309, 2))), 2)</f>
        <v>-37993.19</v>
      </c>
      <c r="AE1048">
        <f>ROUND((Source!AU309/100)*((ROUND(SUMIF(SmtRes!AQ306:'SmtRes'!AQ309,"=1",SmtRes!AD306:'SmtRes'!AD309)*Source!I309, 2)+ROUND(SUMIF(SmtRes!AQ306:'SmtRes'!AQ309,"=1",SmtRes!AC306:'SmtRes'!AC309)*Source!I309, 2))), 2)</f>
        <v>-22131.95</v>
      </c>
      <c r="AN1048" s="52">
        <f>L1036+L1038+L1046+L1047+L1039</f>
        <v>-9668.93</v>
      </c>
      <c r="AO1048" s="52">
        <f>L1038</f>
        <v>-1167.3200000000002</v>
      </c>
      <c r="AQ1048" t="s">
        <v>827</v>
      </c>
      <c r="AR1048" s="52">
        <f>L1036</f>
        <v>-1993.62</v>
      </c>
      <c r="AT1048" s="52">
        <f>L1039</f>
        <v>-1238.9299999999998</v>
      </c>
      <c r="AV1048" t="s">
        <v>827</v>
      </c>
      <c r="AW1048">
        <f>0</f>
        <v>0</v>
      </c>
      <c r="AZ1048">
        <f>Source!X309</f>
        <v>-3329.53</v>
      </c>
      <c r="BA1048">
        <f>Source!Y309</f>
        <v>-1939.53</v>
      </c>
      <c r="CD1048">
        <v>1</v>
      </c>
    </row>
    <row r="1049" spans="1:83" ht="106.5" x14ac:dyDescent="0.2">
      <c r="A1049" s="36" t="s">
        <v>292</v>
      </c>
      <c r="B1049" s="38" t="s">
        <v>901</v>
      </c>
      <c r="C1049" s="38" t="s">
        <v>902</v>
      </c>
      <c r="D1049" s="39" t="str">
        <f>Source!H310</f>
        <v>км</v>
      </c>
      <c r="E1049" s="40">
        <f>Source!K310</f>
        <v>1.8120000000000001</v>
      </c>
      <c r="F1049" s="40"/>
      <c r="G1049" s="40">
        <f>Source!I310</f>
        <v>1.8120000000000001</v>
      </c>
      <c r="H1049" s="42"/>
      <c r="I1049" s="41"/>
      <c r="J1049" s="42"/>
      <c r="K1049" s="41"/>
      <c r="L1049" s="42"/>
    </row>
    <row r="1050" spans="1:83" ht="165.75" x14ac:dyDescent="0.2">
      <c r="B1050" s="43" t="str">
        <f>Source!EO310</f>
        <v>Поправка: 421/пр_2020_прил.10_т.5_п.4_гр.3</v>
      </c>
      <c r="C1050" s="43" t="str">
        <f>Source!CN310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51" spans="1:83" ht="15" x14ac:dyDescent="0.2">
      <c r="A1051" s="37"/>
      <c r="B1051" s="40">
        <v>1</v>
      </c>
      <c r="C1051" s="37" t="s">
        <v>817</v>
      </c>
      <c r="D1051" s="39" t="s">
        <v>624</v>
      </c>
      <c r="E1051" s="45"/>
      <c r="F1051" s="40"/>
      <c r="G1051" s="45">
        <f>Source!U310</f>
        <v>35.007840000000002</v>
      </c>
      <c r="H1051" s="40"/>
      <c r="I1051" s="40"/>
      <c r="J1051" s="40"/>
      <c r="K1051" s="40"/>
      <c r="L1051" s="46">
        <f>SUM(L1052:L1052)-SUMIF(CE1052:CE1052, 1, L1052:L1052)</f>
        <v>15983.88</v>
      </c>
    </row>
    <row r="1052" spans="1:83" ht="28.5" x14ac:dyDescent="0.2">
      <c r="A1052" s="38"/>
      <c r="B1052" s="38" t="s">
        <v>705</v>
      </c>
      <c r="C1052" s="38" t="s">
        <v>706</v>
      </c>
      <c r="D1052" s="39" t="s">
        <v>624</v>
      </c>
      <c r="E1052" s="40">
        <v>16.100000000000001</v>
      </c>
      <c r="F1052" s="40">
        <f>ROUND((1.2),7)</f>
        <v>1.2</v>
      </c>
      <c r="G1052" s="40">
        <f>SmtRes!CX310</f>
        <v>35.007840000000002</v>
      </c>
      <c r="H1052" s="42"/>
      <c r="I1052" s="41"/>
      <c r="J1052" s="42">
        <f>SmtRes!CZ310</f>
        <v>456.58</v>
      </c>
      <c r="K1052" s="41"/>
      <c r="L1052" s="42">
        <f>SmtRes!DI310</f>
        <v>15983.88</v>
      </c>
    </row>
    <row r="1053" spans="1:83" ht="15" x14ac:dyDescent="0.2">
      <c r="A1053" s="37"/>
      <c r="B1053" s="40">
        <v>2</v>
      </c>
      <c r="C1053" s="37" t="s">
        <v>818</v>
      </c>
      <c r="D1053" s="39"/>
      <c r="E1053" s="45"/>
      <c r="F1053" s="40"/>
      <c r="G1053" s="45"/>
      <c r="H1053" s="40"/>
      <c r="I1053" s="40"/>
      <c r="J1053" s="40"/>
      <c r="K1053" s="40"/>
      <c r="L1053" s="46">
        <f>SUM(L1054:L1060)-SUMIF(CE1054:CE1060, 1, L1054:L1060)</f>
        <v>5064.6800000000021</v>
      </c>
    </row>
    <row r="1054" spans="1:83" ht="15" x14ac:dyDescent="0.2">
      <c r="A1054" s="37"/>
      <c r="B1054" s="40"/>
      <c r="C1054" s="37" t="s">
        <v>821</v>
      </c>
      <c r="D1054" s="39" t="s">
        <v>624</v>
      </c>
      <c r="E1054" s="45"/>
      <c r="F1054" s="40"/>
      <c r="G1054" s="45">
        <f>Source!V310</f>
        <v>9.6543360000000007</v>
      </c>
      <c r="H1054" s="40"/>
      <c r="I1054" s="40"/>
      <c r="J1054" s="40"/>
      <c r="K1054" s="40"/>
      <c r="L1054" s="46">
        <f>SUMIF(CE1055:CE1060, 1, L1055:L1060)</f>
        <v>4614.58</v>
      </c>
      <c r="CE1054">
        <v>1</v>
      </c>
    </row>
    <row r="1055" spans="1:83" ht="28.5" x14ac:dyDescent="0.2">
      <c r="A1055" s="38"/>
      <c r="B1055" s="38" t="s">
        <v>633</v>
      </c>
      <c r="C1055" s="38" t="s">
        <v>635</v>
      </c>
      <c r="D1055" s="39" t="s">
        <v>628</v>
      </c>
      <c r="E1055" s="40">
        <v>1.18</v>
      </c>
      <c r="F1055" s="40">
        <f t="shared" ref="F1055:F1060" si="16">ROUND((1.2),7)</f>
        <v>1.2</v>
      </c>
      <c r="G1055" s="40">
        <f>SmtRes!CX312</f>
        <v>2.5657920000000001</v>
      </c>
      <c r="H1055" s="42">
        <f>SmtRes!CZ312</f>
        <v>346.73</v>
      </c>
      <c r="I1055" s="41">
        <f>SmtRes!AJ312</f>
        <v>1.26</v>
      </c>
      <c r="J1055" s="42">
        <f>ROUND(H1055*I1055, 2)</f>
        <v>436.88</v>
      </c>
      <c r="K1055" s="41"/>
      <c r="L1055" s="42">
        <f>SmtRes!DG312</f>
        <v>1120.94</v>
      </c>
    </row>
    <row r="1056" spans="1:83" ht="28.5" x14ac:dyDescent="0.2">
      <c r="A1056" s="38"/>
      <c r="B1056" s="38" t="s">
        <v>636</v>
      </c>
      <c r="C1056" s="38" t="s">
        <v>820</v>
      </c>
      <c r="D1056" s="39" t="s">
        <v>624</v>
      </c>
      <c r="E1056" s="40">
        <f>SmtRes!DO312*SmtRes!AT312</f>
        <v>1.18</v>
      </c>
      <c r="F1056" s="40">
        <f t="shared" si="16"/>
        <v>1.2</v>
      </c>
      <c r="G1056" s="40">
        <f>SmtRes!DO312*SmtRes!CX312</f>
        <v>2.5657920000000001</v>
      </c>
      <c r="H1056" s="42"/>
      <c r="I1056" s="41"/>
      <c r="J1056" s="42">
        <f>ROUND(SmtRes!AG312/SmtRes!DO312, 2)</f>
        <v>477.98</v>
      </c>
      <c r="K1056" s="41"/>
      <c r="L1056" s="42">
        <f>SmtRes!DH312</f>
        <v>1226.4000000000001</v>
      </c>
      <c r="CE1056">
        <v>1</v>
      </c>
    </row>
    <row r="1057" spans="1:83" ht="28.5" x14ac:dyDescent="0.2">
      <c r="A1057" s="38"/>
      <c r="B1057" s="38" t="s">
        <v>637</v>
      </c>
      <c r="C1057" s="38" t="s">
        <v>639</v>
      </c>
      <c r="D1057" s="39" t="s">
        <v>628</v>
      </c>
      <c r="E1057" s="40">
        <v>0.89</v>
      </c>
      <c r="F1057" s="40">
        <f t="shared" si="16"/>
        <v>1.2</v>
      </c>
      <c r="G1057" s="40">
        <f>SmtRes!CX313</f>
        <v>1.935216</v>
      </c>
      <c r="H1057" s="42"/>
      <c r="I1057" s="41"/>
      <c r="J1057" s="42">
        <f>SmtRes!CZ313</f>
        <v>544.70000000000005</v>
      </c>
      <c r="K1057" s="41"/>
      <c r="L1057" s="42">
        <f>SmtRes!DG313</f>
        <v>1054.1099999999999</v>
      </c>
    </row>
    <row r="1058" spans="1:83" ht="28.5" x14ac:dyDescent="0.2">
      <c r="A1058" s="38"/>
      <c r="B1058" s="38" t="s">
        <v>636</v>
      </c>
      <c r="C1058" s="38" t="s">
        <v>820</v>
      </c>
      <c r="D1058" s="39" t="s">
        <v>624</v>
      </c>
      <c r="E1058" s="40">
        <f>SmtRes!DO313*SmtRes!AT313</f>
        <v>0.89</v>
      </c>
      <c r="F1058" s="40">
        <f t="shared" si="16"/>
        <v>1.2</v>
      </c>
      <c r="G1058" s="40">
        <f>SmtRes!DO313*SmtRes!CX313</f>
        <v>1.935216</v>
      </c>
      <c r="H1058" s="42"/>
      <c r="I1058" s="41"/>
      <c r="J1058" s="42">
        <f>ROUND(SmtRes!AG313/SmtRes!DO313, 2)</f>
        <v>477.98</v>
      </c>
      <c r="K1058" s="41"/>
      <c r="L1058" s="42">
        <f>SmtRes!DH313</f>
        <v>924.99</v>
      </c>
      <c r="CE1058">
        <v>1</v>
      </c>
    </row>
    <row r="1059" spans="1:83" ht="28.5" x14ac:dyDescent="0.2">
      <c r="A1059" s="38"/>
      <c r="B1059" s="38" t="s">
        <v>698</v>
      </c>
      <c r="C1059" s="38" t="s">
        <v>700</v>
      </c>
      <c r="D1059" s="39" t="s">
        <v>628</v>
      </c>
      <c r="E1059" s="40">
        <v>2.37</v>
      </c>
      <c r="F1059" s="40">
        <f t="shared" si="16"/>
        <v>1.2</v>
      </c>
      <c r="G1059" s="40">
        <f>SmtRes!CX314</f>
        <v>5.1533280000000001</v>
      </c>
      <c r="H1059" s="42"/>
      <c r="I1059" s="41"/>
      <c r="J1059" s="42">
        <f>SmtRes!CZ314</f>
        <v>560.73</v>
      </c>
      <c r="K1059" s="41"/>
      <c r="L1059" s="42">
        <f>SmtRes!DG314</f>
        <v>2889.63</v>
      </c>
    </row>
    <row r="1060" spans="1:83" ht="28.5" x14ac:dyDescent="0.2">
      <c r="A1060" s="38"/>
      <c r="B1060" s="38" t="s">
        <v>636</v>
      </c>
      <c r="C1060" s="38" t="s">
        <v>820</v>
      </c>
      <c r="D1060" s="39" t="s">
        <v>624</v>
      </c>
      <c r="E1060" s="40">
        <f>SmtRes!DO314*SmtRes!AT314</f>
        <v>2.37</v>
      </c>
      <c r="F1060" s="40">
        <f t="shared" si="16"/>
        <v>1.2</v>
      </c>
      <c r="G1060" s="40">
        <f>SmtRes!DO314*SmtRes!CX314</f>
        <v>5.1533280000000001</v>
      </c>
      <c r="H1060" s="42"/>
      <c r="I1060" s="41"/>
      <c r="J1060" s="42">
        <f>ROUND(SmtRes!AG314/SmtRes!DO314, 2)</f>
        <v>477.98</v>
      </c>
      <c r="K1060" s="41"/>
      <c r="L1060" s="42">
        <f>SmtRes!DH314</f>
        <v>2463.19</v>
      </c>
      <c r="CE1060">
        <v>1</v>
      </c>
    </row>
    <row r="1061" spans="1:83" ht="15" x14ac:dyDescent="0.2">
      <c r="A1061" s="37"/>
      <c r="B1061" s="40">
        <v>4</v>
      </c>
      <c r="C1061" s="37" t="s">
        <v>869</v>
      </c>
      <c r="D1061" s="39"/>
      <c r="E1061" s="45"/>
      <c r="F1061" s="40"/>
      <c r="G1061" s="45"/>
      <c r="H1061" s="40"/>
      <c r="I1061" s="40"/>
      <c r="J1061" s="40"/>
      <c r="K1061" s="40"/>
      <c r="L1061" s="46">
        <f>SUM(L1062:L1066)-SUMIF(CE1062:CE1066, 1, L1062:L1066)</f>
        <v>0</v>
      </c>
    </row>
    <row r="1062" spans="1:83" ht="14.25" x14ac:dyDescent="0.2">
      <c r="A1062" s="38"/>
      <c r="B1062" s="38" t="s">
        <v>692</v>
      </c>
      <c r="C1062" s="38" t="s">
        <v>694</v>
      </c>
      <c r="D1062" s="39" t="s">
        <v>134</v>
      </c>
      <c r="E1062" s="40">
        <v>0.02</v>
      </c>
      <c r="F1062" s="40">
        <f t="shared" ref="F1062:F1067" si="17">ROUND(0,7)</f>
        <v>0</v>
      </c>
      <c r="G1062" s="40">
        <f>SmtRes!CX315</f>
        <v>0</v>
      </c>
      <c r="H1062" s="42">
        <f>SmtRes!CZ315</f>
        <v>160.27000000000001</v>
      </c>
      <c r="I1062" s="41">
        <f>SmtRes!AI315</f>
        <v>1.07</v>
      </c>
      <c r="J1062" s="42">
        <f>ROUND(H1062*I1062, 2)</f>
        <v>171.49</v>
      </c>
      <c r="K1062" s="41"/>
      <c r="L1062" s="42">
        <f>SmtRes!DF315</f>
        <v>0</v>
      </c>
    </row>
    <row r="1063" spans="1:83" ht="14.25" x14ac:dyDescent="0.2">
      <c r="A1063" s="38"/>
      <c r="B1063" s="38" t="s">
        <v>656</v>
      </c>
      <c r="C1063" s="38" t="s">
        <v>658</v>
      </c>
      <c r="D1063" s="39" t="s">
        <v>134</v>
      </c>
      <c r="E1063" s="40">
        <v>0.1</v>
      </c>
      <c r="F1063" s="40">
        <f t="shared" si="17"/>
        <v>0</v>
      </c>
      <c r="G1063" s="40">
        <f>SmtRes!CX316</f>
        <v>0</v>
      </c>
      <c r="H1063" s="42">
        <f>SmtRes!CZ316</f>
        <v>238.29</v>
      </c>
      <c r="I1063" s="41">
        <f>SmtRes!AI316</f>
        <v>2.0699999999999998</v>
      </c>
      <c r="J1063" s="42">
        <f>ROUND(H1063*I1063, 2)</f>
        <v>493.26</v>
      </c>
      <c r="K1063" s="41"/>
      <c r="L1063" s="42">
        <f>SmtRes!DF316</f>
        <v>0</v>
      </c>
    </row>
    <row r="1064" spans="1:83" ht="14.25" x14ac:dyDescent="0.2">
      <c r="A1064" s="38"/>
      <c r="B1064" s="38" t="s">
        <v>662</v>
      </c>
      <c r="C1064" s="38" t="s">
        <v>664</v>
      </c>
      <c r="D1064" s="39" t="s">
        <v>134</v>
      </c>
      <c r="E1064" s="40">
        <v>0.02</v>
      </c>
      <c r="F1064" s="40">
        <f t="shared" si="17"/>
        <v>0</v>
      </c>
      <c r="G1064" s="40">
        <f>SmtRes!CX317</f>
        <v>0</v>
      </c>
      <c r="H1064" s="42">
        <f>SmtRes!CZ317</f>
        <v>56.11</v>
      </c>
      <c r="I1064" s="41">
        <f>SmtRes!AI317</f>
        <v>1.58</v>
      </c>
      <c r="J1064" s="42">
        <f>ROUND(H1064*I1064, 2)</f>
        <v>88.65</v>
      </c>
      <c r="K1064" s="41"/>
      <c r="L1064" s="42">
        <f>SmtRes!DF317</f>
        <v>0</v>
      </c>
    </row>
    <row r="1065" spans="1:83" ht="28.5" x14ac:dyDescent="0.2">
      <c r="A1065" s="38"/>
      <c r="B1065" s="38" t="s">
        <v>707</v>
      </c>
      <c r="C1065" s="38" t="s">
        <v>709</v>
      </c>
      <c r="D1065" s="39" t="s">
        <v>143</v>
      </c>
      <c r="E1065" s="40">
        <v>4.0000000000000002E-4</v>
      </c>
      <c r="F1065" s="40">
        <f t="shared" si="17"/>
        <v>0</v>
      </c>
      <c r="G1065" s="40">
        <f>SmtRes!CX318</f>
        <v>0</v>
      </c>
      <c r="H1065" s="42">
        <f>SmtRes!CZ318</f>
        <v>625256.9</v>
      </c>
      <c r="I1065" s="41">
        <f>SmtRes!AI318</f>
        <v>0.92</v>
      </c>
      <c r="J1065" s="42">
        <f>ROUND(H1065*I1065, 2)</f>
        <v>575236.35</v>
      </c>
      <c r="K1065" s="41"/>
      <c r="L1065" s="42">
        <f>SmtRes!DF318</f>
        <v>0</v>
      </c>
    </row>
    <row r="1066" spans="1:83" ht="42.75" x14ac:dyDescent="0.2">
      <c r="A1066" s="38"/>
      <c r="B1066" s="38" t="s">
        <v>710</v>
      </c>
      <c r="C1066" s="38" t="s">
        <v>712</v>
      </c>
      <c r="D1066" s="39" t="s">
        <v>34</v>
      </c>
      <c r="E1066" s="40">
        <v>2.1</v>
      </c>
      <c r="F1066" s="40">
        <f t="shared" si="17"/>
        <v>0</v>
      </c>
      <c r="G1066" s="40">
        <f>SmtRes!CX319</f>
        <v>0</v>
      </c>
      <c r="H1066" s="42">
        <f>SmtRes!CZ319</f>
        <v>635.88</v>
      </c>
      <c r="I1066" s="41">
        <f>SmtRes!AI319</f>
        <v>1.24</v>
      </c>
      <c r="J1066" s="42">
        <f>ROUND(H1066*I1066, 2)</f>
        <v>788.49</v>
      </c>
      <c r="K1066" s="41"/>
      <c r="L1066" s="42">
        <f>SmtRes!DF319</f>
        <v>0</v>
      </c>
    </row>
    <row r="1067" spans="1:83" ht="28.5" x14ac:dyDescent="0.2">
      <c r="A1067" s="38"/>
      <c r="B1067" s="38" t="str">
        <f>EtalonRes!I338</f>
        <v>21.2.01.02</v>
      </c>
      <c r="C1067" s="47" t="str">
        <f>EtalonRes!K338</f>
        <v>Провода неизолированные для воздушных линий электропередач</v>
      </c>
      <c r="D1067" s="48" t="str">
        <f>EtalonRes!O338</f>
        <v>т</v>
      </c>
      <c r="E1067" s="49">
        <f>EtalonRes!X338</f>
        <v>0</v>
      </c>
      <c r="F1067" s="49">
        <f t="shared" si="17"/>
        <v>0</v>
      </c>
      <c r="G1067" s="49">
        <f>ROUND(EtalonRes!AG338*Source!I310, 7)</f>
        <v>0</v>
      </c>
      <c r="H1067" s="50"/>
      <c r="I1067" s="51"/>
      <c r="J1067" s="50"/>
      <c r="K1067" s="51"/>
      <c r="L1067" s="50"/>
    </row>
    <row r="1068" spans="1:83" ht="15" x14ac:dyDescent="0.2">
      <c r="A1068" s="38"/>
      <c r="B1068" s="38"/>
      <c r="C1068" s="54" t="s">
        <v>822</v>
      </c>
      <c r="D1068" s="39"/>
      <c r="E1068" s="40"/>
      <c r="F1068" s="40"/>
      <c r="G1068" s="40"/>
      <c r="H1068" s="42"/>
      <c r="I1068" s="41"/>
      <c r="J1068" s="42"/>
      <c r="K1068" s="41"/>
      <c r="L1068" s="42">
        <f>L1051+L1053+L1054+L1061</f>
        <v>25663.14</v>
      </c>
    </row>
    <row r="1069" spans="1:83" ht="14.25" x14ac:dyDescent="0.2">
      <c r="A1069" s="38"/>
      <c r="B1069" s="38"/>
      <c r="C1069" s="38" t="s">
        <v>823</v>
      </c>
      <c r="D1069" s="39"/>
      <c r="E1069" s="40"/>
      <c r="F1069" s="40"/>
      <c r="G1069" s="40"/>
      <c r="H1069" s="42"/>
      <c r="I1069" s="41"/>
      <c r="J1069" s="42"/>
      <c r="K1069" s="41"/>
      <c r="L1069" s="42">
        <f>SUM(AR1049:AR1072)+SUM(AS1049:AS1072)+SUM(AT1049:AT1072)+SUM(AU1049:AU1072)+SUM(AV1049:AV1072)</f>
        <v>20598.46</v>
      </c>
    </row>
    <row r="1070" spans="1:83" ht="14.25" x14ac:dyDescent="0.2">
      <c r="A1070" s="38"/>
      <c r="B1070" s="38" t="s">
        <v>29</v>
      </c>
      <c r="C1070" s="38" t="s">
        <v>824</v>
      </c>
      <c r="D1070" s="39" t="s">
        <v>381</v>
      </c>
      <c r="E1070" s="40">
        <f>Source!BZ310</f>
        <v>103</v>
      </c>
      <c r="F1070" s="40"/>
      <c r="G1070" s="40">
        <f>Source!AT310</f>
        <v>103</v>
      </c>
      <c r="H1070" s="42"/>
      <c r="I1070" s="41"/>
      <c r="J1070" s="42"/>
      <c r="K1070" s="41"/>
      <c r="L1070" s="42">
        <f>SUM(AZ1049:AZ1072)</f>
        <v>21216.41</v>
      </c>
    </row>
    <row r="1071" spans="1:83" ht="14.25" x14ac:dyDescent="0.2">
      <c r="A1071" s="47"/>
      <c r="B1071" s="47" t="s">
        <v>30</v>
      </c>
      <c r="C1071" s="47" t="s">
        <v>825</v>
      </c>
      <c r="D1071" s="48" t="s">
        <v>381</v>
      </c>
      <c r="E1071" s="49">
        <f>Source!CA310</f>
        <v>60</v>
      </c>
      <c r="F1071" s="49"/>
      <c r="G1071" s="49">
        <f>Source!AU310</f>
        <v>60</v>
      </c>
      <c r="H1071" s="50"/>
      <c r="I1071" s="51"/>
      <c r="J1071" s="50"/>
      <c r="K1071" s="51"/>
      <c r="L1071" s="50">
        <f>SUM(BA1049:BA1072)</f>
        <v>12359.08</v>
      </c>
    </row>
    <row r="1072" spans="1:83" ht="15" x14ac:dyDescent="0.2">
      <c r="C1072" s="80" t="s">
        <v>826</v>
      </c>
      <c r="D1072" s="80"/>
      <c r="E1072" s="80"/>
      <c r="F1072" s="80"/>
      <c r="G1072" s="80"/>
      <c r="H1072" s="80"/>
      <c r="I1072" s="81">
        <f>K1072/E1049</f>
        <v>32692.400662251657</v>
      </c>
      <c r="J1072" s="81"/>
      <c r="K1072" s="81">
        <f>L1051+L1053+L1061+L1070+L1071+L1054</f>
        <v>59238.630000000005</v>
      </c>
      <c r="L1072" s="81"/>
      <c r="AD1072">
        <f>ROUND((Source!AT310/100)*((ROUND(SUMIF(SmtRes!AQ310:'SmtRes'!AQ319,"=1",SmtRes!AD310:'SmtRes'!AD319)*Source!I310, 2)+ROUND(SUMIF(SmtRes!AQ310:'SmtRes'!AQ319,"=1",SmtRes!AC310:'SmtRes'!AC319)*Source!I310, 2))), 2)</f>
        <v>3528.39</v>
      </c>
      <c r="AE1072">
        <f>ROUND((Source!AU310/100)*((ROUND(SUMIF(SmtRes!AQ310:'SmtRes'!AQ319,"=1",SmtRes!AD310:'SmtRes'!AD319)*Source!I310, 2)+ROUND(SUMIF(SmtRes!AQ310:'SmtRes'!AQ319,"=1",SmtRes!AC310:'SmtRes'!AC319)*Source!I310, 2))), 2)</f>
        <v>2055.37</v>
      </c>
      <c r="AN1072" s="52">
        <f>L1051+L1053+L1061+L1070+L1071+L1054</f>
        <v>59238.630000000005</v>
      </c>
      <c r="AO1072" s="52">
        <f>L1053</f>
        <v>5064.6800000000021</v>
      </c>
      <c r="AQ1072" t="s">
        <v>827</v>
      </c>
      <c r="AR1072" s="52">
        <f>L1051</f>
        <v>15983.88</v>
      </c>
      <c r="AT1072" s="52">
        <f>L1054</f>
        <v>4614.58</v>
      </c>
      <c r="AV1072" t="s">
        <v>827</v>
      </c>
      <c r="AW1072" s="52">
        <f>L1061</f>
        <v>0</v>
      </c>
      <c r="AZ1072">
        <f>Source!X310</f>
        <v>21216.41</v>
      </c>
      <c r="BA1072">
        <f>Source!Y310</f>
        <v>12359.08</v>
      </c>
      <c r="CD1072">
        <v>1</v>
      </c>
    </row>
    <row r="1073" spans="1:83" ht="120.75" x14ac:dyDescent="0.2">
      <c r="A1073" s="36" t="s">
        <v>297</v>
      </c>
      <c r="B1073" s="38" t="s">
        <v>903</v>
      </c>
      <c r="C1073" s="38" t="s">
        <v>904</v>
      </c>
      <c r="D1073" s="39" t="str">
        <f>Source!H311</f>
        <v>ШТ</v>
      </c>
      <c r="E1073" s="40">
        <f>Source!K311</f>
        <v>18</v>
      </c>
      <c r="F1073" s="40"/>
      <c r="G1073" s="40">
        <f>Source!I311</f>
        <v>18</v>
      </c>
      <c r="H1073" s="42"/>
      <c r="I1073" s="41"/>
      <c r="J1073" s="42"/>
      <c r="K1073" s="41"/>
      <c r="L1073" s="42"/>
    </row>
    <row r="1074" spans="1:83" ht="165.75" x14ac:dyDescent="0.2">
      <c r="B1074" s="43" t="str">
        <f>Source!EO311</f>
        <v>Поправка: 421/пр_2020_прил.10_т.5_п.4_гр.3</v>
      </c>
      <c r="C1074" s="43" t="str">
        <f>Source!CN311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75" spans="1:83" ht="15" x14ac:dyDescent="0.2">
      <c r="A1075" s="37"/>
      <c r="B1075" s="40">
        <v>1</v>
      </c>
      <c r="C1075" s="37" t="s">
        <v>817</v>
      </c>
      <c r="D1075" s="39" t="s">
        <v>624</v>
      </c>
      <c r="E1075" s="45"/>
      <c r="F1075" s="40"/>
      <c r="G1075" s="45">
        <f>Source!U311</f>
        <v>7.3440000000000003</v>
      </c>
      <c r="H1075" s="40"/>
      <c r="I1075" s="40"/>
      <c r="J1075" s="40"/>
      <c r="K1075" s="40"/>
      <c r="L1075" s="46">
        <f>SUM(L1076:L1076)-SUMIF(CE1076:CE1076, 1, L1076:L1076)</f>
        <v>3274.54</v>
      </c>
    </row>
    <row r="1076" spans="1:83" ht="28.5" x14ac:dyDescent="0.2">
      <c r="A1076" s="38"/>
      <c r="B1076" s="38" t="s">
        <v>713</v>
      </c>
      <c r="C1076" s="38" t="s">
        <v>714</v>
      </c>
      <c r="D1076" s="39" t="s">
        <v>624</v>
      </c>
      <c r="E1076" s="40">
        <v>0.34</v>
      </c>
      <c r="F1076" s="40">
        <f>ROUND((1.2),7)</f>
        <v>1.2</v>
      </c>
      <c r="G1076" s="40">
        <f>SmtRes!CX320</f>
        <v>7.3440000000000003</v>
      </c>
      <c r="H1076" s="42"/>
      <c r="I1076" s="41"/>
      <c r="J1076" s="42">
        <f>SmtRes!CZ320</f>
        <v>445.88</v>
      </c>
      <c r="K1076" s="41"/>
      <c r="L1076" s="42">
        <f>SmtRes!DI320</f>
        <v>3274.54</v>
      </c>
    </row>
    <row r="1077" spans="1:83" ht="15" x14ac:dyDescent="0.2">
      <c r="A1077" s="37"/>
      <c r="B1077" s="40">
        <v>2</v>
      </c>
      <c r="C1077" s="37" t="s">
        <v>818</v>
      </c>
      <c r="D1077" s="39"/>
      <c r="E1077" s="45"/>
      <c r="F1077" s="40"/>
      <c r="G1077" s="45"/>
      <c r="H1077" s="40"/>
      <c r="I1077" s="40"/>
      <c r="J1077" s="40"/>
      <c r="K1077" s="40"/>
      <c r="L1077" s="46">
        <f>SUM(L1078:L1082)-SUMIF(CE1078:CE1082, 1, L1078:L1082)</f>
        <v>801.50999999999976</v>
      </c>
    </row>
    <row r="1078" spans="1:83" ht="15" x14ac:dyDescent="0.2">
      <c r="A1078" s="37"/>
      <c r="B1078" s="40"/>
      <c r="C1078" s="37" t="s">
        <v>821</v>
      </c>
      <c r="D1078" s="39" t="s">
        <v>624</v>
      </c>
      <c r="E1078" s="45"/>
      <c r="F1078" s="40"/>
      <c r="G1078" s="45">
        <f>Source!V311</f>
        <v>1.728</v>
      </c>
      <c r="H1078" s="40"/>
      <c r="I1078" s="40"/>
      <c r="J1078" s="40"/>
      <c r="K1078" s="40"/>
      <c r="L1078" s="46">
        <f>SUMIF(CE1079:CE1082, 1, L1079:L1082)</f>
        <v>825.95</v>
      </c>
      <c r="CE1078">
        <v>1</v>
      </c>
    </row>
    <row r="1079" spans="1:83" ht="28.5" x14ac:dyDescent="0.2">
      <c r="A1079" s="38"/>
      <c r="B1079" s="38" t="s">
        <v>633</v>
      </c>
      <c r="C1079" s="38" t="s">
        <v>635</v>
      </c>
      <c r="D1079" s="39" t="s">
        <v>628</v>
      </c>
      <c r="E1079" s="40">
        <v>0.06</v>
      </c>
      <c r="F1079" s="40">
        <f>ROUND((1.2),7)</f>
        <v>1.2</v>
      </c>
      <c r="G1079" s="40">
        <f>SmtRes!CX322</f>
        <v>1.296</v>
      </c>
      <c r="H1079" s="42">
        <f>SmtRes!CZ322</f>
        <v>346.73</v>
      </c>
      <c r="I1079" s="41">
        <f>SmtRes!AJ322</f>
        <v>1.26</v>
      </c>
      <c r="J1079" s="42">
        <f>ROUND(H1079*I1079, 2)</f>
        <v>436.88</v>
      </c>
      <c r="K1079" s="41"/>
      <c r="L1079" s="42">
        <f>SmtRes!DG322</f>
        <v>566.20000000000005</v>
      </c>
    </row>
    <row r="1080" spans="1:83" ht="28.5" x14ac:dyDescent="0.2">
      <c r="A1080" s="38"/>
      <c r="B1080" s="38" t="s">
        <v>636</v>
      </c>
      <c r="C1080" s="38" t="s">
        <v>820</v>
      </c>
      <c r="D1080" s="39" t="s">
        <v>624</v>
      </c>
      <c r="E1080" s="40">
        <f>SmtRes!DO322*SmtRes!AT322</f>
        <v>0.06</v>
      </c>
      <c r="F1080" s="40">
        <f>ROUND((1.2),7)</f>
        <v>1.2</v>
      </c>
      <c r="G1080" s="40">
        <f>SmtRes!DO322*SmtRes!CX322</f>
        <v>1.296</v>
      </c>
      <c r="H1080" s="42"/>
      <c r="I1080" s="41"/>
      <c r="J1080" s="42">
        <f>ROUND(SmtRes!AG322/SmtRes!DO322, 2)</f>
        <v>477.98</v>
      </c>
      <c r="K1080" s="41"/>
      <c r="L1080" s="42">
        <f>SmtRes!DH322</f>
        <v>619.46</v>
      </c>
      <c r="CE1080">
        <v>1</v>
      </c>
    </row>
    <row r="1081" spans="1:83" ht="28.5" x14ac:dyDescent="0.2">
      <c r="A1081" s="38"/>
      <c r="B1081" s="38" t="s">
        <v>637</v>
      </c>
      <c r="C1081" s="38" t="s">
        <v>639</v>
      </c>
      <c r="D1081" s="39" t="s">
        <v>628</v>
      </c>
      <c r="E1081" s="40">
        <v>0.02</v>
      </c>
      <c r="F1081" s="40">
        <f>ROUND((1.2),7)</f>
        <v>1.2</v>
      </c>
      <c r="G1081" s="40">
        <f>SmtRes!CX323</f>
        <v>0.432</v>
      </c>
      <c r="H1081" s="42"/>
      <c r="I1081" s="41"/>
      <c r="J1081" s="42">
        <f>SmtRes!CZ323</f>
        <v>544.70000000000005</v>
      </c>
      <c r="K1081" s="41"/>
      <c r="L1081" s="42">
        <f>SmtRes!DG323</f>
        <v>235.31</v>
      </c>
    </row>
    <row r="1082" spans="1:83" ht="28.5" x14ac:dyDescent="0.2">
      <c r="A1082" s="38"/>
      <c r="B1082" s="38" t="s">
        <v>636</v>
      </c>
      <c r="C1082" s="38" t="s">
        <v>820</v>
      </c>
      <c r="D1082" s="39" t="s">
        <v>624</v>
      </c>
      <c r="E1082" s="40">
        <f>SmtRes!DO323*SmtRes!AT323</f>
        <v>0.02</v>
      </c>
      <c r="F1082" s="40">
        <f>ROUND((1.2),7)</f>
        <v>1.2</v>
      </c>
      <c r="G1082" s="40">
        <f>SmtRes!DO323*SmtRes!CX323</f>
        <v>0.432</v>
      </c>
      <c r="H1082" s="42"/>
      <c r="I1082" s="41"/>
      <c r="J1082" s="42">
        <f>ROUND(SmtRes!AG323/SmtRes!DO323, 2)</f>
        <v>477.98</v>
      </c>
      <c r="K1082" s="41"/>
      <c r="L1082" s="42">
        <f>SmtRes!DH323</f>
        <v>206.49</v>
      </c>
      <c r="CE1082">
        <v>1</v>
      </c>
    </row>
    <row r="1083" spans="1:83" ht="15" x14ac:dyDescent="0.2">
      <c r="A1083" s="37"/>
      <c r="B1083" s="40">
        <v>4</v>
      </c>
      <c r="C1083" s="37" t="s">
        <v>869</v>
      </c>
      <c r="D1083" s="39"/>
      <c r="E1083" s="45"/>
      <c r="F1083" s="40"/>
      <c r="G1083" s="45"/>
      <c r="H1083" s="40"/>
      <c r="I1083" s="40"/>
      <c r="J1083" s="40"/>
      <c r="K1083" s="40"/>
      <c r="L1083" s="46">
        <f>SUM(L1084:L1088)-SUMIF(CE1084:CE1088, 1, L1084:L1088)</f>
        <v>0</v>
      </c>
    </row>
    <row r="1084" spans="1:83" ht="14.25" x14ac:dyDescent="0.2">
      <c r="A1084" s="38"/>
      <c r="B1084" s="38" t="s">
        <v>692</v>
      </c>
      <c r="C1084" s="38" t="s">
        <v>694</v>
      </c>
      <c r="D1084" s="39" t="s">
        <v>134</v>
      </c>
      <c r="E1084" s="40">
        <v>0.02</v>
      </c>
      <c r="F1084" s="40">
        <f>ROUND(0,7)</f>
        <v>0</v>
      </c>
      <c r="G1084" s="40">
        <f>SmtRes!CX324</f>
        <v>0</v>
      </c>
      <c r="H1084" s="42">
        <f>SmtRes!CZ324</f>
        <v>160.27000000000001</v>
      </c>
      <c r="I1084" s="41">
        <f>SmtRes!AI324</f>
        <v>1.07</v>
      </c>
      <c r="J1084" s="42">
        <f>ROUND(H1084*I1084, 2)</f>
        <v>171.49</v>
      </c>
      <c r="K1084" s="41"/>
      <c r="L1084" s="42">
        <f>SmtRes!DF324</f>
        <v>0</v>
      </c>
    </row>
    <row r="1085" spans="1:83" ht="14.25" x14ac:dyDescent="0.2">
      <c r="A1085" s="38"/>
      <c r="B1085" s="38" t="s">
        <v>656</v>
      </c>
      <c r="C1085" s="38" t="s">
        <v>658</v>
      </c>
      <c r="D1085" s="39" t="s">
        <v>134</v>
      </c>
      <c r="E1085" s="40">
        <v>0.1</v>
      </c>
      <c r="F1085" s="40">
        <f>ROUND(0,7)</f>
        <v>0</v>
      </c>
      <c r="G1085" s="40">
        <f>SmtRes!CX325</f>
        <v>0</v>
      </c>
      <c r="H1085" s="42">
        <f>SmtRes!CZ325</f>
        <v>238.29</v>
      </c>
      <c r="I1085" s="41">
        <f>SmtRes!AI325</f>
        <v>2.0699999999999998</v>
      </c>
      <c r="J1085" s="42">
        <f>ROUND(H1085*I1085, 2)</f>
        <v>493.26</v>
      </c>
      <c r="K1085" s="41"/>
      <c r="L1085" s="42">
        <f>SmtRes!DF325</f>
        <v>0</v>
      </c>
    </row>
    <row r="1086" spans="1:83" ht="14.25" x14ac:dyDescent="0.2">
      <c r="A1086" s="38"/>
      <c r="B1086" s="38" t="s">
        <v>662</v>
      </c>
      <c r="C1086" s="38" t="s">
        <v>664</v>
      </c>
      <c r="D1086" s="39" t="s">
        <v>134</v>
      </c>
      <c r="E1086" s="40">
        <v>0.02</v>
      </c>
      <c r="F1086" s="40">
        <f>ROUND(0,7)</f>
        <v>0</v>
      </c>
      <c r="G1086" s="40">
        <f>SmtRes!CX326</f>
        <v>0</v>
      </c>
      <c r="H1086" s="42">
        <f>SmtRes!CZ326</f>
        <v>56.11</v>
      </c>
      <c r="I1086" s="41">
        <f>SmtRes!AI326</f>
        <v>1.58</v>
      </c>
      <c r="J1086" s="42">
        <f>ROUND(H1086*I1086, 2)</f>
        <v>88.65</v>
      </c>
      <c r="K1086" s="41"/>
      <c r="L1086" s="42">
        <f>SmtRes!DF326</f>
        <v>0</v>
      </c>
    </row>
    <row r="1087" spans="1:83" ht="28.5" x14ac:dyDescent="0.2">
      <c r="A1087" s="38"/>
      <c r="B1087" s="38" t="s">
        <v>707</v>
      </c>
      <c r="C1087" s="38" t="s">
        <v>709</v>
      </c>
      <c r="D1087" s="39" t="s">
        <v>143</v>
      </c>
      <c r="E1087" s="40">
        <v>2.0000000000000002E-5</v>
      </c>
      <c r="F1087" s="40">
        <f>ROUND(0,7)</f>
        <v>0</v>
      </c>
      <c r="G1087" s="40">
        <f>SmtRes!CX327</f>
        <v>0</v>
      </c>
      <c r="H1087" s="42">
        <f>SmtRes!CZ327</f>
        <v>625256.9</v>
      </c>
      <c r="I1087" s="41">
        <f>SmtRes!AI327</f>
        <v>0.92</v>
      </c>
      <c r="J1087" s="42">
        <f>ROUND(H1087*I1087, 2)</f>
        <v>575236.35</v>
      </c>
      <c r="K1087" s="41"/>
      <c r="L1087" s="42">
        <f>SmtRes!DF327</f>
        <v>0</v>
      </c>
    </row>
    <row r="1088" spans="1:83" ht="42.75" x14ac:dyDescent="0.2">
      <c r="A1088" s="38"/>
      <c r="B1088" s="38" t="s">
        <v>710</v>
      </c>
      <c r="C1088" s="47" t="s">
        <v>712</v>
      </c>
      <c r="D1088" s="48" t="s">
        <v>34</v>
      </c>
      <c r="E1088" s="49">
        <v>2.1</v>
      </c>
      <c r="F1088" s="49">
        <f>ROUND(0,7)</f>
        <v>0</v>
      </c>
      <c r="G1088" s="49">
        <f>SmtRes!CX328</f>
        <v>0</v>
      </c>
      <c r="H1088" s="50">
        <f>SmtRes!CZ328</f>
        <v>635.88</v>
      </c>
      <c r="I1088" s="51">
        <f>SmtRes!AI328</f>
        <v>1.24</v>
      </c>
      <c r="J1088" s="50">
        <f>ROUND(H1088*I1088, 2)</f>
        <v>788.49</v>
      </c>
      <c r="K1088" s="51"/>
      <c r="L1088" s="50">
        <f>SmtRes!DF328</f>
        <v>0</v>
      </c>
    </row>
    <row r="1089" spans="1:82" ht="15" x14ac:dyDescent="0.2">
      <c r="A1089" s="38"/>
      <c r="B1089" s="38"/>
      <c r="C1089" s="54" t="s">
        <v>822</v>
      </c>
      <c r="D1089" s="39"/>
      <c r="E1089" s="40"/>
      <c r="F1089" s="40"/>
      <c r="G1089" s="40"/>
      <c r="H1089" s="42"/>
      <c r="I1089" s="41"/>
      <c r="J1089" s="42"/>
      <c r="K1089" s="41"/>
      <c r="L1089" s="42">
        <f>L1075+L1077+L1078+L1083</f>
        <v>4902</v>
      </c>
    </row>
    <row r="1090" spans="1:82" ht="14.25" x14ac:dyDescent="0.2">
      <c r="A1090" s="38"/>
      <c r="B1090" s="38"/>
      <c r="C1090" s="38" t="s">
        <v>823</v>
      </c>
      <c r="D1090" s="39"/>
      <c r="E1090" s="40"/>
      <c r="F1090" s="40"/>
      <c r="G1090" s="40"/>
      <c r="H1090" s="42"/>
      <c r="I1090" s="41"/>
      <c r="J1090" s="42"/>
      <c r="K1090" s="41"/>
      <c r="L1090" s="42">
        <f>SUM(AR1073:AR1093)+SUM(AS1073:AS1093)+SUM(AT1073:AT1093)+SUM(AU1073:AU1093)+SUM(AV1073:AV1093)</f>
        <v>4100.49</v>
      </c>
    </row>
    <row r="1091" spans="1:82" ht="14.25" x14ac:dyDescent="0.2">
      <c r="A1091" s="38"/>
      <c r="B1091" s="38" t="s">
        <v>29</v>
      </c>
      <c r="C1091" s="38" t="s">
        <v>824</v>
      </c>
      <c r="D1091" s="39" t="s">
        <v>381</v>
      </c>
      <c r="E1091" s="40">
        <f>Source!BZ311</f>
        <v>103</v>
      </c>
      <c r="F1091" s="40"/>
      <c r="G1091" s="40">
        <f>Source!AT311</f>
        <v>103</v>
      </c>
      <c r="H1091" s="42"/>
      <c r="I1091" s="41"/>
      <c r="J1091" s="42"/>
      <c r="K1091" s="41"/>
      <c r="L1091" s="42">
        <f>SUM(AZ1073:AZ1093)</f>
        <v>4223.5</v>
      </c>
    </row>
    <row r="1092" spans="1:82" ht="14.25" x14ac:dyDescent="0.2">
      <c r="A1092" s="47"/>
      <c r="B1092" s="47" t="s">
        <v>30</v>
      </c>
      <c r="C1092" s="47" t="s">
        <v>825</v>
      </c>
      <c r="D1092" s="48" t="s">
        <v>381</v>
      </c>
      <c r="E1092" s="49">
        <f>Source!CA311</f>
        <v>60</v>
      </c>
      <c r="F1092" s="49"/>
      <c r="G1092" s="49">
        <f>Source!AU311</f>
        <v>60</v>
      </c>
      <c r="H1092" s="50"/>
      <c r="I1092" s="51"/>
      <c r="J1092" s="50"/>
      <c r="K1092" s="51"/>
      <c r="L1092" s="50">
        <f>SUM(BA1073:BA1093)</f>
        <v>2460.29</v>
      </c>
    </row>
    <row r="1093" spans="1:82" ht="15" x14ac:dyDescent="0.2">
      <c r="C1093" s="80" t="s">
        <v>826</v>
      </c>
      <c r="D1093" s="80"/>
      <c r="E1093" s="80"/>
      <c r="F1093" s="80"/>
      <c r="G1093" s="80"/>
      <c r="H1093" s="80"/>
      <c r="I1093" s="81">
        <f>K1093/E1073</f>
        <v>643.65500000000009</v>
      </c>
      <c r="J1093" s="81"/>
      <c r="K1093" s="81">
        <f>L1075+L1077+L1083+L1091+L1092+L1078</f>
        <v>11585.79</v>
      </c>
      <c r="L1093" s="81"/>
      <c r="AD1093">
        <f>ROUND((Source!AT311/100)*((ROUND(SUMIF(SmtRes!AQ320:'SmtRes'!AQ328,"=1",SmtRes!AD320:'SmtRes'!AD328)*Source!I311, 2)+ROUND(SUMIF(SmtRes!AQ320:'SmtRes'!AQ328,"=1",SmtRes!AC320:'SmtRes'!AC328)*Source!I311, 2))), 2)</f>
        <v>25990.11</v>
      </c>
      <c r="AE1093">
        <f>ROUND((Source!AU311/100)*((ROUND(SUMIF(SmtRes!AQ320:'SmtRes'!AQ328,"=1",SmtRes!AD320:'SmtRes'!AD328)*Source!I311, 2)+ROUND(SUMIF(SmtRes!AQ320:'SmtRes'!AQ328,"=1",SmtRes!AC320:'SmtRes'!AC328)*Source!I311, 2))), 2)</f>
        <v>15139.87</v>
      </c>
      <c r="AN1093" s="52">
        <f>L1075+L1077+L1083+L1091+L1092+L1078</f>
        <v>11585.79</v>
      </c>
      <c r="AO1093" s="52">
        <f>L1077</f>
        <v>801.50999999999976</v>
      </c>
      <c r="AQ1093" t="s">
        <v>827</v>
      </c>
      <c r="AR1093" s="52">
        <f>L1075</f>
        <v>3274.54</v>
      </c>
      <c r="AT1093" s="52">
        <f>L1078</f>
        <v>825.95</v>
      </c>
      <c r="AV1093" t="s">
        <v>827</v>
      </c>
      <c r="AW1093" s="52">
        <f>L1083</f>
        <v>0</v>
      </c>
      <c r="AZ1093">
        <f>Source!X311</f>
        <v>4223.5</v>
      </c>
      <c r="BA1093">
        <f>Source!Y311</f>
        <v>2460.29</v>
      </c>
      <c r="CD1093">
        <v>1</v>
      </c>
    </row>
    <row r="1095" spans="1:82" ht="15" x14ac:dyDescent="0.2">
      <c r="A1095" s="57"/>
      <c r="B1095" s="58"/>
      <c r="C1095" s="77" t="s">
        <v>832</v>
      </c>
      <c r="D1095" s="77"/>
      <c r="E1095" s="77"/>
      <c r="F1095" s="77"/>
      <c r="G1095" s="77"/>
      <c r="H1095" s="77"/>
      <c r="I1095" s="46"/>
      <c r="J1095" s="57"/>
      <c r="K1095" s="59"/>
      <c r="L1095" s="46">
        <f>L1097+L1098+L1104+L1108</f>
        <v>72500.66</v>
      </c>
    </row>
    <row r="1096" spans="1:82" ht="14.25" x14ac:dyDescent="0.2">
      <c r="A1096" s="55"/>
      <c r="B1096" s="56"/>
      <c r="C1096" s="76" t="s">
        <v>833</v>
      </c>
      <c r="D1096" s="74"/>
      <c r="E1096" s="74"/>
      <c r="F1096" s="74"/>
      <c r="G1096" s="74"/>
      <c r="H1096" s="74"/>
      <c r="I1096" s="42"/>
      <c r="J1096" s="55"/>
      <c r="K1096" s="40"/>
      <c r="L1096" s="42"/>
    </row>
    <row r="1097" spans="1:82" ht="14.25" x14ac:dyDescent="0.2">
      <c r="A1097" s="55"/>
      <c r="B1097" s="56"/>
      <c r="C1097" s="74" t="s">
        <v>834</v>
      </c>
      <c r="D1097" s="74"/>
      <c r="E1097" s="74"/>
      <c r="F1097" s="74"/>
      <c r="G1097" s="74"/>
      <c r="H1097" s="74"/>
      <c r="I1097" s="42"/>
      <c r="J1097" s="55"/>
      <c r="K1097" s="40"/>
      <c r="L1097" s="42">
        <f>SUM(AR946:AR1093)</f>
        <v>45111.43</v>
      </c>
    </row>
    <row r="1098" spans="1:82" ht="14.25" hidden="1" x14ac:dyDescent="0.2">
      <c r="A1098" s="55"/>
      <c r="B1098" s="56"/>
      <c r="C1098" s="74" t="s">
        <v>835</v>
      </c>
      <c r="D1098" s="74"/>
      <c r="E1098" s="74"/>
      <c r="F1098" s="74"/>
      <c r="G1098" s="74"/>
      <c r="H1098" s="74"/>
      <c r="I1098" s="42"/>
      <c r="J1098" s="55"/>
      <c r="K1098" s="40"/>
      <c r="L1098" s="42">
        <f>L1100+L1103+L1102</f>
        <v>27389.230000000003</v>
      </c>
    </row>
    <row r="1099" spans="1:82" ht="14.25" hidden="1" x14ac:dyDescent="0.2">
      <c r="A1099" s="55"/>
      <c r="B1099" s="56"/>
      <c r="C1099" s="76" t="s">
        <v>836</v>
      </c>
      <c r="D1099" s="74"/>
      <c r="E1099" s="74"/>
      <c r="F1099" s="74"/>
      <c r="G1099" s="74"/>
      <c r="H1099" s="74"/>
      <c r="I1099" s="42"/>
      <c r="J1099" s="55"/>
      <c r="K1099" s="40"/>
      <c r="L1099" s="42"/>
    </row>
    <row r="1100" spans="1:82" ht="14.25" x14ac:dyDescent="0.2">
      <c r="A1100" s="55"/>
      <c r="B1100" s="56"/>
      <c r="C1100" s="74" t="s">
        <v>835</v>
      </c>
      <c r="D1100" s="74"/>
      <c r="E1100" s="74"/>
      <c r="F1100" s="74"/>
      <c r="G1100" s="74"/>
      <c r="H1100" s="74"/>
      <c r="I1100" s="42"/>
      <c r="J1100" s="55"/>
      <c r="K1100" s="40"/>
      <c r="L1100" s="42">
        <f>SUM(AO946:AO1093)</f>
        <v>13705.170000000002</v>
      </c>
    </row>
    <row r="1101" spans="1:82" ht="14.25" hidden="1" x14ac:dyDescent="0.2">
      <c r="A1101" s="55"/>
      <c r="B1101" s="56"/>
      <c r="C1101" s="76" t="s">
        <v>837</v>
      </c>
      <c r="D1101" s="74"/>
      <c r="E1101" s="74"/>
      <c r="F1101" s="74"/>
      <c r="G1101" s="74"/>
      <c r="H1101" s="74"/>
      <c r="I1101" s="42"/>
      <c r="J1101" s="55"/>
      <c r="K1101" s="40"/>
      <c r="L1101" s="42"/>
    </row>
    <row r="1102" spans="1:82" ht="14.25" x14ac:dyDescent="0.2">
      <c r="A1102" s="55"/>
      <c r="B1102" s="56"/>
      <c r="C1102" s="74" t="s">
        <v>857</v>
      </c>
      <c r="D1102" s="74"/>
      <c r="E1102" s="74"/>
      <c r="F1102" s="74"/>
      <c r="G1102" s="74"/>
      <c r="H1102" s="74"/>
      <c r="I1102" s="42"/>
      <c r="J1102" s="55"/>
      <c r="K1102" s="40"/>
      <c r="L1102" s="42">
        <f>SUM(AT946:AT1093)</f>
        <v>13684.06</v>
      </c>
    </row>
    <row r="1103" spans="1:82" ht="14.25" hidden="1" x14ac:dyDescent="0.2">
      <c r="A1103" s="55"/>
      <c r="B1103" s="56"/>
      <c r="C1103" s="74" t="s">
        <v>838</v>
      </c>
      <c r="D1103" s="74"/>
      <c r="E1103" s="74"/>
      <c r="F1103" s="74"/>
      <c r="G1103" s="74"/>
      <c r="H1103" s="74"/>
      <c r="I1103" s="42"/>
      <c r="J1103" s="55"/>
      <c r="K1103" s="40"/>
      <c r="L1103" s="42">
        <f>SUM(AV946:AV1093)</f>
        <v>0</v>
      </c>
    </row>
    <row r="1104" spans="1:82" ht="14.25" hidden="1" x14ac:dyDescent="0.2">
      <c r="A1104" s="55"/>
      <c r="B1104" s="56"/>
      <c r="C1104" s="74" t="s">
        <v>839</v>
      </c>
      <c r="D1104" s="74"/>
      <c r="E1104" s="74"/>
      <c r="F1104" s="74"/>
      <c r="G1104" s="74"/>
      <c r="H1104" s="74"/>
      <c r="I1104" s="42"/>
      <c r="J1104" s="55"/>
      <c r="K1104" s="40"/>
      <c r="L1104" s="42">
        <f>L1106+L1107</f>
        <v>0</v>
      </c>
    </row>
    <row r="1105" spans="1:12" ht="14.25" hidden="1" x14ac:dyDescent="0.2">
      <c r="A1105" s="55"/>
      <c r="B1105" s="56"/>
      <c r="C1105" s="76" t="s">
        <v>836</v>
      </c>
      <c r="D1105" s="74"/>
      <c r="E1105" s="74"/>
      <c r="F1105" s="74"/>
      <c r="G1105" s="74"/>
      <c r="H1105" s="74"/>
      <c r="I1105" s="42"/>
      <c r="J1105" s="55"/>
      <c r="K1105" s="40"/>
      <c r="L1105" s="42"/>
    </row>
    <row r="1106" spans="1:12" ht="14.25" hidden="1" x14ac:dyDescent="0.2">
      <c r="A1106" s="55"/>
      <c r="B1106" s="56"/>
      <c r="C1106" s="74" t="s">
        <v>840</v>
      </c>
      <c r="D1106" s="74"/>
      <c r="E1106" s="74"/>
      <c r="F1106" s="74"/>
      <c r="G1106" s="74"/>
      <c r="H1106" s="74"/>
      <c r="I1106" s="42"/>
      <c r="J1106" s="55"/>
      <c r="K1106" s="40"/>
      <c r="L1106" s="42">
        <f>SUM(AW946:AW1093)-SUM(BK946:BK1093)</f>
        <v>0</v>
      </c>
    </row>
    <row r="1107" spans="1:12" ht="14.25" hidden="1" x14ac:dyDescent="0.2">
      <c r="A1107" s="55"/>
      <c r="B1107" s="56"/>
      <c r="C1107" s="74" t="s">
        <v>841</v>
      </c>
      <c r="D1107" s="74"/>
      <c r="E1107" s="74"/>
      <c r="F1107" s="74"/>
      <c r="G1107" s="74"/>
      <c r="H1107" s="74"/>
      <c r="I1107" s="42"/>
      <c r="J1107" s="55"/>
      <c r="K1107" s="40"/>
      <c r="L1107" s="42">
        <f>SUM(BC946:BC1093)</f>
        <v>0</v>
      </c>
    </row>
    <row r="1108" spans="1:12" ht="14.25" hidden="1" x14ac:dyDescent="0.2">
      <c r="A1108" s="55"/>
      <c r="B1108" s="56"/>
      <c r="C1108" s="74" t="s">
        <v>842</v>
      </c>
      <c r="D1108" s="74"/>
      <c r="E1108" s="74"/>
      <c r="F1108" s="74"/>
      <c r="G1108" s="74"/>
      <c r="H1108" s="74"/>
      <c r="I1108" s="42"/>
      <c r="J1108" s="55"/>
      <c r="K1108" s="40"/>
      <c r="L1108" s="42">
        <f>SUM(BB946:BB1093)</f>
        <v>0</v>
      </c>
    </row>
    <row r="1109" spans="1:12" ht="14.25" x14ac:dyDescent="0.2">
      <c r="A1109" s="55"/>
      <c r="B1109" s="56"/>
      <c r="C1109" s="74" t="s">
        <v>843</v>
      </c>
      <c r="D1109" s="74"/>
      <c r="E1109" s="74"/>
      <c r="F1109" s="74"/>
      <c r="G1109" s="74"/>
      <c r="H1109" s="74"/>
      <c r="I1109" s="42"/>
      <c r="J1109" s="55"/>
      <c r="K1109" s="40"/>
      <c r="L1109" s="42">
        <f>SUM(AR946:AR1093)+SUM(AT946:AT1093)+SUM(AV946:AV1093)</f>
        <v>58795.49</v>
      </c>
    </row>
    <row r="1110" spans="1:12" ht="14.25" x14ac:dyDescent="0.2">
      <c r="A1110" s="55"/>
      <c r="B1110" s="56"/>
      <c r="C1110" s="74" t="s">
        <v>844</v>
      </c>
      <c r="D1110" s="74"/>
      <c r="E1110" s="74"/>
      <c r="F1110" s="74"/>
      <c r="G1110" s="74"/>
      <c r="H1110" s="74"/>
      <c r="I1110" s="42"/>
      <c r="J1110" s="55"/>
      <c r="K1110" s="40"/>
      <c r="L1110" s="42">
        <f>SUM(AZ946:AZ1093)</f>
        <v>60559.350000000006</v>
      </c>
    </row>
    <row r="1111" spans="1:12" ht="14.25" x14ac:dyDescent="0.2">
      <c r="A1111" s="55"/>
      <c r="B1111" s="56"/>
      <c r="C1111" s="74" t="s">
        <v>845</v>
      </c>
      <c r="D1111" s="74"/>
      <c r="E1111" s="74"/>
      <c r="F1111" s="74"/>
      <c r="G1111" s="74"/>
      <c r="H1111" s="74"/>
      <c r="I1111" s="42"/>
      <c r="J1111" s="55"/>
      <c r="K1111" s="40"/>
      <c r="L1111" s="42">
        <f>SUM(BA946:BA1093)</f>
        <v>34318.959999999999</v>
      </c>
    </row>
    <row r="1112" spans="1:12" ht="14.25" hidden="1" x14ac:dyDescent="0.2">
      <c r="A1112" s="55"/>
      <c r="B1112" s="56"/>
      <c r="C1112" s="74" t="s">
        <v>846</v>
      </c>
      <c r="D1112" s="74"/>
      <c r="E1112" s="74"/>
      <c r="F1112" s="74"/>
      <c r="G1112" s="74"/>
      <c r="H1112" s="74"/>
      <c r="I1112" s="42"/>
      <c r="J1112" s="55"/>
      <c r="K1112" s="40"/>
      <c r="L1112" s="42">
        <f>L1114+L1115</f>
        <v>0</v>
      </c>
    </row>
    <row r="1113" spans="1:12" ht="14.25" hidden="1" x14ac:dyDescent="0.2">
      <c r="A1113" s="55"/>
      <c r="B1113" s="56"/>
      <c r="C1113" s="76" t="s">
        <v>833</v>
      </c>
      <c r="D1113" s="74"/>
      <c r="E1113" s="74"/>
      <c r="F1113" s="74"/>
      <c r="G1113" s="74"/>
      <c r="H1113" s="74"/>
      <c r="I1113" s="42"/>
      <c r="J1113" s="55"/>
      <c r="K1113" s="40"/>
      <c r="L1113" s="42"/>
    </row>
    <row r="1114" spans="1:12" ht="14.25" hidden="1" x14ac:dyDescent="0.2">
      <c r="A1114" s="55"/>
      <c r="B1114" s="56"/>
      <c r="C1114" s="74" t="s">
        <v>847</v>
      </c>
      <c r="D1114" s="74"/>
      <c r="E1114" s="74"/>
      <c r="F1114" s="74"/>
      <c r="G1114" s="74"/>
      <c r="H1114" s="74"/>
      <c r="I1114" s="42"/>
      <c r="J1114" s="55"/>
      <c r="K1114" s="40"/>
      <c r="L1114" s="42">
        <f>SUM(BK946:BK1093)</f>
        <v>0</v>
      </c>
    </row>
    <row r="1115" spans="1:12" ht="14.25" hidden="1" x14ac:dyDescent="0.2">
      <c r="A1115" s="55"/>
      <c r="B1115" s="56"/>
      <c r="C1115" s="74" t="s">
        <v>848</v>
      </c>
      <c r="D1115" s="74"/>
      <c r="E1115" s="74"/>
      <c r="F1115" s="74"/>
      <c r="G1115" s="74"/>
      <c r="H1115" s="74"/>
      <c r="I1115" s="42"/>
      <c r="J1115" s="55"/>
      <c r="K1115" s="40"/>
      <c r="L1115" s="42">
        <f>SUM(BD946:BD1093)</f>
        <v>0</v>
      </c>
    </row>
    <row r="1116" spans="1:12" ht="14.25" hidden="1" x14ac:dyDescent="0.2">
      <c r="A1116" s="55"/>
      <c r="B1116" s="56"/>
      <c r="C1116" s="74" t="s">
        <v>849</v>
      </c>
      <c r="D1116" s="74"/>
      <c r="E1116" s="74"/>
      <c r="F1116" s="74"/>
      <c r="G1116" s="74"/>
      <c r="H1116" s="74"/>
      <c r="I1116" s="42"/>
      <c r="J1116" s="55"/>
      <c r="K1116" s="40"/>
      <c r="L1116" s="42"/>
    </row>
    <row r="1117" spans="1:12" ht="14.25" hidden="1" x14ac:dyDescent="0.2">
      <c r="A1117" s="55"/>
      <c r="B1117" s="56"/>
      <c r="C1117" s="74" t="s">
        <v>850</v>
      </c>
      <c r="D1117" s="74"/>
      <c r="E1117" s="74"/>
      <c r="F1117" s="74"/>
      <c r="G1117" s="74"/>
      <c r="H1117" s="74"/>
      <c r="I1117" s="42"/>
      <c r="J1117" s="55"/>
      <c r="K1117" s="40"/>
      <c r="L1117" s="42">
        <f>SUM(BO946:BO1093)</f>
        <v>0</v>
      </c>
    </row>
    <row r="1118" spans="1:12" ht="15" x14ac:dyDescent="0.2">
      <c r="A1118" s="57"/>
      <c r="B1118" s="58"/>
      <c r="C1118" s="77" t="s">
        <v>851</v>
      </c>
      <c r="D1118" s="77"/>
      <c r="E1118" s="77"/>
      <c r="F1118" s="77"/>
      <c r="G1118" s="77"/>
      <c r="H1118" s="77"/>
      <c r="I1118" s="46"/>
      <c r="J1118" s="57"/>
      <c r="K1118" s="59"/>
      <c r="L1118" s="46">
        <f>L1095+L1110+L1111+L1112+L1116+L1117</f>
        <v>167378.97</v>
      </c>
    </row>
    <row r="1119" spans="1:12" ht="14.25" x14ac:dyDescent="0.2">
      <c r="A1119" s="55"/>
      <c r="B1119" s="56"/>
      <c r="C1119" s="76" t="s">
        <v>852</v>
      </c>
      <c r="D1119" s="74"/>
      <c r="E1119" s="74"/>
      <c r="F1119" s="74"/>
      <c r="G1119" s="74"/>
      <c r="H1119" s="74"/>
      <c r="I1119" s="42"/>
      <c r="J1119" s="55"/>
      <c r="K1119" s="40"/>
      <c r="L1119" s="42"/>
    </row>
    <row r="1120" spans="1:12" ht="14.25" hidden="1" x14ac:dyDescent="0.2">
      <c r="A1120" s="55"/>
      <c r="B1120" s="56"/>
      <c r="C1120" s="74" t="s">
        <v>853</v>
      </c>
      <c r="D1120" s="74"/>
      <c r="E1120" s="74"/>
      <c r="F1120" s="74"/>
      <c r="G1120" s="74"/>
      <c r="H1120" s="74"/>
      <c r="I1120" s="42"/>
      <c r="J1120" s="55"/>
      <c r="K1120" s="40"/>
      <c r="L1120" s="42">
        <f>SUM(AX946:AX1093)</f>
        <v>0</v>
      </c>
    </row>
    <row r="1121" spans="1:83" ht="14.25" hidden="1" x14ac:dyDescent="0.2">
      <c r="A1121" s="55"/>
      <c r="B1121" s="56"/>
      <c r="C1121" s="74" t="s">
        <v>854</v>
      </c>
      <c r="D1121" s="74"/>
      <c r="E1121" s="74"/>
      <c r="F1121" s="74"/>
      <c r="G1121" s="74"/>
      <c r="H1121" s="74"/>
      <c r="I1121" s="42"/>
      <c r="J1121" s="55"/>
      <c r="K1121" s="40"/>
      <c r="L1121" s="42">
        <f>SUM(AY946:AY1093)</f>
        <v>0</v>
      </c>
    </row>
    <row r="1122" spans="1:83" ht="14.25" x14ac:dyDescent="0.2">
      <c r="A1122" s="55"/>
      <c r="B1122" s="56"/>
      <c r="C1122" s="74" t="s">
        <v>855</v>
      </c>
      <c r="D1122" s="74"/>
      <c r="E1122" s="74"/>
      <c r="F1122" s="75"/>
      <c r="G1122" s="45">
        <f>Source!F335</f>
        <v>102.04943040000001</v>
      </c>
      <c r="H1122" s="55"/>
      <c r="I1122" s="55"/>
      <c r="J1122" s="55"/>
      <c r="K1122" s="55"/>
      <c r="L1122" s="55"/>
    </row>
    <row r="1123" spans="1:83" ht="14.25" x14ac:dyDescent="0.2">
      <c r="A1123" s="55"/>
      <c r="B1123" s="56"/>
      <c r="C1123" s="74" t="s">
        <v>856</v>
      </c>
      <c r="D1123" s="74"/>
      <c r="E1123" s="74"/>
      <c r="F1123" s="75"/>
      <c r="G1123" s="45">
        <f>Source!F336</f>
        <v>28.577226</v>
      </c>
      <c r="H1123" s="55"/>
      <c r="I1123" s="55"/>
      <c r="J1123" s="55"/>
      <c r="K1123" s="55"/>
      <c r="L1123" s="55"/>
    </row>
    <row r="1126" spans="1:83" ht="16.5" x14ac:dyDescent="0.2">
      <c r="A1126" s="79" t="s">
        <v>905</v>
      </c>
      <c r="B1126" s="79"/>
      <c r="C1126" s="79"/>
      <c r="D1126" s="79"/>
      <c r="E1126" s="79"/>
      <c r="F1126" s="79"/>
      <c r="G1126" s="79"/>
      <c r="H1126" s="79"/>
      <c r="I1126" s="79"/>
      <c r="J1126" s="79"/>
      <c r="K1126" s="79"/>
      <c r="L1126" s="79"/>
    </row>
    <row r="1127" spans="1:83" ht="106.5" x14ac:dyDescent="0.2">
      <c r="A1127" s="36" t="s">
        <v>302</v>
      </c>
      <c r="B1127" s="38" t="s">
        <v>906</v>
      </c>
      <c r="C1127" s="38" t="s">
        <v>907</v>
      </c>
      <c r="D1127" s="39" t="str">
        <f>Source!H347</f>
        <v>ответвление</v>
      </c>
      <c r="E1127" s="40">
        <f>Source!K347</f>
        <v>21</v>
      </c>
      <c r="F1127" s="40"/>
      <c r="G1127" s="40">
        <f>Source!I347</f>
        <v>21</v>
      </c>
      <c r="H1127" s="42"/>
      <c r="I1127" s="41"/>
      <c r="J1127" s="42"/>
      <c r="K1127" s="41"/>
      <c r="L1127" s="42"/>
    </row>
    <row r="1128" spans="1:83" ht="165.75" x14ac:dyDescent="0.2">
      <c r="B1128" s="43" t="str">
        <f>Source!EO347</f>
        <v>Поправка: 421/пр_2020_прил.10_т.5_п.4_гр.3</v>
      </c>
      <c r="C1128" s="43" t="str">
        <f>Source!CN347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29" spans="1:83" ht="15" x14ac:dyDescent="0.2">
      <c r="A1129" s="37"/>
      <c r="B1129" s="40">
        <v>1</v>
      </c>
      <c r="C1129" s="37" t="s">
        <v>817</v>
      </c>
      <c r="D1129" s="39" t="s">
        <v>624</v>
      </c>
      <c r="E1129" s="45"/>
      <c r="F1129" s="40"/>
      <c r="G1129" s="45">
        <f>Source!U347</f>
        <v>15.372</v>
      </c>
      <c r="H1129" s="40"/>
      <c r="I1129" s="40"/>
      <c r="J1129" s="40"/>
      <c r="K1129" s="40"/>
      <c r="L1129" s="46">
        <f>SUM(L1130:L1130)-SUMIF(CE1130:CE1130, 1, L1130:L1130)</f>
        <v>6250.87</v>
      </c>
    </row>
    <row r="1130" spans="1:83" ht="28.5" x14ac:dyDescent="0.2">
      <c r="A1130" s="38"/>
      <c r="B1130" s="38" t="s">
        <v>647</v>
      </c>
      <c r="C1130" s="38" t="s">
        <v>648</v>
      </c>
      <c r="D1130" s="39" t="s">
        <v>624</v>
      </c>
      <c r="E1130" s="40">
        <v>0.61</v>
      </c>
      <c r="F1130" s="40">
        <f>ROUND((1.2),7)</f>
        <v>1.2</v>
      </c>
      <c r="G1130" s="40">
        <f>SmtRes!CX329</f>
        <v>15.372</v>
      </c>
      <c r="H1130" s="42"/>
      <c r="I1130" s="41"/>
      <c r="J1130" s="42">
        <f>SmtRes!CZ329</f>
        <v>406.64</v>
      </c>
      <c r="K1130" s="41"/>
      <c r="L1130" s="42">
        <f>SmtRes!DI329</f>
        <v>6250.87</v>
      </c>
    </row>
    <row r="1131" spans="1:83" ht="15" x14ac:dyDescent="0.2">
      <c r="A1131" s="37"/>
      <c r="B1131" s="40">
        <v>2</v>
      </c>
      <c r="C1131" s="37" t="s">
        <v>818</v>
      </c>
      <c r="D1131" s="39"/>
      <c r="E1131" s="45"/>
      <c r="F1131" s="40"/>
      <c r="G1131" s="45"/>
      <c r="H1131" s="40"/>
      <c r="I1131" s="40"/>
      <c r="J1131" s="40"/>
      <c r="K1131" s="40"/>
      <c r="L1131" s="46">
        <f>SUM(L1132:L1134)-SUMIF(CE1132:CE1134, 1, L1132:L1134)</f>
        <v>411.79000000000019</v>
      </c>
    </row>
    <row r="1132" spans="1:83" ht="15" x14ac:dyDescent="0.2">
      <c r="A1132" s="37"/>
      <c r="B1132" s="40"/>
      <c r="C1132" s="37" t="s">
        <v>821</v>
      </c>
      <c r="D1132" s="39" t="s">
        <v>624</v>
      </c>
      <c r="E1132" s="45"/>
      <c r="F1132" s="40"/>
      <c r="G1132" s="45">
        <f>Source!V347</f>
        <v>0.75600000000000001</v>
      </c>
      <c r="H1132" s="40"/>
      <c r="I1132" s="40"/>
      <c r="J1132" s="40"/>
      <c r="K1132" s="40"/>
      <c r="L1132" s="46">
        <f>SUMIF(CE1133:CE1134, 1, L1133:L1134)</f>
        <v>361.35</v>
      </c>
      <c r="CE1132">
        <v>1</v>
      </c>
    </row>
    <row r="1133" spans="1:83" ht="28.5" x14ac:dyDescent="0.2">
      <c r="A1133" s="38"/>
      <c r="B1133" s="38" t="s">
        <v>637</v>
      </c>
      <c r="C1133" s="38" t="s">
        <v>639</v>
      </c>
      <c r="D1133" s="39" t="s">
        <v>628</v>
      </c>
      <c r="E1133" s="40">
        <v>0.03</v>
      </c>
      <c r="F1133" s="40">
        <f>ROUND((1.2),7)</f>
        <v>1.2</v>
      </c>
      <c r="G1133" s="40">
        <f>SmtRes!CX331</f>
        <v>0.75600000000000001</v>
      </c>
      <c r="H1133" s="42"/>
      <c r="I1133" s="41"/>
      <c r="J1133" s="42">
        <f>SmtRes!CZ331</f>
        <v>544.70000000000005</v>
      </c>
      <c r="K1133" s="41"/>
      <c r="L1133" s="42">
        <f>SmtRes!DG331</f>
        <v>411.79</v>
      </c>
    </row>
    <row r="1134" spans="1:83" ht="28.5" x14ac:dyDescent="0.2">
      <c r="A1134" s="38"/>
      <c r="B1134" s="38" t="s">
        <v>636</v>
      </c>
      <c r="C1134" s="47" t="s">
        <v>820</v>
      </c>
      <c r="D1134" s="48" t="s">
        <v>624</v>
      </c>
      <c r="E1134" s="49">
        <f>SmtRes!DO331*SmtRes!AT331</f>
        <v>0.03</v>
      </c>
      <c r="F1134" s="49">
        <f>ROUND((1.2),7)</f>
        <v>1.2</v>
      </c>
      <c r="G1134" s="49">
        <f>SmtRes!DO331*SmtRes!CX331</f>
        <v>0.75600000000000001</v>
      </c>
      <c r="H1134" s="50"/>
      <c r="I1134" s="51"/>
      <c r="J1134" s="50">
        <f>ROUND(SmtRes!AG331/SmtRes!DO331, 2)</f>
        <v>477.98</v>
      </c>
      <c r="K1134" s="51"/>
      <c r="L1134" s="50">
        <f>SmtRes!DH331</f>
        <v>361.35</v>
      </c>
      <c r="CE1134">
        <v>1</v>
      </c>
    </row>
    <row r="1135" spans="1:83" ht="15" x14ac:dyDescent="0.2">
      <c r="A1135" s="38"/>
      <c r="B1135" s="38"/>
      <c r="C1135" s="54" t="s">
        <v>822</v>
      </c>
      <c r="D1135" s="39"/>
      <c r="E1135" s="40"/>
      <c r="F1135" s="40"/>
      <c r="G1135" s="40"/>
      <c r="H1135" s="42"/>
      <c r="I1135" s="41"/>
      <c r="J1135" s="42"/>
      <c r="K1135" s="41"/>
      <c r="L1135" s="42">
        <f>L1129+L1131+L1132</f>
        <v>7024.01</v>
      </c>
    </row>
    <row r="1136" spans="1:83" ht="14.25" x14ac:dyDescent="0.2">
      <c r="A1136" s="38"/>
      <c r="B1136" s="38"/>
      <c r="C1136" s="38" t="s">
        <v>823</v>
      </c>
      <c r="D1136" s="39"/>
      <c r="E1136" s="40"/>
      <c r="F1136" s="40"/>
      <c r="G1136" s="40"/>
      <c r="H1136" s="42"/>
      <c r="I1136" s="41"/>
      <c r="J1136" s="42"/>
      <c r="K1136" s="41"/>
      <c r="L1136" s="42">
        <f>SUM(AR1127:AR1139)+SUM(AS1127:AS1139)+SUM(AT1127:AT1139)+SUM(AU1127:AU1139)+SUM(AV1127:AV1139)</f>
        <v>6612.22</v>
      </c>
    </row>
    <row r="1137" spans="1:83" ht="14.25" x14ac:dyDescent="0.2">
      <c r="A1137" s="38"/>
      <c r="B1137" s="38" t="s">
        <v>29</v>
      </c>
      <c r="C1137" s="38" t="s">
        <v>824</v>
      </c>
      <c r="D1137" s="39" t="s">
        <v>381</v>
      </c>
      <c r="E1137" s="40">
        <f>Source!BZ347</f>
        <v>103</v>
      </c>
      <c r="F1137" s="40"/>
      <c r="G1137" s="40">
        <f>Source!AT347</f>
        <v>103</v>
      </c>
      <c r="H1137" s="42"/>
      <c r="I1137" s="41"/>
      <c r="J1137" s="42"/>
      <c r="K1137" s="41"/>
      <c r="L1137" s="42">
        <f>SUM(AZ1127:AZ1139)</f>
        <v>6810.59</v>
      </c>
    </row>
    <row r="1138" spans="1:83" ht="14.25" x14ac:dyDescent="0.2">
      <c r="A1138" s="47"/>
      <c r="B1138" s="47" t="s">
        <v>30</v>
      </c>
      <c r="C1138" s="47" t="s">
        <v>825</v>
      </c>
      <c r="D1138" s="48" t="s">
        <v>381</v>
      </c>
      <c r="E1138" s="49">
        <f>Source!CA347</f>
        <v>60</v>
      </c>
      <c r="F1138" s="49"/>
      <c r="G1138" s="49">
        <f>Source!AU347</f>
        <v>60</v>
      </c>
      <c r="H1138" s="50"/>
      <c r="I1138" s="51"/>
      <c r="J1138" s="50"/>
      <c r="K1138" s="51"/>
      <c r="L1138" s="50">
        <f>SUM(BA1127:BA1139)</f>
        <v>3967.33</v>
      </c>
    </row>
    <row r="1139" spans="1:83" ht="15" x14ac:dyDescent="0.2">
      <c r="C1139" s="80" t="s">
        <v>826</v>
      </c>
      <c r="D1139" s="80"/>
      <c r="E1139" s="80"/>
      <c r="F1139" s="80"/>
      <c r="G1139" s="80"/>
      <c r="H1139" s="80"/>
      <c r="I1139" s="81">
        <f>K1139/E1127</f>
        <v>847.71095238095245</v>
      </c>
      <c r="J1139" s="81"/>
      <c r="K1139" s="81">
        <f>L1129+L1131+L1137+L1138+L1132</f>
        <v>17801.93</v>
      </c>
      <c r="L1139" s="81"/>
      <c r="AD1139">
        <f>ROUND((Source!AT347/100)*((ROUND(SUMIF(SmtRes!AQ329:'SmtRes'!AQ331,"=1",SmtRes!AD329:'SmtRes'!AD331)*Source!I347, 2)+ROUND(SUMIF(SmtRes!AQ329:'SmtRes'!AQ331,"=1",SmtRes!AC329:'SmtRes'!AC331)*Source!I347, 2))), 2)</f>
        <v>19134.330000000002</v>
      </c>
      <c r="AE1139">
        <f>ROUND((Source!AU347/100)*((ROUND(SUMIF(SmtRes!AQ329:'SmtRes'!AQ331,"=1",SmtRes!AD329:'SmtRes'!AD331)*Source!I347, 2)+ROUND(SUMIF(SmtRes!AQ329:'SmtRes'!AQ331,"=1",SmtRes!AC329:'SmtRes'!AC331)*Source!I347, 2))), 2)</f>
        <v>11146.21</v>
      </c>
      <c r="AN1139" s="52">
        <f>L1129+L1131+L1137+L1138+L1132</f>
        <v>17801.93</v>
      </c>
      <c r="AO1139" s="52">
        <f>L1131</f>
        <v>411.79000000000019</v>
      </c>
      <c r="AQ1139" t="s">
        <v>827</v>
      </c>
      <c r="AR1139" s="52">
        <f>L1129</f>
        <v>6250.87</v>
      </c>
      <c r="AT1139" s="52">
        <f>L1132</f>
        <v>361.35</v>
      </c>
      <c r="AV1139" t="s">
        <v>827</v>
      </c>
      <c r="AW1139">
        <f>0</f>
        <v>0</v>
      </c>
      <c r="AZ1139">
        <f>Source!X347</f>
        <v>6810.59</v>
      </c>
      <c r="BA1139">
        <f>Source!Y347</f>
        <v>3967.33</v>
      </c>
      <c r="CD1139">
        <v>1</v>
      </c>
    </row>
    <row r="1140" spans="1:83" ht="106.5" x14ac:dyDescent="0.2">
      <c r="A1140" s="36" t="s">
        <v>306</v>
      </c>
      <c r="B1140" s="38" t="s">
        <v>859</v>
      </c>
      <c r="C1140" s="38" t="s">
        <v>860</v>
      </c>
      <c r="D1140" s="39" t="str">
        <f>Source!H348</f>
        <v>ответвление</v>
      </c>
      <c r="E1140" s="40">
        <f>Source!K348</f>
        <v>21</v>
      </c>
      <c r="F1140" s="40"/>
      <c r="G1140" s="40">
        <f>Source!I348</f>
        <v>21</v>
      </c>
      <c r="H1140" s="42"/>
      <c r="I1140" s="41"/>
      <c r="J1140" s="42"/>
      <c r="K1140" s="41"/>
      <c r="L1140" s="42"/>
    </row>
    <row r="1141" spans="1:83" ht="165.75" x14ac:dyDescent="0.2">
      <c r="B1141" s="43" t="str">
        <f>Source!EO348</f>
        <v>Поправка: 421/пр_2020_прил.10_т.5_п.4_гр.3</v>
      </c>
      <c r="C1141" s="43" t="str">
        <f>Source!CN348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42" spans="1:83" ht="15" x14ac:dyDescent="0.2">
      <c r="A1142" s="37"/>
      <c r="B1142" s="40">
        <v>1</v>
      </c>
      <c r="C1142" s="37" t="s">
        <v>817</v>
      </c>
      <c r="D1142" s="39" t="s">
        <v>624</v>
      </c>
      <c r="E1142" s="45"/>
      <c r="F1142" s="40"/>
      <c r="G1142" s="45">
        <f>Source!U348</f>
        <v>32.003999999999998</v>
      </c>
      <c r="H1142" s="40"/>
      <c r="I1142" s="40"/>
      <c r="J1142" s="40"/>
      <c r="K1142" s="40"/>
      <c r="L1142" s="46">
        <f>SUM(L1143:L1143)-SUMIF(CE1143:CE1143, 1, L1143:L1143)</f>
        <v>14441.16</v>
      </c>
    </row>
    <row r="1143" spans="1:83" ht="28.5" x14ac:dyDescent="0.2">
      <c r="A1143" s="38"/>
      <c r="B1143" s="38" t="s">
        <v>645</v>
      </c>
      <c r="C1143" s="38" t="s">
        <v>646</v>
      </c>
      <c r="D1143" s="39" t="s">
        <v>624</v>
      </c>
      <c r="E1143" s="40">
        <v>1.27</v>
      </c>
      <c r="F1143" s="40">
        <f>ROUND((1.2),7)</f>
        <v>1.2</v>
      </c>
      <c r="G1143" s="40">
        <f>SmtRes!CX332</f>
        <v>32.003999999999998</v>
      </c>
      <c r="H1143" s="42"/>
      <c r="I1143" s="41"/>
      <c r="J1143" s="42">
        <f>SmtRes!CZ332</f>
        <v>451.23</v>
      </c>
      <c r="K1143" s="41"/>
      <c r="L1143" s="42">
        <f>SmtRes!DI332</f>
        <v>14441.16</v>
      </c>
    </row>
    <row r="1144" spans="1:83" ht="15" x14ac:dyDescent="0.2">
      <c r="A1144" s="37"/>
      <c r="B1144" s="40">
        <v>2</v>
      </c>
      <c r="C1144" s="37" t="s">
        <v>818</v>
      </c>
      <c r="D1144" s="39"/>
      <c r="E1144" s="45"/>
      <c r="F1144" s="40"/>
      <c r="G1144" s="45"/>
      <c r="H1144" s="40"/>
      <c r="I1144" s="40"/>
      <c r="J1144" s="40"/>
      <c r="K1144" s="40"/>
      <c r="L1144" s="46">
        <f>SUM(L1145:L1149)-SUMIF(CE1145:CE1149, 1, L1145:L1149)</f>
        <v>1621.4099999999999</v>
      </c>
    </row>
    <row r="1145" spans="1:83" ht="15" x14ac:dyDescent="0.2">
      <c r="A1145" s="37"/>
      <c r="B1145" s="40"/>
      <c r="C1145" s="37" t="s">
        <v>821</v>
      </c>
      <c r="D1145" s="39" t="s">
        <v>624</v>
      </c>
      <c r="E1145" s="45"/>
      <c r="F1145" s="40"/>
      <c r="G1145" s="45">
        <f>Source!V348</f>
        <v>3.2759999999999998</v>
      </c>
      <c r="H1145" s="40"/>
      <c r="I1145" s="40"/>
      <c r="J1145" s="40"/>
      <c r="K1145" s="40"/>
      <c r="L1145" s="46">
        <f>SUMIF(CE1146:CE1149, 1, L1146:L1149)</f>
        <v>1565.87</v>
      </c>
      <c r="CE1145">
        <v>1</v>
      </c>
    </row>
    <row r="1146" spans="1:83" ht="28.5" x14ac:dyDescent="0.2">
      <c r="A1146" s="38"/>
      <c r="B1146" s="38" t="s">
        <v>633</v>
      </c>
      <c r="C1146" s="38" t="s">
        <v>635</v>
      </c>
      <c r="D1146" s="39" t="s">
        <v>628</v>
      </c>
      <c r="E1146" s="40">
        <v>0.06</v>
      </c>
      <c r="F1146" s="40">
        <f>ROUND((1.2),7)</f>
        <v>1.2</v>
      </c>
      <c r="G1146" s="40">
        <f>SmtRes!CX334</f>
        <v>1.512</v>
      </c>
      <c r="H1146" s="42">
        <f>SmtRes!CZ334</f>
        <v>346.73</v>
      </c>
      <c r="I1146" s="41">
        <f>SmtRes!AJ334</f>
        <v>1.26</v>
      </c>
      <c r="J1146" s="42">
        <f>ROUND(H1146*I1146, 2)</f>
        <v>436.88</v>
      </c>
      <c r="K1146" s="41"/>
      <c r="L1146" s="42">
        <f>SmtRes!DG334</f>
        <v>660.56</v>
      </c>
    </row>
    <row r="1147" spans="1:83" ht="28.5" x14ac:dyDescent="0.2">
      <c r="A1147" s="38"/>
      <c r="B1147" s="38" t="s">
        <v>636</v>
      </c>
      <c r="C1147" s="38" t="s">
        <v>820</v>
      </c>
      <c r="D1147" s="39" t="s">
        <v>624</v>
      </c>
      <c r="E1147" s="40">
        <f>SmtRes!DO334*SmtRes!AT334</f>
        <v>0.06</v>
      </c>
      <c r="F1147" s="40">
        <f>ROUND((1.2),7)</f>
        <v>1.2</v>
      </c>
      <c r="G1147" s="40">
        <f>SmtRes!DO334*SmtRes!CX334</f>
        <v>1.512</v>
      </c>
      <c r="H1147" s="42"/>
      <c r="I1147" s="41"/>
      <c r="J1147" s="42">
        <f>ROUND(SmtRes!AG334/SmtRes!DO334, 2)</f>
        <v>477.98</v>
      </c>
      <c r="K1147" s="41"/>
      <c r="L1147" s="42">
        <f>SmtRes!DH334</f>
        <v>722.71</v>
      </c>
      <c r="CE1147">
        <v>1</v>
      </c>
    </row>
    <row r="1148" spans="1:83" ht="28.5" x14ac:dyDescent="0.2">
      <c r="A1148" s="38"/>
      <c r="B1148" s="38" t="s">
        <v>637</v>
      </c>
      <c r="C1148" s="38" t="s">
        <v>639</v>
      </c>
      <c r="D1148" s="39" t="s">
        <v>628</v>
      </c>
      <c r="E1148" s="40">
        <v>7.0000000000000007E-2</v>
      </c>
      <c r="F1148" s="40">
        <f>ROUND((1.2),7)</f>
        <v>1.2</v>
      </c>
      <c r="G1148" s="40">
        <f>SmtRes!CX335</f>
        <v>1.764</v>
      </c>
      <c r="H1148" s="42"/>
      <c r="I1148" s="41"/>
      <c r="J1148" s="42">
        <f>SmtRes!CZ335</f>
        <v>544.70000000000005</v>
      </c>
      <c r="K1148" s="41"/>
      <c r="L1148" s="42">
        <f>SmtRes!DG335</f>
        <v>960.85</v>
      </c>
    </row>
    <row r="1149" spans="1:83" ht="28.5" x14ac:dyDescent="0.2">
      <c r="A1149" s="38"/>
      <c r="B1149" s="38" t="s">
        <v>636</v>
      </c>
      <c r="C1149" s="38" t="s">
        <v>820</v>
      </c>
      <c r="D1149" s="39" t="s">
        <v>624</v>
      </c>
      <c r="E1149" s="40">
        <f>SmtRes!DO335*SmtRes!AT335</f>
        <v>7.0000000000000007E-2</v>
      </c>
      <c r="F1149" s="40">
        <f>ROUND((1.2),7)</f>
        <v>1.2</v>
      </c>
      <c r="G1149" s="40">
        <f>SmtRes!DO335*SmtRes!CX335</f>
        <v>1.764</v>
      </c>
      <c r="H1149" s="42"/>
      <c r="I1149" s="41"/>
      <c r="J1149" s="42">
        <f>ROUND(SmtRes!AG335/SmtRes!DO335, 2)</f>
        <v>477.98</v>
      </c>
      <c r="K1149" s="41"/>
      <c r="L1149" s="42">
        <f>SmtRes!DH335</f>
        <v>843.16</v>
      </c>
      <c r="CE1149">
        <v>1</v>
      </c>
    </row>
    <row r="1150" spans="1:83" ht="14.25" x14ac:dyDescent="0.2">
      <c r="A1150" s="38"/>
      <c r="B1150" s="38" t="str">
        <f>EtalonRes!I356</f>
        <v>07.2.02.05</v>
      </c>
      <c r="C1150" s="38" t="str">
        <f>EtalonRes!K356</f>
        <v>Траверсы стальные</v>
      </c>
      <c r="D1150" s="39" t="str">
        <f>EtalonRes!O356</f>
        <v>т</v>
      </c>
      <c r="E1150" s="40">
        <f>EtalonRes!X356</f>
        <v>0</v>
      </c>
      <c r="F1150" s="40">
        <f>ROUND(0,7)</f>
        <v>0</v>
      </c>
      <c r="G1150" s="40">
        <f>ROUND(EtalonRes!AG356*Source!I348, 7)</f>
        <v>0</v>
      </c>
      <c r="H1150" s="42"/>
      <c r="I1150" s="41"/>
      <c r="J1150" s="42"/>
      <c r="K1150" s="41"/>
      <c r="L1150" s="42"/>
    </row>
    <row r="1151" spans="1:83" ht="14.25" x14ac:dyDescent="0.2">
      <c r="A1151" s="38"/>
      <c r="B1151" s="38" t="str">
        <f>EtalonRes!I357</f>
        <v>07.2.07.13</v>
      </c>
      <c r="C1151" s="38" t="str">
        <f>EtalonRes!K357</f>
        <v>Хомуты стальные</v>
      </c>
      <c r="D1151" s="39" t="str">
        <f>EtalonRes!O357</f>
        <v>кг</v>
      </c>
      <c r="E1151" s="40">
        <f>EtalonRes!X357</f>
        <v>0</v>
      </c>
      <c r="F1151" s="40">
        <f>ROUND(0,7)</f>
        <v>0</v>
      </c>
      <c r="G1151" s="40">
        <f>ROUND(EtalonRes!AG357*Source!I348, 7)</f>
        <v>0</v>
      </c>
      <c r="H1151" s="42"/>
      <c r="I1151" s="41"/>
      <c r="J1151" s="42"/>
      <c r="K1151" s="41"/>
      <c r="L1151" s="42"/>
    </row>
    <row r="1152" spans="1:83" ht="28.5" x14ac:dyDescent="0.2">
      <c r="A1152" s="38"/>
      <c r="B1152" s="38" t="str">
        <f>EtalonRes!I358</f>
        <v>21.2.01.02</v>
      </c>
      <c r="C1152" s="38" t="str">
        <f>EtalonRes!K358</f>
        <v>Провода неизолированные для воздушных линий электропередач</v>
      </c>
      <c r="D1152" s="39" t="str">
        <f>EtalonRes!O358</f>
        <v>т</v>
      </c>
      <c r="E1152" s="40">
        <f>EtalonRes!X358</f>
        <v>0</v>
      </c>
      <c r="F1152" s="40">
        <f>ROUND(0,7)</f>
        <v>0</v>
      </c>
      <c r="G1152" s="40">
        <f>ROUND(EtalonRes!AG358*Source!I348, 7)</f>
        <v>0</v>
      </c>
      <c r="H1152" s="42"/>
      <c r="I1152" s="41"/>
      <c r="J1152" s="42"/>
      <c r="K1152" s="41"/>
      <c r="L1152" s="42"/>
    </row>
    <row r="1153" spans="1:83" ht="28.5" x14ac:dyDescent="0.2">
      <c r="A1153" s="38"/>
      <c r="B1153" s="38" t="str">
        <f>EtalonRes!I359</f>
        <v>22.2.01.04</v>
      </c>
      <c r="C1153" s="38" t="str">
        <f>EtalonRes!K359</f>
        <v>Изоляторы линейные штыревые фарфоровые</v>
      </c>
      <c r="D1153" s="39" t="str">
        <f>EtalonRes!O359</f>
        <v>ШТ</v>
      </c>
      <c r="E1153" s="40">
        <f>EtalonRes!X359</f>
        <v>0</v>
      </c>
      <c r="F1153" s="40">
        <f>ROUND(0,7)</f>
        <v>0</v>
      </c>
      <c r="G1153" s="40">
        <f>ROUND(EtalonRes!AG359*Source!I348, 7)</f>
        <v>0</v>
      </c>
      <c r="H1153" s="42"/>
      <c r="I1153" s="41"/>
      <c r="J1153" s="42"/>
      <c r="K1153" s="41"/>
      <c r="L1153" s="42"/>
    </row>
    <row r="1154" spans="1:83" ht="14.25" x14ac:dyDescent="0.2">
      <c r="A1154" s="38"/>
      <c r="B1154" s="38" t="str">
        <f>EtalonRes!I360</f>
        <v>22.2.02.09</v>
      </c>
      <c r="C1154" s="47" t="str">
        <f>EtalonRes!K360</f>
        <v>Крюки</v>
      </c>
      <c r="D1154" s="48" t="str">
        <f>EtalonRes!O360</f>
        <v>кг</v>
      </c>
      <c r="E1154" s="49">
        <f>EtalonRes!X360</f>
        <v>0</v>
      </c>
      <c r="F1154" s="49">
        <f>ROUND(0,7)</f>
        <v>0</v>
      </c>
      <c r="G1154" s="49">
        <f>ROUND(EtalonRes!AG360*Source!I348, 7)</f>
        <v>0</v>
      </c>
      <c r="H1154" s="50"/>
      <c r="I1154" s="51"/>
      <c r="J1154" s="50"/>
      <c r="K1154" s="51"/>
      <c r="L1154" s="50"/>
    </row>
    <row r="1155" spans="1:83" ht="15" x14ac:dyDescent="0.2">
      <c r="A1155" s="38"/>
      <c r="B1155" s="38"/>
      <c r="C1155" s="54" t="s">
        <v>822</v>
      </c>
      <c r="D1155" s="39"/>
      <c r="E1155" s="40"/>
      <c r="F1155" s="40"/>
      <c r="G1155" s="40"/>
      <c r="H1155" s="42"/>
      <c r="I1155" s="41"/>
      <c r="J1155" s="42"/>
      <c r="K1155" s="41"/>
      <c r="L1155" s="42">
        <f>L1142+L1144+L1145</f>
        <v>17628.439999999999</v>
      </c>
    </row>
    <row r="1156" spans="1:83" ht="14.25" x14ac:dyDescent="0.2">
      <c r="A1156" s="38"/>
      <c r="B1156" s="38"/>
      <c r="C1156" s="38" t="s">
        <v>823</v>
      </c>
      <c r="D1156" s="39"/>
      <c r="E1156" s="40"/>
      <c r="F1156" s="40"/>
      <c r="G1156" s="40"/>
      <c r="H1156" s="42"/>
      <c r="I1156" s="41"/>
      <c r="J1156" s="42"/>
      <c r="K1156" s="41"/>
      <c r="L1156" s="42">
        <f>SUM(AR1140:AR1159)+SUM(AS1140:AS1159)+SUM(AT1140:AT1159)+SUM(AU1140:AU1159)+SUM(AV1140:AV1159)</f>
        <v>16007.029999999999</v>
      </c>
    </row>
    <row r="1157" spans="1:83" ht="14.25" x14ac:dyDescent="0.2">
      <c r="A1157" s="38"/>
      <c r="B1157" s="38" t="s">
        <v>29</v>
      </c>
      <c r="C1157" s="38" t="s">
        <v>824</v>
      </c>
      <c r="D1157" s="39" t="s">
        <v>381</v>
      </c>
      <c r="E1157" s="40">
        <f>Source!BZ348</f>
        <v>103</v>
      </c>
      <c r="F1157" s="40"/>
      <c r="G1157" s="40">
        <f>Source!AT348</f>
        <v>103</v>
      </c>
      <c r="H1157" s="42"/>
      <c r="I1157" s="41"/>
      <c r="J1157" s="42"/>
      <c r="K1157" s="41"/>
      <c r="L1157" s="42">
        <f>SUM(AZ1140:AZ1159)</f>
        <v>16487.240000000002</v>
      </c>
    </row>
    <row r="1158" spans="1:83" ht="14.25" x14ac:dyDescent="0.2">
      <c r="A1158" s="47"/>
      <c r="B1158" s="47" t="s">
        <v>30</v>
      </c>
      <c r="C1158" s="47" t="s">
        <v>825</v>
      </c>
      <c r="D1158" s="48" t="s">
        <v>381</v>
      </c>
      <c r="E1158" s="49">
        <f>Source!CA348</f>
        <v>60</v>
      </c>
      <c r="F1158" s="49"/>
      <c r="G1158" s="49">
        <f>Source!AU348</f>
        <v>60</v>
      </c>
      <c r="H1158" s="50"/>
      <c r="I1158" s="51"/>
      <c r="J1158" s="50"/>
      <c r="K1158" s="51"/>
      <c r="L1158" s="50">
        <f>SUM(BA1140:BA1159)</f>
        <v>9604.2199999999993</v>
      </c>
    </row>
    <row r="1159" spans="1:83" ht="15" x14ac:dyDescent="0.2">
      <c r="C1159" s="80" t="s">
        <v>826</v>
      </c>
      <c r="D1159" s="80"/>
      <c r="E1159" s="80"/>
      <c r="F1159" s="80"/>
      <c r="G1159" s="80"/>
      <c r="H1159" s="80"/>
      <c r="I1159" s="81">
        <f>K1159/E1140</f>
        <v>2081.9</v>
      </c>
      <c r="J1159" s="81"/>
      <c r="K1159" s="81">
        <f>L1142+L1144+L1157+L1158+L1145</f>
        <v>43719.9</v>
      </c>
      <c r="L1159" s="81"/>
      <c r="AD1159">
        <f>ROUND((Source!AT348/100)*((ROUND(SUMIF(SmtRes!AQ332:'SmtRes'!AQ335,"=1",SmtRes!AD332:'SmtRes'!AD335)*Source!I348, 2)+ROUND(SUMIF(SmtRes!AQ332:'SmtRes'!AQ335,"=1",SmtRes!AC332:'SmtRes'!AC335)*Source!I348, 2))), 2)</f>
        <v>30437.52</v>
      </c>
      <c r="AE1159">
        <f>ROUND((Source!AU348/100)*((ROUND(SUMIF(SmtRes!AQ332:'SmtRes'!AQ335,"=1",SmtRes!AD332:'SmtRes'!AD335)*Source!I348, 2)+ROUND(SUMIF(SmtRes!AQ332:'SmtRes'!AQ335,"=1",SmtRes!AC332:'SmtRes'!AC335)*Source!I348, 2))), 2)</f>
        <v>17730.59</v>
      </c>
      <c r="AN1159" s="52">
        <f>L1142+L1144+L1157+L1158+L1145</f>
        <v>43719.9</v>
      </c>
      <c r="AO1159" s="52">
        <f>L1144</f>
        <v>1621.4099999999999</v>
      </c>
      <c r="AQ1159" t="s">
        <v>827</v>
      </c>
      <c r="AR1159" s="52">
        <f>L1142</f>
        <v>14441.16</v>
      </c>
      <c r="AT1159" s="52">
        <f>L1145</f>
        <v>1565.87</v>
      </c>
      <c r="AV1159" t="s">
        <v>827</v>
      </c>
      <c r="AW1159">
        <f>0</f>
        <v>0</v>
      </c>
      <c r="AZ1159">
        <f>Source!X348</f>
        <v>16487.240000000002</v>
      </c>
      <c r="BA1159">
        <f>Source!Y348</f>
        <v>9604.2199999999993</v>
      </c>
      <c r="CD1159">
        <v>1</v>
      </c>
    </row>
    <row r="1160" spans="1:83" ht="106.5" x14ac:dyDescent="0.2">
      <c r="A1160" s="36" t="s">
        <v>307</v>
      </c>
      <c r="B1160" s="38" t="s">
        <v>906</v>
      </c>
      <c r="C1160" s="38" t="s">
        <v>907</v>
      </c>
      <c r="D1160" s="39" t="str">
        <f>Source!H349</f>
        <v>ответвление</v>
      </c>
      <c r="E1160" s="40">
        <f>Source!K349</f>
        <v>5</v>
      </c>
      <c r="F1160" s="40"/>
      <c r="G1160" s="40">
        <f>Source!I349</f>
        <v>5</v>
      </c>
      <c r="H1160" s="42"/>
      <c r="I1160" s="41"/>
      <c r="J1160" s="42"/>
      <c r="K1160" s="41"/>
      <c r="L1160" s="42"/>
    </row>
    <row r="1161" spans="1:83" ht="165.75" x14ac:dyDescent="0.2">
      <c r="B1161" s="43" t="str">
        <f>Source!EO349</f>
        <v>Поправка: 421/пр_2020_прил.10_т.5_п.4_гр.3</v>
      </c>
      <c r="C1161" s="43" t="str">
        <f>Source!CN349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62" spans="1:83" ht="15" x14ac:dyDescent="0.2">
      <c r="A1162" s="37"/>
      <c r="B1162" s="40">
        <v>1</v>
      </c>
      <c r="C1162" s="37" t="s">
        <v>817</v>
      </c>
      <c r="D1162" s="39" t="s">
        <v>624</v>
      </c>
      <c r="E1162" s="45"/>
      <c r="F1162" s="40"/>
      <c r="G1162" s="45">
        <f>Source!U349</f>
        <v>3.66</v>
      </c>
      <c r="H1162" s="40"/>
      <c r="I1162" s="40"/>
      <c r="J1162" s="40"/>
      <c r="K1162" s="40"/>
      <c r="L1162" s="46">
        <f>SUM(L1163:L1163)-SUMIF(CE1163:CE1163, 1, L1163:L1163)</f>
        <v>1488.3</v>
      </c>
    </row>
    <row r="1163" spans="1:83" ht="28.5" x14ac:dyDescent="0.2">
      <c r="A1163" s="38"/>
      <c r="B1163" s="38" t="s">
        <v>647</v>
      </c>
      <c r="C1163" s="38" t="s">
        <v>648</v>
      </c>
      <c r="D1163" s="39" t="s">
        <v>624</v>
      </c>
      <c r="E1163" s="40">
        <v>0.61</v>
      </c>
      <c r="F1163" s="40">
        <f>ROUND((1.2),7)</f>
        <v>1.2</v>
      </c>
      <c r="G1163" s="40">
        <f>SmtRes!CX336</f>
        <v>3.66</v>
      </c>
      <c r="H1163" s="42"/>
      <c r="I1163" s="41"/>
      <c r="J1163" s="42">
        <f>SmtRes!CZ336</f>
        <v>406.64</v>
      </c>
      <c r="K1163" s="41"/>
      <c r="L1163" s="42">
        <f>SmtRes!DI336</f>
        <v>1488.3</v>
      </c>
    </row>
    <row r="1164" spans="1:83" ht="15" x14ac:dyDescent="0.2">
      <c r="A1164" s="37"/>
      <c r="B1164" s="40">
        <v>2</v>
      </c>
      <c r="C1164" s="37" t="s">
        <v>818</v>
      </c>
      <c r="D1164" s="39"/>
      <c r="E1164" s="45"/>
      <c r="F1164" s="40"/>
      <c r="G1164" s="45"/>
      <c r="H1164" s="40"/>
      <c r="I1164" s="40"/>
      <c r="J1164" s="40"/>
      <c r="K1164" s="40"/>
      <c r="L1164" s="46">
        <f>SUM(L1165:L1167)-SUMIF(CE1165:CE1167, 1, L1165:L1167)</f>
        <v>98.049999999999983</v>
      </c>
    </row>
    <row r="1165" spans="1:83" ht="15" x14ac:dyDescent="0.2">
      <c r="A1165" s="37"/>
      <c r="B1165" s="40"/>
      <c r="C1165" s="37" t="s">
        <v>821</v>
      </c>
      <c r="D1165" s="39" t="s">
        <v>624</v>
      </c>
      <c r="E1165" s="45"/>
      <c r="F1165" s="40"/>
      <c r="G1165" s="45">
        <f>Source!V349</f>
        <v>0.18</v>
      </c>
      <c r="H1165" s="40"/>
      <c r="I1165" s="40"/>
      <c r="J1165" s="40"/>
      <c r="K1165" s="40"/>
      <c r="L1165" s="46">
        <f>SUMIF(CE1166:CE1167, 1, L1166:L1167)</f>
        <v>86.04</v>
      </c>
      <c r="CE1165">
        <v>1</v>
      </c>
    </row>
    <row r="1166" spans="1:83" ht="28.5" x14ac:dyDescent="0.2">
      <c r="A1166" s="38"/>
      <c r="B1166" s="38" t="s">
        <v>637</v>
      </c>
      <c r="C1166" s="38" t="s">
        <v>639</v>
      </c>
      <c r="D1166" s="39" t="s">
        <v>628</v>
      </c>
      <c r="E1166" s="40">
        <v>0.03</v>
      </c>
      <c r="F1166" s="40">
        <f>ROUND((1.2),7)</f>
        <v>1.2</v>
      </c>
      <c r="G1166" s="40">
        <f>SmtRes!CX338</f>
        <v>0.18</v>
      </c>
      <c r="H1166" s="42"/>
      <c r="I1166" s="41"/>
      <c r="J1166" s="42">
        <f>SmtRes!CZ338</f>
        <v>544.70000000000005</v>
      </c>
      <c r="K1166" s="41"/>
      <c r="L1166" s="42">
        <f>SmtRes!DG338</f>
        <v>98.05</v>
      </c>
    </row>
    <row r="1167" spans="1:83" ht="28.5" x14ac:dyDescent="0.2">
      <c r="A1167" s="38"/>
      <c r="B1167" s="38" t="s">
        <v>636</v>
      </c>
      <c r="C1167" s="47" t="s">
        <v>820</v>
      </c>
      <c r="D1167" s="48" t="s">
        <v>624</v>
      </c>
      <c r="E1167" s="49">
        <f>SmtRes!DO338*SmtRes!AT338</f>
        <v>0.03</v>
      </c>
      <c r="F1167" s="49">
        <f>ROUND((1.2),7)</f>
        <v>1.2</v>
      </c>
      <c r="G1167" s="49">
        <f>SmtRes!DO338*SmtRes!CX338</f>
        <v>0.18</v>
      </c>
      <c r="H1167" s="50"/>
      <c r="I1167" s="51"/>
      <c r="J1167" s="50">
        <f>ROUND(SmtRes!AG338/SmtRes!DO338, 2)</f>
        <v>477.98</v>
      </c>
      <c r="K1167" s="51"/>
      <c r="L1167" s="50">
        <f>SmtRes!DH338</f>
        <v>86.04</v>
      </c>
      <c r="CE1167">
        <v>1</v>
      </c>
    </row>
    <row r="1168" spans="1:83" ht="15" x14ac:dyDescent="0.2">
      <c r="A1168" s="38"/>
      <c r="B1168" s="38"/>
      <c r="C1168" s="54" t="s">
        <v>822</v>
      </c>
      <c r="D1168" s="39"/>
      <c r="E1168" s="40"/>
      <c r="F1168" s="40"/>
      <c r="G1168" s="40"/>
      <c r="H1168" s="42"/>
      <c r="I1168" s="41"/>
      <c r="J1168" s="42"/>
      <c r="K1168" s="41"/>
      <c r="L1168" s="42">
        <f>L1162+L1164+L1165</f>
        <v>1672.3899999999999</v>
      </c>
    </row>
    <row r="1169" spans="1:83" ht="14.25" x14ac:dyDescent="0.2">
      <c r="A1169" s="38"/>
      <c r="B1169" s="38"/>
      <c r="C1169" s="38" t="s">
        <v>823</v>
      </c>
      <c r="D1169" s="39"/>
      <c r="E1169" s="40"/>
      <c r="F1169" s="40"/>
      <c r="G1169" s="40"/>
      <c r="H1169" s="42"/>
      <c r="I1169" s="41"/>
      <c r="J1169" s="42"/>
      <c r="K1169" s="41"/>
      <c r="L1169" s="42">
        <f>SUM(AR1160:AR1172)+SUM(AS1160:AS1172)+SUM(AT1160:AT1172)+SUM(AU1160:AU1172)+SUM(AV1160:AV1172)</f>
        <v>1574.34</v>
      </c>
    </row>
    <row r="1170" spans="1:83" ht="14.25" x14ac:dyDescent="0.2">
      <c r="A1170" s="38"/>
      <c r="B1170" s="38" t="s">
        <v>29</v>
      </c>
      <c r="C1170" s="38" t="s">
        <v>824</v>
      </c>
      <c r="D1170" s="39" t="s">
        <v>381</v>
      </c>
      <c r="E1170" s="40">
        <f>Source!BZ349</f>
        <v>103</v>
      </c>
      <c r="F1170" s="40"/>
      <c r="G1170" s="40">
        <f>Source!AT349</f>
        <v>103</v>
      </c>
      <c r="H1170" s="42"/>
      <c r="I1170" s="41"/>
      <c r="J1170" s="42"/>
      <c r="K1170" s="41"/>
      <c r="L1170" s="42">
        <f>SUM(AZ1160:AZ1172)</f>
        <v>1621.57</v>
      </c>
    </row>
    <row r="1171" spans="1:83" ht="14.25" x14ac:dyDescent="0.2">
      <c r="A1171" s="47"/>
      <c r="B1171" s="47" t="s">
        <v>30</v>
      </c>
      <c r="C1171" s="47" t="s">
        <v>825</v>
      </c>
      <c r="D1171" s="48" t="s">
        <v>381</v>
      </c>
      <c r="E1171" s="49">
        <f>Source!CA349</f>
        <v>60</v>
      </c>
      <c r="F1171" s="49"/>
      <c r="G1171" s="49">
        <f>Source!AU349</f>
        <v>60</v>
      </c>
      <c r="H1171" s="50"/>
      <c r="I1171" s="51"/>
      <c r="J1171" s="50"/>
      <c r="K1171" s="51"/>
      <c r="L1171" s="50">
        <f>SUM(BA1160:BA1172)</f>
        <v>944.6</v>
      </c>
    </row>
    <row r="1172" spans="1:83" ht="15" x14ac:dyDescent="0.2">
      <c r="C1172" s="80" t="s">
        <v>826</v>
      </c>
      <c r="D1172" s="80"/>
      <c r="E1172" s="80"/>
      <c r="F1172" s="80"/>
      <c r="G1172" s="80"/>
      <c r="H1172" s="80"/>
      <c r="I1172" s="81">
        <f>K1172/E1160</f>
        <v>847.7120000000001</v>
      </c>
      <c r="J1172" s="81"/>
      <c r="K1172" s="81">
        <f>L1162+L1164+L1170+L1171+L1165</f>
        <v>4238.5600000000004</v>
      </c>
      <c r="L1172" s="81"/>
      <c r="AD1172">
        <f>ROUND((Source!AT349/100)*((ROUND(SUMIF(SmtRes!AQ336:'SmtRes'!AQ338,"=1",SmtRes!AD336:'SmtRes'!AD338)*Source!I349, 2)+ROUND(SUMIF(SmtRes!AQ336:'SmtRes'!AQ338,"=1",SmtRes!AC336:'SmtRes'!AC338)*Source!I349, 2))), 2)</f>
        <v>4555.79</v>
      </c>
      <c r="AE1172">
        <f>ROUND((Source!AU349/100)*((ROUND(SUMIF(SmtRes!AQ336:'SmtRes'!AQ338,"=1",SmtRes!AD336:'SmtRes'!AD338)*Source!I349, 2)+ROUND(SUMIF(SmtRes!AQ336:'SmtRes'!AQ338,"=1",SmtRes!AC336:'SmtRes'!AC338)*Source!I349, 2))), 2)</f>
        <v>2653.86</v>
      </c>
      <c r="AN1172" s="52">
        <f>L1162+L1164+L1170+L1171+L1165</f>
        <v>4238.5600000000004</v>
      </c>
      <c r="AO1172" s="52">
        <f>L1164</f>
        <v>98.049999999999983</v>
      </c>
      <c r="AQ1172" t="s">
        <v>827</v>
      </c>
      <c r="AR1172" s="52">
        <f>L1162</f>
        <v>1488.3</v>
      </c>
      <c r="AT1172" s="52">
        <f>L1165</f>
        <v>86.04</v>
      </c>
      <c r="AV1172" t="s">
        <v>827</v>
      </c>
      <c r="AW1172">
        <f>0</f>
        <v>0</v>
      </c>
      <c r="AZ1172">
        <f>Source!X349</f>
        <v>1621.57</v>
      </c>
      <c r="BA1172">
        <f>Source!Y349</f>
        <v>944.6</v>
      </c>
      <c r="CD1172">
        <v>1</v>
      </c>
    </row>
    <row r="1173" spans="1:83" ht="106.5" x14ac:dyDescent="0.2">
      <c r="A1173" s="36" t="s">
        <v>308</v>
      </c>
      <c r="B1173" s="38" t="s">
        <v>859</v>
      </c>
      <c r="C1173" s="38" t="s">
        <v>860</v>
      </c>
      <c r="D1173" s="39" t="str">
        <f>Source!H350</f>
        <v>ответвление</v>
      </c>
      <c r="E1173" s="40">
        <f>Source!K350</f>
        <v>5</v>
      </c>
      <c r="F1173" s="40"/>
      <c r="G1173" s="40">
        <f>Source!I350</f>
        <v>5</v>
      </c>
      <c r="H1173" s="42"/>
      <c r="I1173" s="41"/>
      <c r="J1173" s="42"/>
      <c r="K1173" s="41"/>
      <c r="L1173" s="42"/>
    </row>
    <row r="1174" spans="1:83" ht="165.75" x14ac:dyDescent="0.2">
      <c r="B1174" s="43" t="str">
        <f>Source!EO350</f>
        <v>Поправка: 421/пр_2020_прил.10_т.5_п.4_гр.3</v>
      </c>
      <c r="C1174" s="43" t="str">
        <f>Source!CN350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75" spans="1:83" ht="15" x14ac:dyDescent="0.2">
      <c r="A1175" s="37"/>
      <c r="B1175" s="40">
        <v>1</v>
      </c>
      <c r="C1175" s="37" t="s">
        <v>817</v>
      </c>
      <c r="D1175" s="39" t="s">
        <v>624</v>
      </c>
      <c r="E1175" s="45"/>
      <c r="F1175" s="40"/>
      <c r="G1175" s="45">
        <f>Source!U350</f>
        <v>7.62</v>
      </c>
      <c r="H1175" s="40"/>
      <c r="I1175" s="40"/>
      <c r="J1175" s="40"/>
      <c r="K1175" s="40"/>
      <c r="L1175" s="46">
        <f>SUM(L1176:L1176)-SUMIF(CE1176:CE1176, 1, L1176:L1176)</f>
        <v>3438.37</v>
      </c>
    </row>
    <row r="1176" spans="1:83" ht="28.5" x14ac:dyDescent="0.2">
      <c r="A1176" s="38"/>
      <c r="B1176" s="38" t="s">
        <v>645</v>
      </c>
      <c r="C1176" s="38" t="s">
        <v>646</v>
      </c>
      <c r="D1176" s="39" t="s">
        <v>624</v>
      </c>
      <c r="E1176" s="40">
        <v>1.27</v>
      </c>
      <c r="F1176" s="40">
        <f>ROUND((1.2),7)</f>
        <v>1.2</v>
      </c>
      <c r="G1176" s="40">
        <f>SmtRes!CX339</f>
        <v>7.62</v>
      </c>
      <c r="H1176" s="42"/>
      <c r="I1176" s="41"/>
      <c r="J1176" s="42">
        <f>SmtRes!CZ339</f>
        <v>451.23</v>
      </c>
      <c r="K1176" s="41"/>
      <c r="L1176" s="42">
        <f>SmtRes!DI339</f>
        <v>3438.37</v>
      </c>
    </row>
    <row r="1177" spans="1:83" ht="15" x14ac:dyDescent="0.2">
      <c r="A1177" s="37"/>
      <c r="B1177" s="40">
        <v>2</v>
      </c>
      <c r="C1177" s="37" t="s">
        <v>818</v>
      </c>
      <c r="D1177" s="39"/>
      <c r="E1177" s="45"/>
      <c r="F1177" s="40"/>
      <c r="G1177" s="45"/>
      <c r="H1177" s="40"/>
      <c r="I1177" s="40"/>
      <c r="J1177" s="40"/>
      <c r="K1177" s="40"/>
      <c r="L1177" s="46">
        <f>SUM(L1178:L1182)-SUMIF(CE1178:CE1182, 1, L1178:L1182)</f>
        <v>386.05000000000007</v>
      </c>
    </row>
    <row r="1178" spans="1:83" ht="15" x14ac:dyDescent="0.2">
      <c r="A1178" s="37"/>
      <c r="B1178" s="40"/>
      <c r="C1178" s="37" t="s">
        <v>821</v>
      </c>
      <c r="D1178" s="39" t="s">
        <v>624</v>
      </c>
      <c r="E1178" s="45"/>
      <c r="F1178" s="40"/>
      <c r="G1178" s="45">
        <f>Source!V350</f>
        <v>0.78</v>
      </c>
      <c r="H1178" s="40"/>
      <c r="I1178" s="40"/>
      <c r="J1178" s="40"/>
      <c r="K1178" s="40"/>
      <c r="L1178" s="46">
        <f>SUMIF(CE1179:CE1182, 1, L1179:L1182)</f>
        <v>372.82</v>
      </c>
      <c r="CE1178">
        <v>1</v>
      </c>
    </row>
    <row r="1179" spans="1:83" ht="28.5" x14ac:dyDescent="0.2">
      <c r="A1179" s="38"/>
      <c r="B1179" s="38" t="s">
        <v>633</v>
      </c>
      <c r="C1179" s="38" t="s">
        <v>635</v>
      </c>
      <c r="D1179" s="39" t="s">
        <v>628</v>
      </c>
      <c r="E1179" s="40">
        <v>0.06</v>
      </c>
      <c r="F1179" s="40">
        <f>ROUND((1.2),7)</f>
        <v>1.2</v>
      </c>
      <c r="G1179" s="40">
        <f>SmtRes!CX341</f>
        <v>0.36</v>
      </c>
      <c r="H1179" s="42">
        <f>SmtRes!CZ341</f>
        <v>346.73</v>
      </c>
      <c r="I1179" s="41">
        <f>SmtRes!AJ341</f>
        <v>1.26</v>
      </c>
      <c r="J1179" s="42">
        <f>ROUND(H1179*I1179, 2)</f>
        <v>436.88</v>
      </c>
      <c r="K1179" s="41"/>
      <c r="L1179" s="42">
        <f>SmtRes!DG341</f>
        <v>157.28</v>
      </c>
    </row>
    <row r="1180" spans="1:83" ht="28.5" x14ac:dyDescent="0.2">
      <c r="A1180" s="38"/>
      <c r="B1180" s="38" t="s">
        <v>636</v>
      </c>
      <c r="C1180" s="38" t="s">
        <v>820</v>
      </c>
      <c r="D1180" s="39" t="s">
        <v>624</v>
      </c>
      <c r="E1180" s="40">
        <f>SmtRes!DO341*SmtRes!AT341</f>
        <v>0.06</v>
      </c>
      <c r="F1180" s="40">
        <f>ROUND((1.2),7)</f>
        <v>1.2</v>
      </c>
      <c r="G1180" s="40">
        <f>SmtRes!DO341*SmtRes!CX341</f>
        <v>0.36</v>
      </c>
      <c r="H1180" s="42"/>
      <c r="I1180" s="41"/>
      <c r="J1180" s="42">
        <f>ROUND(SmtRes!AG341/SmtRes!DO341, 2)</f>
        <v>477.98</v>
      </c>
      <c r="K1180" s="41"/>
      <c r="L1180" s="42">
        <f>SmtRes!DH341</f>
        <v>172.07</v>
      </c>
      <c r="CE1180">
        <v>1</v>
      </c>
    </row>
    <row r="1181" spans="1:83" ht="28.5" x14ac:dyDescent="0.2">
      <c r="A1181" s="38"/>
      <c r="B1181" s="38" t="s">
        <v>637</v>
      </c>
      <c r="C1181" s="38" t="s">
        <v>639</v>
      </c>
      <c r="D1181" s="39" t="s">
        <v>628</v>
      </c>
      <c r="E1181" s="40">
        <v>7.0000000000000007E-2</v>
      </c>
      <c r="F1181" s="40">
        <f>ROUND((1.2),7)</f>
        <v>1.2</v>
      </c>
      <c r="G1181" s="40">
        <f>SmtRes!CX342</f>
        <v>0.42</v>
      </c>
      <c r="H1181" s="42"/>
      <c r="I1181" s="41"/>
      <c r="J1181" s="42">
        <f>SmtRes!CZ342</f>
        <v>544.70000000000005</v>
      </c>
      <c r="K1181" s="41"/>
      <c r="L1181" s="42">
        <f>SmtRes!DG342</f>
        <v>228.77</v>
      </c>
    </row>
    <row r="1182" spans="1:83" ht="28.5" x14ac:dyDescent="0.2">
      <c r="A1182" s="38"/>
      <c r="B1182" s="38" t="s">
        <v>636</v>
      </c>
      <c r="C1182" s="38" t="s">
        <v>820</v>
      </c>
      <c r="D1182" s="39" t="s">
        <v>624</v>
      </c>
      <c r="E1182" s="40">
        <f>SmtRes!DO342*SmtRes!AT342</f>
        <v>7.0000000000000007E-2</v>
      </c>
      <c r="F1182" s="40">
        <f>ROUND((1.2),7)</f>
        <v>1.2</v>
      </c>
      <c r="G1182" s="40">
        <f>SmtRes!DO342*SmtRes!CX342</f>
        <v>0.42</v>
      </c>
      <c r="H1182" s="42"/>
      <c r="I1182" s="41"/>
      <c r="J1182" s="42">
        <f>ROUND(SmtRes!AG342/SmtRes!DO342, 2)</f>
        <v>477.98</v>
      </c>
      <c r="K1182" s="41"/>
      <c r="L1182" s="42">
        <f>SmtRes!DH342</f>
        <v>200.75</v>
      </c>
      <c r="CE1182">
        <v>1</v>
      </c>
    </row>
    <row r="1183" spans="1:83" ht="14.25" x14ac:dyDescent="0.2">
      <c r="A1183" s="38"/>
      <c r="B1183" s="38" t="str">
        <f>EtalonRes!I369</f>
        <v>07.2.02.05</v>
      </c>
      <c r="C1183" s="38" t="str">
        <f>EtalonRes!K369</f>
        <v>Траверсы стальные</v>
      </c>
      <c r="D1183" s="39" t="str">
        <f>EtalonRes!O369</f>
        <v>т</v>
      </c>
      <c r="E1183" s="40">
        <f>EtalonRes!X369</f>
        <v>0</v>
      </c>
      <c r="F1183" s="40">
        <f>ROUND(0,7)</f>
        <v>0</v>
      </c>
      <c r="G1183" s="40">
        <f>ROUND(EtalonRes!AG369*Source!I350, 7)</f>
        <v>0</v>
      </c>
      <c r="H1183" s="42"/>
      <c r="I1183" s="41"/>
      <c r="J1183" s="42"/>
      <c r="K1183" s="41"/>
      <c r="L1183" s="42"/>
    </row>
    <row r="1184" spans="1:83" ht="14.25" x14ac:dyDescent="0.2">
      <c r="A1184" s="38"/>
      <c r="B1184" s="38" t="str">
        <f>EtalonRes!I370</f>
        <v>07.2.07.13</v>
      </c>
      <c r="C1184" s="38" t="str">
        <f>EtalonRes!K370</f>
        <v>Хомуты стальные</v>
      </c>
      <c r="D1184" s="39" t="str">
        <f>EtalonRes!O370</f>
        <v>кг</v>
      </c>
      <c r="E1184" s="40">
        <f>EtalonRes!X370</f>
        <v>0</v>
      </c>
      <c r="F1184" s="40">
        <f>ROUND(0,7)</f>
        <v>0</v>
      </c>
      <c r="G1184" s="40">
        <f>ROUND(EtalonRes!AG370*Source!I350, 7)</f>
        <v>0</v>
      </c>
      <c r="H1184" s="42"/>
      <c r="I1184" s="41"/>
      <c r="J1184" s="42"/>
      <c r="K1184" s="41"/>
      <c r="L1184" s="42"/>
    </row>
    <row r="1185" spans="1:82" ht="28.5" x14ac:dyDescent="0.2">
      <c r="A1185" s="38"/>
      <c r="B1185" s="38" t="str">
        <f>EtalonRes!I371</f>
        <v>21.2.01.02</v>
      </c>
      <c r="C1185" s="38" t="str">
        <f>EtalonRes!K371</f>
        <v>Провода неизолированные для воздушных линий электропередач</v>
      </c>
      <c r="D1185" s="39" t="str">
        <f>EtalonRes!O371</f>
        <v>т</v>
      </c>
      <c r="E1185" s="40">
        <f>EtalonRes!X371</f>
        <v>0</v>
      </c>
      <c r="F1185" s="40">
        <f>ROUND(0,7)</f>
        <v>0</v>
      </c>
      <c r="G1185" s="40">
        <f>ROUND(EtalonRes!AG371*Source!I350, 7)</f>
        <v>0</v>
      </c>
      <c r="H1185" s="42"/>
      <c r="I1185" s="41"/>
      <c r="J1185" s="42"/>
      <c r="K1185" s="41"/>
      <c r="L1185" s="42"/>
    </row>
    <row r="1186" spans="1:82" ht="28.5" x14ac:dyDescent="0.2">
      <c r="A1186" s="38"/>
      <c r="B1186" s="38" t="str">
        <f>EtalonRes!I372</f>
        <v>22.2.01.04</v>
      </c>
      <c r="C1186" s="38" t="str">
        <f>EtalonRes!K372</f>
        <v>Изоляторы линейные штыревые фарфоровые</v>
      </c>
      <c r="D1186" s="39" t="str">
        <f>EtalonRes!O372</f>
        <v>ШТ</v>
      </c>
      <c r="E1186" s="40">
        <f>EtalonRes!X372</f>
        <v>0</v>
      </c>
      <c r="F1186" s="40">
        <f>ROUND(0,7)</f>
        <v>0</v>
      </c>
      <c r="G1186" s="40">
        <f>ROUND(EtalonRes!AG372*Source!I350, 7)</f>
        <v>0</v>
      </c>
      <c r="H1186" s="42"/>
      <c r="I1186" s="41"/>
      <c r="J1186" s="42"/>
      <c r="K1186" s="41"/>
      <c r="L1186" s="42"/>
    </row>
    <row r="1187" spans="1:82" ht="14.25" x14ac:dyDescent="0.2">
      <c r="A1187" s="38"/>
      <c r="B1187" s="38" t="str">
        <f>EtalonRes!I373</f>
        <v>22.2.02.09</v>
      </c>
      <c r="C1187" s="47" t="str">
        <f>EtalonRes!K373</f>
        <v>Крюки</v>
      </c>
      <c r="D1187" s="48" t="str">
        <f>EtalonRes!O373</f>
        <v>кг</v>
      </c>
      <c r="E1187" s="49">
        <f>EtalonRes!X373</f>
        <v>0</v>
      </c>
      <c r="F1187" s="49">
        <f>ROUND(0,7)</f>
        <v>0</v>
      </c>
      <c r="G1187" s="49">
        <f>ROUND(EtalonRes!AG373*Source!I350, 7)</f>
        <v>0</v>
      </c>
      <c r="H1187" s="50"/>
      <c r="I1187" s="51"/>
      <c r="J1187" s="50"/>
      <c r="K1187" s="51"/>
      <c r="L1187" s="50"/>
    </row>
    <row r="1188" spans="1:82" ht="15" x14ac:dyDescent="0.2">
      <c r="A1188" s="38"/>
      <c r="B1188" s="38"/>
      <c r="C1188" s="54" t="s">
        <v>822</v>
      </c>
      <c r="D1188" s="39"/>
      <c r="E1188" s="40"/>
      <c r="F1188" s="40"/>
      <c r="G1188" s="40"/>
      <c r="H1188" s="42"/>
      <c r="I1188" s="41"/>
      <c r="J1188" s="42"/>
      <c r="K1188" s="41"/>
      <c r="L1188" s="42">
        <f>L1175+L1177+L1178</f>
        <v>4197.24</v>
      </c>
    </row>
    <row r="1189" spans="1:82" ht="14.25" x14ac:dyDescent="0.2">
      <c r="A1189" s="38"/>
      <c r="B1189" s="38"/>
      <c r="C1189" s="38" t="s">
        <v>823</v>
      </c>
      <c r="D1189" s="39"/>
      <c r="E1189" s="40"/>
      <c r="F1189" s="40"/>
      <c r="G1189" s="40"/>
      <c r="H1189" s="42"/>
      <c r="I1189" s="41"/>
      <c r="J1189" s="42"/>
      <c r="K1189" s="41"/>
      <c r="L1189" s="42">
        <f>SUM(AR1173:AR1192)+SUM(AS1173:AS1192)+SUM(AT1173:AT1192)+SUM(AU1173:AU1192)+SUM(AV1173:AV1192)</f>
        <v>3811.19</v>
      </c>
    </row>
    <row r="1190" spans="1:82" ht="14.25" x14ac:dyDescent="0.2">
      <c r="A1190" s="38"/>
      <c r="B1190" s="38" t="s">
        <v>29</v>
      </c>
      <c r="C1190" s="38" t="s">
        <v>824</v>
      </c>
      <c r="D1190" s="39" t="s">
        <v>381</v>
      </c>
      <c r="E1190" s="40">
        <f>Source!BZ350</f>
        <v>103</v>
      </c>
      <c r="F1190" s="40"/>
      <c r="G1190" s="40">
        <f>Source!AT350</f>
        <v>103</v>
      </c>
      <c r="H1190" s="42"/>
      <c r="I1190" s="41"/>
      <c r="J1190" s="42"/>
      <c r="K1190" s="41"/>
      <c r="L1190" s="42">
        <f>SUM(AZ1173:AZ1192)</f>
        <v>3925.53</v>
      </c>
    </row>
    <row r="1191" spans="1:82" ht="14.25" x14ac:dyDescent="0.2">
      <c r="A1191" s="47"/>
      <c r="B1191" s="47" t="s">
        <v>30</v>
      </c>
      <c r="C1191" s="47" t="s">
        <v>825</v>
      </c>
      <c r="D1191" s="48" t="s">
        <v>381</v>
      </c>
      <c r="E1191" s="49">
        <f>Source!CA350</f>
        <v>60</v>
      </c>
      <c r="F1191" s="49"/>
      <c r="G1191" s="49">
        <f>Source!AU350</f>
        <v>60</v>
      </c>
      <c r="H1191" s="50"/>
      <c r="I1191" s="51"/>
      <c r="J1191" s="50"/>
      <c r="K1191" s="51"/>
      <c r="L1191" s="50">
        <f>SUM(BA1173:BA1192)</f>
        <v>2286.71</v>
      </c>
    </row>
    <row r="1192" spans="1:82" ht="15" x14ac:dyDescent="0.2">
      <c r="C1192" s="80" t="s">
        <v>826</v>
      </c>
      <c r="D1192" s="80"/>
      <c r="E1192" s="80"/>
      <c r="F1192" s="80"/>
      <c r="G1192" s="80"/>
      <c r="H1192" s="80"/>
      <c r="I1192" s="81">
        <f>K1192/E1173</f>
        <v>2081.8959999999997</v>
      </c>
      <c r="J1192" s="81"/>
      <c r="K1192" s="81">
        <f>L1175+L1177+L1190+L1191+L1178</f>
        <v>10409.48</v>
      </c>
      <c r="L1192" s="81"/>
      <c r="AD1192">
        <f>ROUND((Source!AT350/100)*((ROUND(SUMIF(SmtRes!AQ339:'SmtRes'!AQ342,"=1",SmtRes!AD339:'SmtRes'!AD342)*Source!I350, 2)+ROUND(SUMIF(SmtRes!AQ339:'SmtRes'!AQ342,"=1",SmtRes!AC339:'SmtRes'!AC342)*Source!I350, 2))), 2)</f>
        <v>7247.03</v>
      </c>
      <c r="AE1192">
        <f>ROUND((Source!AU350/100)*((ROUND(SUMIF(SmtRes!AQ339:'SmtRes'!AQ342,"=1",SmtRes!AD339:'SmtRes'!AD342)*Source!I350, 2)+ROUND(SUMIF(SmtRes!AQ339:'SmtRes'!AQ342,"=1",SmtRes!AC339:'SmtRes'!AC342)*Source!I350, 2))), 2)</f>
        <v>4221.57</v>
      </c>
      <c r="AN1192" s="52">
        <f>L1175+L1177+L1190+L1191+L1178</f>
        <v>10409.48</v>
      </c>
      <c r="AO1192" s="52">
        <f>L1177</f>
        <v>386.05000000000007</v>
      </c>
      <c r="AQ1192" t="s">
        <v>827</v>
      </c>
      <c r="AR1192" s="52">
        <f>L1175</f>
        <v>3438.37</v>
      </c>
      <c r="AT1192" s="52">
        <f>L1178</f>
        <v>372.82</v>
      </c>
      <c r="AV1192" t="s">
        <v>827</v>
      </c>
      <c r="AW1192">
        <f>0</f>
        <v>0</v>
      </c>
      <c r="AZ1192">
        <f>Source!X350</f>
        <v>3925.53</v>
      </c>
      <c r="BA1192">
        <f>Source!Y350</f>
        <v>2286.71</v>
      </c>
      <c r="CD1192">
        <v>1</v>
      </c>
    </row>
    <row r="1194" spans="1:82" ht="15" x14ac:dyDescent="0.2">
      <c r="A1194" s="57"/>
      <c r="B1194" s="58"/>
      <c r="C1194" s="77" t="s">
        <v>832</v>
      </c>
      <c r="D1194" s="77"/>
      <c r="E1194" s="77"/>
      <c r="F1194" s="77"/>
      <c r="G1194" s="77"/>
      <c r="H1194" s="77"/>
      <c r="I1194" s="46"/>
      <c r="J1194" s="57"/>
      <c r="K1194" s="59"/>
      <c r="L1194" s="46">
        <f>L1196+L1197+L1203+L1207</f>
        <v>30522.079999999998</v>
      </c>
    </row>
    <row r="1195" spans="1:82" ht="14.25" x14ac:dyDescent="0.2">
      <c r="A1195" s="55"/>
      <c r="B1195" s="56"/>
      <c r="C1195" s="76" t="s">
        <v>833</v>
      </c>
      <c r="D1195" s="74"/>
      <c r="E1195" s="74"/>
      <c r="F1195" s="74"/>
      <c r="G1195" s="74"/>
      <c r="H1195" s="74"/>
      <c r="I1195" s="42"/>
      <c r="J1195" s="55"/>
      <c r="K1195" s="40"/>
      <c r="L1195" s="42"/>
    </row>
    <row r="1196" spans="1:82" ht="14.25" x14ac:dyDescent="0.2">
      <c r="A1196" s="55"/>
      <c r="B1196" s="56"/>
      <c r="C1196" s="74" t="s">
        <v>834</v>
      </c>
      <c r="D1196" s="74"/>
      <c r="E1196" s="74"/>
      <c r="F1196" s="74"/>
      <c r="G1196" s="74"/>
      <c r="H1196" s="74"/>
      <c r="I1196" s="42"/>
      <c r="J1196" s="55"/>
      <c r="K1196" s="40"/>
      <c r="L1196" s="42">
        <f>SUM(AR1126:AR1192)</f>
        <v>25618.699999999997</v>
      </c>
    </row>
    <row r="1197" spans="1:82" ht="14.25" hidden="1" x14ac:dyDescent="0.2">
      <c r="A1197" s="55"/>
      <c r="B1197" s="56"/>
      <c r="C1197" s="74" t="s">
        <v>835</v>
      </c>
      <c r="D1197" s="74"/>
      <c r="E1197" s="74"/>
      <c r="F1197" s="74"/>
      <c r="G1197" s="74"/>
      <c r="H1197" s="74"/>
      <c r="I1197" s="42"/>
      <c r="J1197" s="55"/>
      <c r="K1197" s="40"/>
      <c r="L1197" s="42">
        <f>L1199+L1202+L1201</f>
        <v>4903.38</v>
      </c>
    </row>
    <row r="1198" spans="1:82" ht="14.25" hidden="1" x14ac:dyDescent="0.2">
      <c r="A1198" s="55"/>
      <c r="B1198" s="56"/>
      <c r="C1198" s="76" t="s">
        <v>836</v>
      </c>
      <c r="D1198" s="74"/>
      <c r="E1198" s="74"/>
      <c r="F1198" s="74"/>
      <c r="G1198" s="74"/>
      <c r="H1198" s="74"/>
      <c r="I1198" s="42"/>
      <c r="J1198" s="55"/>
      <c r="K1198" s="40"/>
      <c r="L1198" s="42"/>
    </row>
    <row r="1199" spans="1:82" ht="14.25" x14ac:dyDescent="0.2">
      <c r="A1199" s="55"/>
      <c r="B1199" s="56"/>
      <c r="C1199" s="74" t="s">
        <v>835</v>
      </c>
      <c r="D1199" s="74"/>
      <c r="E1199" s="74"/>
      <c r="F1199" s="74"/>
      <c r="G1199" s="74"/>
      <c r="H1199" s="74"/>
      <c r="I1199" s="42"/>
      <c r="J1199" s="55"/>
      <c r="K1199" s="40"/>
      <c r="L1199" s="42">
        <f>SUM(AO1126:AO1192)</f>
        <v>2517.3000000000002</v>
      </c>
    </row>
    <row r="1200" spans="1:82" ht="14.25" hidden="1" x14ac:dyDescent="0.2">
      <c r="A1200" s="55"/>
      <c r="B1200" s="56"/>
      <c r="C1200" s="76" t="s">
        <v>837</v>
      </c>
      <c r="D1200" s="74"/>
      <c r="E1200" s="74"/>
      <c r="F1200" s="74"/>
      <c r="G1200" s="74"/>
      <c r="H1200" s="74"/>
      <c r="I1200" s="42"/>
      <c r="J1200" s="55"/>
      <c r="K1200" s="40"/>
      <c r="L1200" s="42"/>
    </row>
    <row r="1201" spans="1:12" ht="14.25" x14ac:dyDescent="0.2">
      <c r="A1201" s="55"/>
      <c r="B1201" s="56"/>
      <c r="C1201" s="74" t="s">
        <v>857</v>
      </c>
      <c r="D1201" s="74"/>
      <c r="E1201" s="74"/>
      <c r="F1201" s="74"/>
      <c r="G1201" s="74"/>
      <c r="H1201" s="74"/>
      <c r="I1201" s="42"/>
      <c r="J1201" s="55"/>
      <c r="K1201" s="40"/>
      <c r="L1201" s="42">
        <f>SUM(AT1126:AT1192)</f>
        <v>2386.08</v>
      </c>
    </row>
    <row r="1202" spans="1:12" ht="14.25" hidden="1" x14ac:dyDescent="0.2">
      <c r="A1202" s="55"/>
      <c r="B1202" s="56"/>
      <c r="C1202" s="74" t="s">
        <v>838</v>
      </c>
      <c r="D1202" s="74"/>
      <c r="E1202" s="74"/>
      <c r="F1202" s="74"/>
      <c r="G1202" s="74"/>
      <c r="H1202" s="74"/>
      <c r="I1202" s="42"/>
      <c r="J1202" s="55"/>
      <c r="K1202" s="40"/>
      <c r="L1202" s="42">
        <f>SUM(AV1126:AV1192)</f>
        <v>0</v>
      </c>
    </row>
    <row r="1203" spans="1:12" ht="14.25" hidden="1" x14ac:dyDescent="0.2">
      <c r="A1203" s="55"/>
      <c r="B1203" s="56"/>
      <c r="C1203" s="74" t="s">
        <v>839</v>
      </c>
      <c r="D1203" s="74"/>
      <c r="E1203" s="74"/>
      <c r="F1203" s="74"/>
      <c r="G1203" s="74"/>
      <c r="H1203" s="74"/>
      <c r="I1203" s="42"/>
      <c r="J1203" s="55"/>
      <c r="K1203" s="40"/>
      <c r="L1203" s="42">
        <f>L1205+L1206</f>
        <v>0</v>
      </c>
    </row>
    <row r="1204" spans="1:12" ht="14.25" hidden="1" x14ac:dyDescent="0.2">
      <c r="A1204" s="55"/>
      <c r="B1204" s="56"/>
      <c r="C1204" s="76" t="s">
        <v>836</v>
      </c>
      <c r="D1204" s="74"/>
      <c r="E1204" s="74"/>
      <c r="F1204" s="74"/>
      <c r="G1204" s="74"/>
      <c r="H1204" s="74"/>
      <c r="I1204" s="42"/>
      <c r="J1204" s="55"/>
      <c r="K1204" s="40"/>
      <c r="L1204" s="42"/>
    </row>
    <row r="1205" spans="1:12" ht="14.25" hidden="1" x14ac:dyDescent="0.2">
      <c r="A1205" s="55"/>
      <c r="B1205" s="56"/>
      <c r="C1205" s="74" t="s">
        <v>840</v>
      </c>
      <c r="D1205" s="74"/>
      <c r="E1205" s="74"/>
      <c r="F1205" s="74"/>
      <c r="G1205" s="74"/>
      <c r="H1205" s="74"/>
      <c r="I1205" s="42"/>
      <c r="J1205" s="55"/>
      <c r="K1205" s="40"/>
      <c r="L1205" s="42">
        <f>SUM(AW1126:AW1192)-SUM(BK1126:BK1192)</f>
        <v>0</v>
      </c>
    </row>
    <row r="1206" spans="1:12" ht="14.25" hidden="1" x14ac:dyDescent="0.2">
      <c r="A1206" s="55"/>
      <c r="B1206" s="56"/>
      <c r="C1206" s="74" t="s">
        <v>841</v>
      </c>
      <c r="D1206" s="74"/>
      <c r="E1206" s="74"/>
      <c r="F1206" s="74"/>
      <c r="G1206" s="74"/>
      <c r="H1206" s="74"/>
      <c r="I1206" s="42"/>
      <c r="J1206" s="55"/>
      <c r="K1206" s="40"/>
      <c r="L1206" s="42">
        <f>SUM(BC1126:BC1192)</f>
        <v>0</v>
      </c>
    </row>
    <row r="1207" spans="1:12" ht="14.25" hidden="1" x14ac:dyDescent="0.2">
      <c r="A1207" s="55"/>
      <c r="B1207" s="56"/>
      <c r="C1207" s="74" t="s">
        <v>842</v>
      </c>
      <c r="D1207" s="74"/>
      <c r="E1207" s="74"/>
      <c r="F1207" s="74"/>
      <c r="G1207" s="74"/>
      <c r="H1207" s="74"/>
      <c r="I1207" s="42"/>
      <c r="J1207" s="55"/>
      <c r="K1207" s="40"/>
      <c r="L1207" s="42">
        <f>SUM(BB1126:BB1192)</f>
        <v>0</v>
      </c>
    </row>
    <row r="1208" spans="1:12" ht="14.25" x14ac:dyDescent="0.2">
      <c r="A1208" s="55"/>
      <c r="B1208" s="56"/>
      <c r="C1208" s="74" t="s">
        <v>843</v>
      </c>
      <c r="D1208" s="74"/>
      <c r="E1208" s="74"/>
      <c r="F1208" s="74"/>
      <c r="G1208" s="74"/>
      <c r="H1208" s="74"/>
      <c r="I1208" s="42"/>
      <c r="J1208" s="55"/>
      <c r="K1208" s="40"/>
      <c r="L1208" s="42">
        <f>SUM(AR1126:AR1192)+SUM(AT1126:AT1192)+SUM(AV1126:AV1192)</f>
        <v>28004.78</v>
      </c>
    </row>
    <row r="1209" spans="1:12" ht="14.25" x14ac:dyDescent="0.2">
      <c r="A1209" s="55"/>
      <c r="B1209" s="56"/>
      <c r="C1209" s="74" t="s">
        <v>844</v>
      </c>
      <c r="D1209" s="74"/>
      <c r="E1209" s="74"/>
      <c r="F1209" s="74"/>
      <c r="G1209" s="74"/>
      <c r="H1209" s="74"/>
      <c r="I1209" s="42"/>
      <c r="J1209" s="55"/>
      <c r="K1209" s="40"/>
      <c r="L1209" s="42">
        <f>SUM(AZ1126:AZ1192)</f>
        <v>28844.93</v>
      </c>
    </row>
    <row r="1210" spans="1:12" ht="14.25" x14ac:dyDescent="0.2">
      <c r="A1210" s="55"/>
      <c r="B1210" s="56"/>
      <c r="C1210" s="74" t="s">
        <v>845</v>
      </c>
      <c r="D1210" s="74"/>
      <c r="E1210" s="74"/>
      <c r="F1210" s="74"/>
      <c r="G1210" s="74"/>
      <c r="H1210" s="74"/>
      <c r="I1210" s="42"/>
      <c r="J1210" s="55"/>
      <c r="K1210" s="40"/>
      <c r="L1210" s="42">
        <f>SUM(BA1126:BA1192)</f>
        <v>16802.86</v>
      </c>
    </row>
    <row r="1211" spans="1:12" ht="14.25" hidden="1" x14ac:dyDescent="0.2">
      <c r="A1211" s="55"/>
      <c r="B1211" s="56"/>
      <c r="C1211" s="74" t="s">
        <v>846</v>
      </c>
      <c r="D1211" s="74"/>
      <c r="E1211" s="74"/>
      <c r="F1211" s="74"/>
      <c r="G1211" s="74"/>
      <c r="H1211" s="74"/>
      <c r="I1211" s="42"/>
      <c r="J1211" s="55"/>
      <c r="K1211" s="40"/>
      <c r="L1211" s="42">
        <f>L1213+L1214</f>
        <v>0</v>
      </c>
    </row>
    <row r="1212" spans="1:12" ht="14.25" hidden="1" x14ac:dyDescent="0.2">
      <c r="A1212" s="55"/>
      <c r="B1212" s="56"/>
      <c r="C1212" s="76" t="s">
        <v>833</v>
      </c>
      <c r="D1212" s="74"/>
      <c r="E1212" s="74"/>
      <c r="F1212" s="74"/>
      <c r="G1212" s="74"/>
      <c r="H1212" s="74"/>
      <c r="I1212" s="42"/>
      <c r="J1212" s="55"/>
      <c r="K1212" s="40"/>
      <c r="L1212" s="42"/>
    </row>
    <row r="1213" spans="1:12" ht="14.25" hidden="1" x14ac:dyDescent="0.2">
      <c r="A1213" s="55"/>
      <c r="B1213" s="56"/>
      <c r="C1213" s="74" t="s">
        <v>847</v>
      </c>
      <c r="D1213" s="74"/>
      <c r="E1213" s="74"/>
      <c r="F1213" s="74"/>
      <c r="G1213" s="74"/>
      <c r="H1213" s="74"/>
      <c r="I1213" s="42"/>
      <c r="J1213" s="55"/>
      <c r="K1213" s="40"/>
      <c r="L1213" s="42">
        <f>SUM(BK1126:BK1192)</f>
        <v>0</v>
      </c>
    </row>
    <row r="1214" spans="1:12" ht="14.25" hidden="1" x14ac:dyDescent="0.2">
      <c r="A1214" s="55"/>
      <c r="B1214" s="56"/>
      <c r="C1214" s="74" t="s">
        <v>848</v>
      </c>
      <c r="D1214" s="74"/>
      <c r="E1214" s="74"/>
      <c r="F1214" s="74"/>
      <c r="G1214" s="74"/>
      <c r="H1214" s="74"/>
      <c r="I1214" s="42"/>
      <c r="J1214" s="55"/>
      <c r="K1214" s="40"/>
      <c r="L1214" s="42">
        <f>SUM(BD1126:BD1192)</f>
        <v>0</v>
      </c>
    </row>
    <row r="1215" spans="1:12" ht="14.25" hidden="1" x14ac:dyDescent="0.2">
      <c r="A1215" s="55"/>
      <c r="B1215" s="56"/>
      <c r="C1215" s="74" t="s">
        <v>849</v>
      </c>
      <c r="D1215" s="74"/>
      <c r="E1215" s="74"/>
      <c r="F1215" s="74"/>
      <c r="G1215" s="74"/>
      <c r="H1215" s="74"/>
      <c r="I1215" s="42"/>
      <c r="J1215" s="55"/>
      <c r="K1215" s="40"/>
      <c r="L1215" s="42"/>
    </row>
    <row r="1216" spans="1:12" ht="14.25" hidden="1" x14ac:dyDescent="0.2">
      <c r="A1216" s="55"/>
      <c r="B1216" s="56"/>
      <c r="C1216" s="74" t="s">
        <v>850</v>
      </c>
      <c r="D1216" s="74"/>
      <c r="E1216" s="74"/>
      <c r="F1216" s="74"/>
      <c r="G1216" s="74"/>
      <c r="H1216" s="74"/>
      <c r="I1216" s="42"/>
      <c r="J1216" s="55"/>
      <c r="K1216" s="40"/>
      <c r="L1216" s="42">
        <f>SUM(BO1126:BO1192)</f>
        <v>0</v>
      </c>
    </row>
    <row r="1217" spans="1:83" ht="15" x14ac:dyDescent="0.2">
      <c r="A1217" s="57"/>
      <c r="B1217" s="58"/>
      <c r="C1217" s="77" t="s">
        <v>851</v>
      </c>
      <c r="D1217" s="77"/>
      <c r="E1217" s="77"/>
      <c r="F1217" s="77"/>
      <c r="G1217" s="77"/>
      <c r="H1217" s="77"/>
      <c r="I1217" s="46"/>
      <c r="J1217" s="57"/>
      <c r="K1217" s="59"/>
      <c r="L1217" s="46">
        <f>L1194+L1209+L1210+L1211+L1215+L1216</f>
        <v>76169.87</v>
      </c>
    </row>
    <row r="1218" spans="1:83" ht="14.25" x14ac:dyDescent="0.2">
      <c r="A1218" s="55"/>
      <c r="B1218" s="56"/>
      <c r="C1218" s="76" t="s">
        <v>852</v>
      </c>
      <c r="D1218" s="74"/>
      <c r="E1218" s="74"/>
      <c r="F1218" s="74"/>
      <c r="G1218" s="74"/>
      <c r="H1218" s="74"/>
      <c r="I1218" s="42"/>
      <c r="J1218" s="55"/>
      <c r="K1218" s="40"/>
      <c r="L1218" s="42"/>
    </row>
    <row r="1219" spans="1:83" ht="14.25" hidden="1" x14ac:dyDescent="0.2">
      <c r="A1219" s="55"/>
      <c r="B1219" s="56"/>
      <c r="C1219" s="74" t="s">
        <v>853</v>
      </c>
      <c r="D1219" s="74"/>
      <c r="E1219" s="74"/>
      <c r="F1219" s="74"/>
      <c r="G1219" s="74"/>
      <c r="H1219" s="74"/>
      <c r="I1219" s="42"/>
      <c r="J1219" s="55"/>
      <c r="K1219" s="40"/>
      <c r="L1219" s="42">
        <f>SUM(AX1126:AX1192)</f>
        <v>0</v>
      </c>
    </row>
    <row r="1220" spans="1:83" ht="14.25" hidden="1" x14ac:dyDescent="0.2">
      <c r="A1220" s="55"/>
      <c r="B1220" s="56"/>
      <c r="C1220" s="74" t="s">
        <v>854</v>
      </c>
      <c r="D1220" s="74"/>
      <c r="E1220" s="74"/>
      <c r="F1220" s="74"/>
      <c r="G1220" s="74"/>
      <c r="H1220" s="74"/>
      <c r="I1220" s="42"/>
      <c r="J1220" s="55"/>
      <c r="K1220" s="40"/>
      <c r="L1220" s="42">
        <f>SUM(AY1126:AY1192)</f>
        <v>0</v>
      </c>
    </row>
    <row r="1221" spans="1:83" ht="14.25" x14ac:dyDescent="0.2">
      <c r="A1221" s="55"/>
      <c r="B1221" s="56"/>
      <c r="C1221" s="74" t="s">
        <v>855</v>
      </c>
      <c r="D1221" s="74"/>
      <c r="E1221" s="74"/>
      <c r="F1221" s="75"/>
      <c r="G1221" s="45">
        <f>Source!F374</f>
        <v>58.655999999999999</v>
      </c>
      <c r="H1221" s="55"/>
      <c r="I1221" s="55"/>
      <c r="J1221" s="55"/>
      <c r="K1221" s="55"/>
      <c r="L1221" s="55"/>
    </row>
    <row r="1222" spans="1:83" ht="14.25" x14ac:dyDescent="0.2">
      <c r="A1222" s="55"/>
      <c r="B1222" s="56"/>
      <c r="C1222" s="74" t="s">
        <v>856</v>
      </c>
      <c r="D1222" s="74"/>
      <c r="E1222" s="74"/>
      <c r="F1222" s="75"/>
      <c r="G1222" s="45">
        <f>Source!F375</f>
        <v>4.992</v>
      </c>
      <c r="H1222" s="55"/>
      <c r="I1222" s="55"/>
      <c r="J1222" s="55"/>
      <c r="K1222" s="55"/>
      <c r="L1222" s="55"/>
    </row>
    <row r="1225" spans="1:83" ht="16.5" x14ac:dyDescent="0.2">
      <c r="A1225" s="79" t="s">
        <v>908</v>
      </c>
      <c r="B1225" s="79"/>
      <c r="C1225" s="79"/>
      <c r="D1225" s="79"/>
      <c r="E1225" s="79"/>
      <c r="F1225" s="79"/>
      <c r="G1225" s="79"/>
      <c r="H1225" s="79"/>
      <c r="I1225" s="79"/>
      <c r="J1225" s="79"/>
      <c r="K1225" s="79"/>
      <c r="L1225" s="79"/>
    </row>
    <row r="1226" spans="1:83" ht="92.25" x14ac:dyDescent="0.2">
      <c r="A1226" s="36" t="s">
        <v>310</v>
      </c>
      <c r="B1226" s="38" t="s">
        <v>895</v>
      </c>
      <c r="C1226" s="38" t="s">
        <v>896</v>
      </c>
      <c r="D1226" s="39" t="str">
        <f>Source!H386</f>
        <v>ШТ</v>
      </c>
      <c r="E1226" s="40">
        <f>Source!K386</f>
        <v>31</v>
      </c>
      <c r="F1226" s="40"/>
      <c r="G1226" s="40">
        <f>Source!I386</f>
        <v>31</v>
      </c>
      <c r="H1226" s="42"/>
      <c r="I1226" s="41"/>
      <c r="J1226" s="42"/>
      <c r="K1226" s="41"/>
      <c r="L1226" s="42"/>
    </row>
    <row r="1227" spans="1:83" ht="165.75" x14ac:dyDescent="0.2">
      <c r="B1227" s="43" t="str">
        <f>Source!EO386</f>
        <v>Поправка: 421/пр_2020_прил.10_т.5_п.4_гр.3</v>
      </c>
      <c r="C1227" s="43" t="str">
        <f>Source!CN386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28" spans="1:83" ht="15" x14ac:dyDescent="0.2">
      <c r="A1228" s="37"/>
      <c r="B1228" s="40">
        <v>1</v>
      </c>
      <c r="C1228" s="37" t="s">
        <v>817</v>
      </c>
      <c r="D1228" s="39" t="s">
        <v>624</v>
      </c>
      <c r="E1228" s="45"/>
      <c r="F1228" s="40"/>
      <c r="G1228" s="45">
        <f>Source!U386</f>
        <v>47.244</v>
      </c>
      <c r="H1228" s="40"/>
      <c r="I1228" s="40"/>
      <c r="J1228" s="40"/>
      <c r="K1228" s="40"/>
      <c r="L1228" s="46">
        <f>SUM(L1229:L1229)-SUMIF(CE1229:CE1229, 1, L1229:L1229)</f>
        <v>19716.810000000001</v>
      </c>
    </row>
    <row r="1229" spans="1:83" ht="28.5" x14ac:dyDescent="0.2">
      <c r="A1229" s="38"/>
      <c r="B1229" s="38" t="s">
        <v>701</v>
      </c>
      <c r="C1229" s="38" t="s">
        <v>702</v>
      </c>
      <c r="D1229" s="39" t="s">
        <v>624</v>
      </c>
      <c r="E1229" s="40">
        <v>1.27</v>
      </c>
      <c r="F1229" s="40">
        <f>ROUND((1.2),7)</f>
        <v>1.2</v>
      </c>
      <c r="G1229" s="40">
        <f>SmtRes!CX343</f>
        <v>47.244</v>
      </c>
      <c r="H1229" s="42"/>
      <c r="I1229" s="41"/>
      <c r="J1229" s="42">
        <f>SmtRes!CZ343</f>
        <v>417.34</v>
      </c>
      <c r="K1229" s="41"/>
      <c r="L1229" s="42">
        <f>SmtRes!DI343</f>
        <v>19716.810000000001</v>
      </c>
    </row>
    <row r="1230" spans="1:83" ht="15" x14ac:dyDescent="0.2">
      <c r="A1230" s="37"/>
      <c r="B1230" s="40">
        <v>2</v>
      </c>
      <c r="C1230" s="37" t="s">
        <v>818</v>
      </c>
      <c r="D1230" s="39"/>
      <c r="E1230" s="45"/>
      <c r="F1230" s="40"/>
      <c r="G1230" s="45"/>
      <c r="H1230" s="40"/>
      <c r="I1230" s="40"/>
      <c r="J1230" s="40"/>
      <c r="K1230" s="40"/>
      <c r="L1230" s="46">
        <f>SUM(L1231:L1235)-SUMIF(CE1231:CE1235, 1, L1231:L1235)</f>
        <v>6903.9499999999989</v>
      </c>
    </row>
    <row r="1231" spans="1:83" ht="15" x14ac:dyDescent="0.2">
      <c r="A1231" s="37"/>
      <c r="B1231" s="40"/>
      <c r="C1231" s="37" t="s">
        <v>821</v>
      </c>
      <c r="D1231" s="39" t="s">
        <v>624</v>
      </c>
      <c r="E1231" s="45"/>
      <c r="F1231" s="40"/>
      <c r="G1231" s="45">
        <f>Source!V386</f>
        <v>15.251999999999999</v>
      </c>
      <c r="H1231" s="40"/>
      <c r="I1231" s="40"/>
      <c r="J1231" s="40"/>
      <c r="K1231" s="40"/>
      <c r="L1231" s="46">
        <f>SUMIF(CE1232:CE1235, 1, L1232:L1235)</f>
        <v>7290.15</v>
      </c>
      <c r="CE1231">
        <v>1</v>
      </c>
    </row>
    <row r="1232" spans="1:83" ht="28.5" x14ac:dyDescent="0.2">
      <c r="A1232" s="38"/>
      <c r="B1232" s="38" t="s">
        <v>633</v>
      </c>
      <c r="C1232" s="38" t="s">
        <v>635</v>
      </c>
      <c r="D1232" s="39" t="s">
        <v>628</v>
      </c>
      <c r="E1232" s="40">
        <v>0.35</v>
      </c>
      <c r="F1232" s="40">
        <f>ROUND((1.2),7)</f>
        <v>1.2</v>
      </c>
      <c r="G1232" s="40">
        <f>SmtRes!CX345</f>
        <v>13.02</v>
      </c>
      <c r="H1232" s="42">
        <f>SmtRes!CZ345</f>
        <v>346.73</v>
      </c>
      <c r="I1232" s="41">
        <f>SmtRes!AJ345</f>
        <v>1.26</v>
      </c>
      <c r="J1232" s="42">
        <f>ROUND(H1232*I1232, 2)</f>
        <v>436.88</v>
      </c>
      <c r="K1232" s="41"/>
      <c r="L1232" s="42">
        <f>SmtRes!DG345</f>
        <v>5688.18</v>
      </c>
    </row>
    <row r="1233" spans="1:83" ht="28.5" x14ac:dyDescent="0.2">
      <c r="A1233" s="38"/>
      <c r="B1233" s="38" t="s">
        <v>636</v>
      </c>
      <c r="C1233" s="38" t="s">
        <v>820</v>
      </c>
      <c r="D1233" s="39" t="s">
        <v>624</v>
      </c>
      <c r="E1233" s="40">
        <f>SmtRes!DO345*SmtRes!AT345</f>
        <v>0.35</v>
      </c>
      <c r="F1233" s="40">
        <f>ROUND((1.2),7)</f>
        <v>1.2</v>
      </c>
      <c r="G1233" s="40">
        <f>SmtRes!DO345*SmtRes!CX345</f>
        <v>13.02</v>
      </c>
      <c r="H1233" s="42"/>
      <c r="I1233" s="41"/>
      <c r="J1233" s="42">
        <f>ROUND(SmtRes!AG345/SmtRes!DO345, 2)</f>
        <v>477.98</v>
      </c>
      <c r="K1233" s="41"/>
      <c r="L1233" s="42">
        <f>SmtRes!DH345</f>
        <v>6223.3</v>
      </c>
      <c r="CE1233">
        <v>1</v>
      </c>
    </row>
    <row r="1234" spans="1:83" ht="28.5" x14ac:dyDescent="0.2">
      <c r="A1234" s="38"/>
      <c r="B1234" s="38" t="s">
        <v>637</v>
      </c>
      <c r="C1234" s="38" t="s">
        <v>639</v>
      </c>
      <c r="D1234" s="39" t="s">
        <v>628</v>
      </c>
      <c r="E1234" s="40">
        <v>0.06</v>
      </c>
      <c r="F1234" s="40">
        <f>ROUND((1.2),7)</f>
        <v>1.2</v>
      </c>
      <c r="G1234" s="40">
        <f>SmtRes!CX346</f>
        <v>2.2320000000000002</v>
      </c>
      <c r="H1234" s="42"/>
      <c r="I1234" s="41"/>
      <c r="J1234" s="42">
        <f>SmtRes!CZ346</f>
        <v>544.70000000000005</v>
      </c>
      <c r="K1234" s="41"/>
      <c r="L1234" s="42">
        <f>SmtRes!DG346</f>
        <v>1215.77</v>
      </c>
    </row>
    <row r="1235" spans="1:83" ht="28.5" x14ac:dyDescent="0.2">
      <c r="A1235" s="38"/>
      <c r="B1235" s="38" t="s">
        <v>636</v>
      </c>
      <c r="C1235" s="47" t="s">
        <v>820</v>
      </c>
      <c r="D1235" s="48" t="s">
        <v>624</v>
      </c>
      <c r="E1235" s="49">
        <f>SmtRes!DO346*SmtRes!AT346</f>
        <v>0.06</v>
      </c>
      <c r="F1235" s="49">
        <f>ROUND((1.2),7)</f>
        <v>1.2</v>
      </c>
      <c r="G1235" s="49">
        <f>SmtRes!DO346*SmtRes!CX346</f>
        <v>2.2320000000000002</v>
      </c>
      <c r="H1235" s="50"/>
      <c r="I1235" s="51"/>
      <c r="J1235" s="50">
        <f>ROUND(SmtRes!AG346/SmtRes!DO346, 2)</f>
        <v>477.98</v>
      </c>
      <c r="K1235" s="51"/>
      <c r="L1235" s="50">
        <f>SmtRes!DH346</f>
        <v>1066.8499999999999</v>
      </c>
      <c r="CE1235">
        <v>1</v>
      </c>
    </row>
    <row r="1236" spans="1:83" ht="15" x14ac:dyDescent="0.2">
      <c r="A1236" s="38"/>
      <c r="B1236" s="38"/>
      <c r="C1236" s="54" t="s">
        <v>822</v>
      </c>
      <c r="D1236" s="39"/>
      <c r="E1236" s="40"/>
      <c r="F1236" s="40"/>
      <c r="G1236" s="40"/>
      <c r="H1236" s="42"/>
      <c r="I1236" s="41"/>
      <c r="J1236" s="42"/>
      <c r="K1236" s="41"/>
      <c r="L1236" s="42">
        <f>L1228+L1230+L1231</f>
        <v>33910.910000000003</v>
      </c>
    </row>
    <row r="1237" spans="1:83" ht="14.25" x14ac:dyDescent="0.2">
      <c r="A1237" s="38"/>
      <c r="B1237" s="38"/>
      <c r="C1237" s="38" t="s">
        <v>823</v>
      </c>
      <c r="D1237" s="39"/>
      <c r="E1237" s="40"/>
      <c r="F1237" s="40"/>
      <c r="G1237" s="40"/>
      <c r="H1237" s="42"/>
      <c r="I1237" s="41"/>
      <c r="J1237" s="42"/>
      <c r="K1237" s="41"/>
      <c r="L1237" s="42">
        <f>SUM(AR1226:AR1240)+SUM(AS1226:AS1240)+SUM(AT1226:AT1240)+SUM(AU1226:AU1240)+SUM(AV1226:AV1240)</f>
        <v>27006.959999999999</v>
      </c>
    </row>
    <row r="1238" spans="1:83" ht="14.25" x14ac:dyDescent="0.2">
      <c r="A1238" s="38"/>
      <c r="B1238" s="38" t="s">
        <v>29</v>
      </c>
      <c r="C1238" s="38" t="s">
        <v>824</v>
      </c>
      <c r="D1238" s="39" t="s">
        <v>381</v>
      </c>
      <c r="E1238" s="40">
        <f>Source!BZ386</f>
        <v>103</v>
      </c>
      <c r="F1238" s="40"/>
      <c r="G1238" s="40">
        <f>Source!AT386</f>
        <v>103</v>
      </c>
      <c r="H1238" s="42"/>
      <c r="I1238" s="41"/>
      <c r="J1238" s="42"/>
      <c r="K1238" s="41"/>
      <c r="L1238" s="42">
        <f>SUM(AZ1226:AZ1240)</f>
        <v>27817.17</v>
      </c>
    </row>
    <row r="1239" spans="1:83" ht="14.25" x14ac:dyDescent="0.2">
      <c r="A1239" s="47"/>
      <c r="B1239" s="47" t="s">
        <v>30</v>
      </c>
      <c r="C1239" s="47" t="s">
        <v>825</v>
      </c>
      <c r="D1239" s="48" t="s">
        <v>381</v>
      </c>
      <c r="E1239" s="49">
        <f>Source!CA386</f>
        <v>60</v>
      </c>
      <c r="F1239" s="49"/>
      <c r="G1239" s="49">
        <f>Source!AU386</f>
        <v>60</v>
      </c>
      <c r="H1239" s="50"/>
      <c r="I1239" s="51"/>
      <c r="J1239" s="50"/>
      <c r="K1239" s="51"/>
      <c r="L1239" s="50">
        <f>SUM(BA1226:BA1240)</f>
        <v>16204.18</v>
      </c>
    </row>
    <row r="1240" spans="1:83" ht="15" x14ac:dyDescent="0.2">
      <c r="C1240" s="80" t="s">
        <v>826</v>
      </c>
      <c r="D1240" s="80"/>
      <c r="E1240" s="80"/>
      <c r="F1240" s="80"/>
      <c r="G1240" s="80"/>
      <c r="H1240" s="80"/>
      <c r="I1240" s="81">
        <f>K1240/E1226</f>
        <v>2513.943870967742</v>
      </c>
      <c r="J1240" s="81"/>
      <c r="K1240" s="81">
        <f>L1228+L1230+L1238+L1239+L1231</f>
        <v>77932.259999999995</v>
      </c>
      <c r="L1240" s="81"/>
      <c r="AD1240">
        <f>ROUND((Source!AT386/100)*((ROUND(SUMIF(SmtRes!AQ343:'SmtRes'!AQ346,"=1",SmtRes!AD343:'SmtRes'!AD346)*Source!I386, 2)+ROUND(SUMIF(SmtRes!AQ343:'SmtRes'!AQ346,"=1",SmtRes!AC343:'SmtRes'!AC346)*Source!I386, 2))), 2)</f>
        <v>43849.47</v>
      </c>
      <c r="AE1240">
        <f>ROUND((Source!AU386/100)*((ROUND(SUMIF(SmtRes!AQ343:'SmtRes'!AQ346,"=1",SmtRes!AD343:'SmtRes'!AD346)*Source!I386, 2)+ROUND(SUMIF(SmtRes!AQ343:'SmtRes'!AQ346,"=1",SmtRes!AC343:'SmtRes'!AC346)*Source!I386, 2))), 2)</f>
        <v>25543.38</v>
      </c>
      <c r="AN1240" s="52">
        <f>L1228+L1230+L1238+L1239+L1231</f>
        <v>77932.259999999995</v>
      </c>
      <c r="AO1240" s="52">
        <f>L1230</f>
        <v>6903.9499999999989</v>
      </c>
      <c r="AQ1240" t="s">
        <v>827</v>
      </c>
      <c r="AR1240" s="52">
        <f>L1228</f>
        <v>19716.810000000001</v>
      </c>
      <c r="AT1240" s="52">
        <f>L1231</f>
        <v>7290.15</v>
      </c>
      <c r="AV1240" t="s">
        <v>827</v>
      </c>
      <c r="AW1240">
        <f>0</f>
        <v>0</v>
      </c>
      <c r="AZ1240">
        <f>Source!X386</f>
        <v>27817.17</v>
      </c>
      <c r="BA1240">
        <f>Source!Y386</f>
        <v>16204.18</v>
      </c>
      <c r="CD1240">
        <v>1</v>
      </c>
    </row>
    <row r="1241" spans="1:83" ht="92.25" x14ac:dyDescent="0.2">
      <c r="A1241" s="36" t="s">
        <v>311</v>
      </c>
      <c r="B1241" s="38" t="s">
        <v>895</v>
      </c>
      <c r="C1241" s="38" t="s">
        <v>896</v>
      </c>
      <c r="D1241" s="39" t="str">
        <f>Source!H387</f>
        <v>ШТ</v>
      </c>
      <c r="E1241" s="40">
        <f>Source!K387</f>
        <v>2</v>
      </c>
      <c r="F1241" s="40"/>
      <c r="G1241" s="40">
        <f>Source!I387</f>
        <v>2</v>
      </c>
      <c r="H1241" s="42"/>
      <c r="I1241" s="41"/>
      <c r="J1241" s="42"/>
      <c r="K1241" s="41"/>
      <c r="L1241" s="42"/>
    </row>
    <row r="1242" spans="1:83" ht="165.75" x14ac:dyDescent="0.2">
      <c r="B1242" s="43" t="str">
        <f>Source!EO387</f>
        <v>Поправка: 421/пр_2020_прил.10_т.5_п.4_гр.3</v>
      </c>
      <c r="C1242" s="43" t="str">
        <f>Source!CN387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43" spans="1:83" ht="15" x14ac:dyDescent="0.2">
      <c r="A1243" s="37"/>
      <c r="B1243" s="40">
        <v>1</v>
      </c>
      <c r="C1243" s="37" t="s">
        <v>817</v>
      </c>
      <c r="D1243" s="39" t="s">
        <v>624</v>
      </c>
      <c r="E1243" s="45"/>
      <c r="F1243" s="40"/>
      <c r="G1243" s="45">
        <f>Source!U387</f>
        <v>3.048</v>
      </c>
      <c r="H1243" s="40"/>
      <c r="I1243" s="40"/>
      <c r="J1243" s="40"/>
      <c r="K1243" s="40"/>
      <c r="L1243" s="46">
        <f>SUM(L1244:L1244)-SUMIF(CE1244:CE1244, 1, L1244:L1244)</f>
        <v>1272.05</v>
      </c>
    </row>
    <row r="1244" spans="1:83" ht="28.5" x14ac:dyDescent="0.2">
      <c r="A1244" s="38"/>
      <c r="B1244" s="38" t="s">
        <v>701</v>
      </c>
      <c r="C1244" s="38" t="s">
        <v>702</v>
      </c>
      <c r="D1244" s="39" t="s">
        <v>624</v>
      </c>
      <c r="E1244" s="40">
        <v>1.27</v>
      </c>
      <c r="F1244" s="40">
        <f>ROUND((1.2),7)</f>
        <v>1.2</v>
      </c>
      <c r="G1244" s="40">
        <f>SmtRes!CX347</f>
        <v>3.048</v>
      </c>
      <c r="H1244" s="42"/>
      <c r="I1244" s="41"/>
      <c r="J1244" s="42">
        <f>SmtRes!CZ347</f>
        <v>417.34</v>
      </c>
      <c r="K1244" s="41"/>
      <c r="L1244" s="42">
        <f>SmtRes!DI347</f>
        <v>1272.05</v>
      </c>
    </row>
    <row r="1245" spans="1:83" ht="15" x14ac:dyDescent="0.2">
      <c r="A1245" s="37"/>
      <c r="B1245" s="40">
        <v>2</v>
      </c>
      <c r="C1245" s="37" t="s">
        <v>818</v>
      </c>
      <c r="D1245" s="39"/>
      <c r="E1245" s="45"/>
      <c r="F1245" s="40"/>
      <c r="G1245" s="45"/>
      <c r="H1245" s="40"/>
      <c r="I1245" s="40"/>
      <c r="J1245" s="40"/>
      <c r="K1245" s="40"/>
      <c r="L1245" s="46">
        <f>SUM(L1246:L1250)-SUMIF(CE1246:CE1250, 1, L1246:L1250)</f>
        <v>445.41999999999996</v>
      </c>
    </row>
    <row r="1246" spans="1:83" ht="15" x14ac:dyDescent="0.2">
      <c r="A1246" s="37"/>
      <c r="B1246" s="40"/>
      <c r="C1246" s="37" t="s">
        <v>821</v>
      </c>
      <c r="D1246" s="39" t="s">
        <v>624</v>
      </c>
      <c r="E1246" s="45"/>
      <c r="F1246" s="40"/>
      <c r="G1246" s="45">
        <f>Source!V387</f>
        <v>0.98399999999999999</v>
      </c>
      <c r="H1246" s="40"/>
      <c r="I1246" s="40"/>
      <c r="J1246" s="40"/>
      <c r="K1246" s="40"/>
      <c r="L1246" s="46">
        <f>SUMIF(CE1247:CE1250, 1, L1247:L1250)</f>
        <v>470.33</v>
      </c>
      <c r="CE1246">
        <v>1</v>
      </c>
    </row>
    <row r="1247" spans="1:83" ht="28.5" x14ac:dyDescent="0.2">
      <c r="A1247" s="38"/>
      <c r="B1247" s="38" t="s">
        <v>633</v>
      </c>
      <c r="C1247" s="38" t="s">
        <v>635</v>
      </c>
      <c r="D1247" s="39" t="s">
        <v>628</v>
      </c>
      <c r="E1247" s="40">
        <v>0.35</v>
      </c>
      <c r="F1247" s="40">
        <f>ROUND((1.2),7)</f>
        <v>1.2</v>
      </c>
      <c r="G1247" s="40">
        <f>SmtRes!CX349</f>
        <v>0.84</v>
      </c>
      <c r="H1247" s="42">
        <f>SmtRes!CZ349</f>
        <v>346.73</v>
      </c>
      <c r="I1247" s="41">
        <f>SmtRes!AJ349</f>
        <v>1.26</v>
      </c>
      <c r="J1247" s="42">
        <f>ROUND(H1247*I1247, 2)</f>
        <v>436.88</v>
      </c>
      <c r="K1247" s="41"/>
      <c r="L1247" s="42">
        <f>SmtRes!DG349</f>
        <v>366.98</v>
      </c>
    </row>
    <row r="1248" spans="1:83" ht="28.5" x14ac:dyDescent="0.2">
      <c r="A1248" s="38"/>
      <c r="B1248" s="38" t="s">
        <v>636</v>
      </c>
      <c r="C1248" s="38" t="s">
        <v>820</v>
      </c>
      <c r="D1248" s="39" t="s">
        <v>624</v>
      </c>
      <c r="E1248" s="40">
        <f>SmtRes!DO349*SmtRes!AT349</f>
        <v>0.35</v>
      </c>
      <c r="F1248" s="40">
        <f>ROUND((1.2),7)</f>
        <v>1.2</v>
      </c>
      <c r="G1248" s="40">
        <f>SmtRes!DO349*SmtRes!CX349</f>
        <v>0.84</v>
      </c>
      <c r="H1248" s="42"/>
      <c r="I1248" s="41"/>
      <c r="J1248" s="42">
        <f>ROUND(SmtRes!AG349/SmtRes!DO349, 2)</f>
        <v>477.98</v>
      </c>
      <c r="K1248" s="41"/>
      <c r="L1248" s="42">
        <f>SmtRes!DH349</f>
        <v>401.5</v>
      </c>
      <c r="CE1248">
        <v>1</v>
      </c>
    </row>
    <row r="1249" spans="1:83" ht="28.5" x14ac:dyDescent="0.2">
      <c r="A1249" s="38"/>
      <c r="B1249" s="38" t="s">
        <v>637</v>
      </c>
      <c r="C1249" s="38" t="s">
        <v>639</v>
      </c>
      <c r="D1249" s="39" t="s">
        <v>628</v>
      </c>
      <c r="E1249" s="40">
        <v>0.06</v>
      </c>
      <c r="F1249" s="40">
        <f>ROUND((1.2),7)</f>
        <v>1.2</v>
      </c>
      <c r="G1249" s="40">
        <f>SmtRes!CX350</f>
        <v>0.14399999999999999</v>
      </c>
      <c r="H1249" s="42"/>
      <c r="I1249" s="41"/>
      <c r="J1249" s="42">
        <f>SmtRes!CZ350</f>
        <v>544.70000000000005</v>
      </c>
      <c r="K1249" s="41"/>
      <c r="L1249" s="42">
        <f>SmtRes!DG350</f>
        <v>78.44</v>
      </c>
    </row>
    <row r="1250" spans="1:83" ht="28.5" x14ac:dyDescent="0.2">
      <c r="A1250" s="38"/>
      <c r="B1250" s="38" t="s">
        <v>636</v>
      </c>
      <c r="C1250" s="47" t="s">
        <v>820</v>
      </c>
      <c r="D1250" s="48" t="s">
        <v>624</v>
      </c>
      <c r="E1250" s="49">
        <f>SmtRes!DO350*SmtRes!AT350</f>
        <v>0.06</v>
      </c>
      <c r="F1250" s="49">
        <f>ROUND((1.2),7)</f>
        <v>1.2</v>
      </c>
      <c r="G1250" s="49">
        <f>SmtRes!DO350*SmtRes!CX350</f>
        <v>0.14399999999999999</v>
      </c>
      <c r="H1250" s="50"/>
      <c r="I1250" s="51"/>
      <c r="J1250" s="50">
        <f>ROUND(SmtRes!AG350/SmtRes!DO350, 2)</f>
        <v>477.98</v>
      </c>
      <c r="K1250" s="51"/>
      <c r="L1250" s="50">
        <f>SmtRes!DH350</f>
        <v>68.83</v>
      </c>
      <c r="CE1250">
        <v>1</v>
      </c>
    </row>
    <row r="1251" spans="1:83" ht="15" x14ac:dyDescent="0.2">
      <c r="A1251" s="38"/>
      <c r="B1251" s="38"/>
      <c r="C1251" s="54" t="s">
        <v>822</v>
      </c>
      <c r="D1251" s="39"/>
      <c r="E1251" s="40"/>
      <c r="F1251" s="40"/>
      <c r="G1251" s="40"/>
      <c r="H1251" s="42"/>
      <c r="I1251" s="41"/>
      <c r="J1251" s="42"/>
      <c r="K1251" s="41"/>
      <c r="L1251" s="42">
        <f>L1243+L1245+L1246</f>
        <v>2187.7999999999997</v>
      </c>
    </row>
    <row r="1252" spans="1:83" ht="14.25" x14ac:dyDescent="0.2">
      <c r="A1252" s="38"/>
      <c r="B1252" s="38"/>
      <c r="C1252" s="38" t="s">
        <v>823</v>
      </c>
      <c r="D1252" s="39"/>
      <c r="E1252" s="40"/>
      <c r="F1252" s="40"/>
      <c r="G1252" s="40"/>
      <c r="H1252" s="42"/>
      <c r="I1252" s="41"/>
      <c r="J1252" s="42"/>
      <c r="K1252" s="41"/>
      <c r="L1252" s="42">
        <f>SUM(AR1241:AR1255)+SUM(AS1241:AS1255)+SUM(AT1241:AT1255)+SUM(AU1241:AU1255)+SUM(AV1241:AV1255)</f>
        <v>1742.3799999999999</v>
      </c>
    </row>
    <row r="1253" spans="1:83" ht="14.25" x14ac:dyDescent="0.2">
      <c r="A1253" s="38"/>
      <c r="B1253" s="38" t="s">
        <v>29</v>
      </c>
      <c r="C1253" s="38" t="s">
        <v>824</v>
      </c>
      <c r="D1253" s="39" t="s">
        <v>381</v>
      </c>
      <c r="E1253" s="40">
        <f>Source!BZ387</f>
        <v>103</v>
      </c>
      <c r="F1253" s="40"/>
      <c r="G1253" s="40">
        <f>Source!AT387</f>
        <v>103</v>
      </c>
      <c r="H1253" s="42"/>
      <c r="I1253" s="41"/>
      <c r="J1253" s="42"/>
      <c r="K1253" s="41"/>
      <c r="L1253" s="42">
        <f>SUM(AZ1241:AZ1255)</f>
        <v>1794.65</v>
      </c>
    </row>
    <row r="1254" spans="1:83" ht="14.25" x14ac:dyDescent="0.2">
      <c r="A1254" s="47"/>
      <c r="B1254" s="47" t="s">
        <v>30</v>
      </c>
      <c r="C1254" s="47" t="s">
        <v>825</v>
      </c>
      <c r="D1254" s="48" t="s">
        <v>381</v>
      </c>
      <c r="E1254" s="49">
        <f>Source!CA387</f>
        <v>60</v>
      </c>
      <c r="F1254" s="49"/>
      <c r="G1254" s="49">
        <f>Source!AU387</f>
        <v>60</v>
      </c>
      <c r="H1254" s="50"/>
      <c r="I1254" s="51"/>
      <c r="J1254" s="50"/>
      <c r="K1254" s="51"/>
      <c r="L1254" s="50">
        <f>SUM(BA1241:BA1255)</f>
        <v>1045.43</v>
      </c>
    </row>
    <row r="1255" spans="1:83" ht="15" x14ac:dyDescent="0.2">
      <c r="C1255" s="80" t="s">
        <v>826</v>
      </c>
      <c r="D1255" s="80"/>
      <c r="E1255" s="80"/>
      <c r="F1255" s="80"/>
      <c r="G1255" s="80"/>
      <c r="H1255" s="80"/>
      <c r="I1255" s="81">
        <f>K1255/E1241</f>
        <v>2513.94</v>
      </c>
      <c r="J1255" s="81"/>
      <c r="K1255" s="81">
        <f>L1243+L1245+L1253+L1254+L1246</f>
        <v>5027.88</v>
      </c>
      <c r="L1255" s="81"/>
      <c r="AD1255">
        <f>ROUND((Source!AT387/100)*((ROUND(SUMIF(SmtRes!AQ347:'SmtRes'!AQ350,"=1",SmtRes!AD347:'SmtRes'!AD350)*Source!I387, 2)+ROUND(SUMIF(SmtRes!AQ347:'SmtRes'!AQ350,"=1",SmtRes!AC347:'SmtRes'!AC350)*Source!I387, 2))), 2)</f>
        <v>2829</v>
      </c>
      <c r="AE1255">
        <f>ROUND((Source!AU387/100)*((ROUND(SUMIF(SmtRes!AQ347:'SmtRes'!AQ350,"=1",SmtRes!AD347:'SmtRes'!AD350)*Source!I387, 2)+ROUND(SUMIF(SmtRes!AQ347:'SmtRes'!AQ350,"=1",SmtRes!AC347:'SmtRes'!AC350)*Source!I387, 2))), 2)</f>
        <v>1647.96</v>
      </c>
      <c r="AN1255" s="52">
        <f>L1243+L1245+L1253+L1254+L1246</f>
        <v>5027.88</v>
      </c>
      <c r="AO1255" s="52">
        <f>L1245</f>
        <v>445.41999999999996</v>
      </c>
      <c r="AQ1255" t="s">
        <v>827</v>
      </c>
      <c r="AR1255" s="52">
        <f>L1243</f>
        <v>1272.05</v>
      </c>
      <c r="AT1255" s="52">
        <f>L1246</f>
        <v>470.33</v>
      </c>
      <c r="AV1255" t="s">
        <v>827</v>
      </c>
      <c r="AW1255">
        <f>0</f>
        <v>0</v>
      </c>
      <c r="AZ1255">
        <f>Source!X387</f>
        <v>1794.65</v>
      </c>
      <c r="BA1255">
        <f>Source!Y387</f>
        <v>1045.43</v>
      </c>
      <c r="CD1255">
        <v>1</v>
      </c>
    </row>
    <row r="1256" spans="1:83" ht="92.25" x14ac:dyDescent="0.2">
      <c r="A1256" s="36" t="s">
        <v>312</v>
      </c>
      <c r="B1256" s="38" t="s">
        <v>897</v>
      </c>
      <c r="C1256" s="38" t="s">
        <v>898</v>
      </c>
      <c r="D1256" s="39" t="str">
        <f>Source!H388</f>
        <v>ШТ</v>
      </c>
      <c r="E1256" s="40">
        <f>Source!K388</f>
        <v>-2</v>
      </c>
      <c r="F1256" s="40"/>
      <c r="G1256" s="40">
        <f>Source!I388</f>
        <v>-2</v>
      </c>
      <c r="H1256" s="42"/>
      <c r="I1256" s="41"/>
      <c r="J1256" s="42"/>
      <c r="K1256" s="41"/>
      <c r="L1256" s="42"/>
    </row>
    <row r="1257" spans="1:83" ht="165.75" x14ac:dyDescent="0.2">
      <c r="B1257" s="43" t="str">
        <f>Source!EO388</f>
        <v>Поправка: 421/пр_2020_прил.10_т.5_п.4_гр.3</v>
      </c>
      <c r="C1257" s="43" t="str">
        <f>Source!CN388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58" spans="1:83" ht="15" x14ac:dyDescent="0.2">
      <c r="A1258" s="37"/>
      <c r="B1258" s="40">
        <v>1</v>
      </c>
      <c r="C1258" s="37" t="s">
        <v>817</v>
      </c>
      <c r="D1258" s="39" t="s">
        <v>624</v>
      </c>
      <c r="E1258" s="45"/>
      <c r="F1258" s="40"/>
      <c r="G1258" s="45">
        <f>Source!U388</f>
        <v>-0.36</v>
      </c>
      <c r="H1258" s="40"/>
      <c r="I1258" s="40"/>
      <c r="J1258" s="40"/>
      <c r="K1258" s="40"/>
      <c r="L1258" s="46">
        <f>SUM(L1259:L1259)-SUMIF(CE1259:CE1259, 1, L1259:L1259)</f>
        <v>-147.68</v>
      </c>
    </row>
    <row r="1259" spans="1:83" ht="28.5" x14ac:dyDescent="0.2">
      <c r="A1259" s="38"/>
      <c r="B1259" s="38" t="s">
        <v>703</v>
      </c>
      <c r="C1259" s="38" t="s">
        <v>704</v>
      </c>
      <c r="D1259" s="39" t="s">
        <v>624</v>
      </c>
      <c r="E1259" s="40">
        <v>0.15</v>
      </c>
      <c r="F1259" s="40">
        <f>ROUND((1.2),7)</f>
        <v>1.2</v>
      </c>
      <c r="G1259" s="40">
        <f>SmtRes!CX351</f>
        <v>-0.36</v>
      </c>
      <c r="H1259" s="42"/>
      <c r="I1259" s="41"/>
      <c r="J1259" s="42">
        <f>SmtRes!CZ351</f>
        <v>410.21</v>
      </c>
      <c r="K1259" s="41"/>
      <c r="L1259" s="42">
        <f>SmtRes!DI351</f>
        <v>-147.68</v>
      </c>
    </row>
    <row r="1260" spans="1:83" ht="15" x14ac:dyDescent="0.2">
      <c r="A1260" s="37"/>
      <c r="B1260" s="40">
        <v>2</v>
      </c>
      <c r="C1260" s="37" t="s">
        <v>818</v>
      </c>
      <c r="D1260" s="39"/>
      <c r="E1260" s="45"/>
      <c r="F1260" s="40"/>
      <c r="G1260" s="45"/>
      <c r="H1260" s="40"/>
      <c r="I1260" s="40"/>
      <c r="J1260" s="40"/>
      <c r="K1260" s="40"/>
      <c r="L1260" s="46">
        <f>SUM(L1261:L1265)-SUMIF(CE1261:CE1265, 1, L1261:L1265)</f>
        <v>-86.470000000000056</v>
      </c>
    </row>
    <row r="1261" spans="1:83" ht="15" x14ac:dyDescent="0.2">
      <c r="A1261" s="37"/>
      <c r="B1261" s="40"/>
      <c r="C1261" s="37" t="s">
        <v>821</v>
      </c>
      <c r="D1261" s="39" t="s">
        <v>624</v>
      </c>
      <c r="E1261" s="45"/>
      <c r="F1261" s="40"/>
      <c r="G1261" s="45">
        <f>Source!V388</f>
        <v>-0.192</v>
      </c>
      <c r="H1261" s="40"/>
      <c r="I1261" s="40"/>
      <c r="J1261" s="40"/>
      <c r="K1261" s="40"/>
      <c r="L1261" s="46">
        <f>SUMIF(CE1262:CE1265, 1, L1262:L1265)</f>
        <v>-91.77</v>
      </c>
      <c r="CE1261">
        <v>1</v>
      </c>
    </row>
    <row r="1262" spans="1:83" ht="28.5" x14ac:dyDescent="0.2">
      <c r="A1262" s="38"/>
      <c r="B1262" s="38" t="s">
        <v>633</v>
      </c>
      <c r="C1262" s="38" t="s">
        <v>635</v>
      </c>
      <c r="D1262" s="39" t="s">
        <v>628</v>
      </c>
      <c r="E1262" s="40">
        <v>7.0000000000000007E-2</v>
      </c>
      <c r="F1262" s="40">
        <f>ROUND((1.2),7)</f>
        <v>1.2</v>
      </c>
      <c r="G1262" s="40">
        <f>SmtRes!CX353</f>
        <v>-0.16800000000000001</v>
      </c>
      <c r="H1262" s="42">
        <f>SmtRes!CZ353</f>
        <v>346.73</v>
      </c>
      <c r="I1262" s="41">
        <f>SmtRes!AJ353</f>
        <v>1.26</v>
      </c>
      <c r="J1262" s="42">
        <f>ROUND(H1262*I1262, 2)</f>
        <v>436.88</v>
      </c>
      <c r="K1262" s="41"/>
      <c r="L1262" s="42">
        <f>SmtRes!DG353</f>
        <v>-73.400000000000006</v>
      </c>
    </row>
    <row r="1263" spans="1:83" ht="28.5" x14ac:dyDescent="0.2">
      <c r="A1263" s="38"/>
      <c r="B1263" s="38" t="s">
        <v>636</v>
      </c>
      <c r="C1263" s="38" t="s">
        <v>820</v>
      </c>
      <c r="D1263" s="39" t="s">
        <v>624</v>
      </c>
      <c r="E1263" s="40">
        <f>SmtRes!DO353*SmtRes!AT353</f>
        <v>7.0000000000000007E-2</v>
      </c>
      <c r="F1263" s="40">
        <f>ROUND((1.2),7)</f>
        <v>1.2</v>
      </c>
      <c r="G1263" s="40">
        <f>SmtRes!DO353*SmtRes!CX353</f>
        <v>-0.16800000000000001</v>
      </c>
      <c r="H1263" s="42"/>
      <c r="I1263" s="41"/>
      <c r="J1263" s="42">
        <f>ROUND(SmtRes!AG353/SmtRes!DO353, 2)</f>
        <v>477.98</v>
      </c>
      <c r="K1263" s="41"/>
      <c r="L1263" s="42">
        <f>SmtRes!DH353</f>
        <v>-80.3</v>
      </c>
      <c r="CE1263">
        <v>1</v>
      </c>
    </row>
    <row r="1264" spans="1:83" ht="28.5" x14ac:dyDescent="0.2">
      <c r="A1264" s="38"/>
      <c r="B1264" s="38" t="s">
        <v>637</v>
      </c>
      <c r="C1264" s="38" t="s">
        <v>639</v>
      </c>
      <c r="D1264" s="39" t="s">
        <v>628</v>
      </c>
      <c r="E1264" s="40">
        <v>0.01</v>
      </c>
      <c r="F1264" s="40">
        <f>ROUND((1.2),7)</f>
        <v>1.2</v>
      </c>
      <c r="G1264" s="40">
        <f>SmtRes!CX354</f>
        <v>-2.4E-2</v>
      </c>
      <c r="H1264" s="42"/>
      <c r="I1264" s="41"/>
      <c r="J1264" s="42">
        <f>SmtRes!CZ354</f>
        <v>544.70000000000005</v>
      </c>
      <c r="K1264" s="41"/>
      <c r="L1264" s="42">
        <f>SmtRes!DG354</f>
        <v>-13.07</v>
      </c>
    </row>
    <row r="1265" spans="1:83" ht="28.5" x14ac:dyDescent="0.2">
      <c r="A1265" s="38"/>
      <c r="B1265" s="38" t="s">
        <v>636</v>
      </c>
      <c r="C1265" s="47" t="s">
        <v>820</v>
      </c>
      <c r="D1265" s="48" t="s">
        <v>624</v>
      </c>
      <c r="E1265" s="49">
        <f>SmtRes!DO354*SmtRes!AT354</f>
        <v>0.01</v>
      </c>
      <c r="F1265" s="49">
        <f>ROUND((1.2),7)</f>
        <v>1.2</v>
      </c>
      <c r="G1265" s="49">
        <f>SmtRes!DO354*SmtRes!CX354</f>
        <v>-2.4E-2</v>
      </c>
      <c r="H1265" s="50"/>
      <c r="I1265" s="51"/>
      <c r="J1265" s="50">
        <f>ROUND(SmtRes!AG354/SmtRes!DO354, 2)</f>
        <v>477.98</v>
      </c>
      <c r="K1265" s="51"/>
      <c r="L1265" s="50">
        <f>SmtRes!DH354</f>
        <v>-11.47</v>
      </c>
      <c r="CE1265">
        <v>1</v>
      </c>
    </row>
    <row r="1266" spans="1:83" ht="15" x14ac:dyDescent="0.2">
      <c r="A1266" s="38"/>
      <c r="B1266" s="38"/>
      <c r="C1266" s="54" t="s">
        <v>822</v>
      </c>
      <c r="D1266" s="39"/>
      <c r="E1266" s="40"/>
      <c r="F1266" s="40"/>
      <c r="G1266" s="40"/>
      <c r="H1266" s="42"/>
      <c r="I1266" s="41"/>
      <c r="J1266" s="42"/>
      <c r="K1266" s="41"/>
      <c r="L1266" s="42">
        <f>L1258+L1260+L1261</f>
        <v>-325.92000000000007</v>
      </c>
    </row>
    <row r="1267" spans="1:83" ht="14.25" x14ac:dyDescent="0.2">
      <c r="A1267" s="38"/>
      <c r="B1267" s="38"/>
      <c r="C1267" s="38" t="s">
        <v>823</v>
      </c>
      <c r="D1267" s="39"/>
      <c r="E1267" s="40"/>
      <c r="F1267" s="40"/>
      <c r="G1267" s="40"/>
      <c r="H1267" s="42"/>
      <c r="I1267" s="41"/>
      <c r="J1267" s="42"/>
      <c r="K1267" s="41"/>
      <c r="L1267" s="42">
        <f>SUM(AR1256:AR1270)+SUM(AS1256:AS1270)+SUM(AT1256:AT1270)+SUM(AU1256:AU1270)+SUM(AV1256:AV1270)</f>
        <v>-239.45</v>
      </c>
    </row>
    <row r="1268" spans="1:83" ht="14.25" x14ac:dyDescent="0.2">
      <c r="A1268" s="38"/>
      <c r="B1268" s="38" t="s">
        <v>29</v>
      </c>
      <c r="C1268" s="38" t="s">
        <v>824</v>
      </c>
      <c r="D1268" s="39" t="s">
        <v>381</v>
      </c>
      <c r="E1268" s="40">
        <f>Source!BZ388</f>
        <v>103</v>
      </c>
      <c r="F1268" s="40"/>
      <c r="G1268" s="40">
        <f>Source!AT388</f>
        <v>103</v>
      </c>
      <c r="H1268" s="42"/>
      <c r="I1268" s="41"/>
      <c r="J1268" s="42"/>
      <c r="K1268" s="41"/>
      <c r="L1268" s="42">
        <f>SUM(AZ1256:AZ1270)</f>
        <v>-246.63</v>
      </c>
    </row>
    <row r="1269" spans="1:83" ht="14.25" x14ac:dyDescent="0.2">
      <c r="A1269" s="47"/>
      <c r="B1269" s="47" t="s">
        <v>30</v>
      </c>
      <c r="C1269" s="47" t="s">
        <v>825</v>
      </c>
      <c r="D1269" s="48" t="s">
        <v>381</v>
      </c>
      <c r="E1269" s="49">
        <f>Source!CA388</f>
        <v>60</v>
      </c>
      <c r="F1269" s="49"/>
      <c r="G1269" s="49">
        <f>Source!AU388</f>
        <v>60</v>
      </c>
      <c r="H1269" s="50"/>
      <c r="I1269" s="51"/>
      <c r="J1269" s="50"/>
      <c r="K1269" s="51"/>
      <c r="L1269" s="50">
        <f>SUM(BA1256:BA1270)</f>
        <v>-143.66999999999999</v>
      </c>
    </row>
    <row r="1270" spans="1:83" ht="15" x14ac:dyDescent="0.2">
      <c r="C1270" s="80" t="s">
        <v>826</v>
      </c>
      <c r="D1270" s="80"/>
      <c r="E1270" s="80"/>
      <c r="F1270" s="80"/>
      <c r="G1270" s="80"/>
      <c r="H1270" s="80"/>
      <c r="I1270" s="81">
        <f>K1270/E1256</f>
        <v>358.11</v>
      </c>
      <c r="J1270" s="81"/>
      <c r="K1270" s="81">
        <f>L1258+L1260+L1268+L1269+L1261</f>
        <v>-716.22</v>
      </c>
      <c r="L1270" s="81"/>
      <c r="AD1270">
        <f>ROUND((Source!AT388/100)*((ROUND(SUMIF(SmtRes!AQ351:'SmtRes'!AQ354,"=1",SmtRes!AD351:'SmtRes'!AD354)*Source!I388, 2)+ROUND(SUMIF(SmtRes!AQ351:'SmtRes'!AQ354,"=1",SmtRes!AC351:'SmtRes'!AC354)*Source!I388, 2))), 2)</f>
        <v>-2814.31</v>
      </c>
      <c r="AE1270">
        <f>ROUND((Source!AU388/100)*((ROUND(SUMIF(SmtRes!AQ351:'SmtRes'!AQ354,"=1",SmtRes!AD351:'SmtRes'!AD354)*Source!I388, 2)+ROUND(SUMIF(SmtRes!AQ351:'SmtRes'!AQ354,"=1",SmtRes!AC351:'SmtRes'!AC354)*Source!I388, 2))), 2)</f>
        <v>-1639.4</v>
      </c>
      <c r="AN1270" s="52">
        <f>L1258+L1260+L1268+L1269+L1261</f>
        <v>-716.22</v>
      </c>
      <c r="AO1270" s="52">
        <f>L1260</f>
        <v>-86.470000000000056</v>
      </c>
      <c r="AQ1270" t="s">
        <v>827</v>
      </c>
      <c r="AR1270" s="52">
        <f>L1258</f>
        <v>-147.68</v>
      </c>
      <c r="AT1270" s="52">
        <f>L1261</f>
        <v>-91.77</v>
      </c>
      <c r="AV1270" t="s">
        <v>827</v>
      </c>
      <c r="AW1270">
        <f>0</f>
        <v>0</v>
      </c>
      <c r="AZ1270">
        <f>Source!X388</f>
        <v>-246.63</v>
      </c>
      <c r="BA1270">
        <f>Source!Y388</f>
        <v>-143.66999999999999</v>
      </c>
      <c r="CD1270">
        <v>1</v>
      </c>
    </row>
    <row r="1271" spans="1:83" ht="92.25" x14ac:dyDescent="0.2">
      <c r="A1271" s="36" t="s">
        <v>313</v>
      </c>
      <c r="B1271" s="38" t="s">
        <v>895</v>
      </c>
      <c r="C1271" s="38" t="s">
        <v>896</v>
      </c>
      <c r="D1271" s="39" t="str">
        <f>Source!H389</f>
        <v>ШТ</v>
      </c>
      <c r="E1271" s="40">
        <f>Source!K389</f>
        <v>14</v>
      </c>
      <c r="F1271" s="40"/>
      <c r="G1271" s="40">
        <f>Source!I389</f>
        <v>14</v>
      </c>
      <c r="H1271" s="42"/>
      <c r="I1271" s="41"/>
      <c r="J1271" s="42"/>
      <c r="K1271" s="41"/>
      <c r="L1271" s="42"/>
    </row>
    <row r="1272" spans="1:83" ht="165.75" x14ac:dyDescent="0.2">
      <c r="B1272" s="43" t="str">
        <f>Source!EO389</f>
        <v>Поправка: 421/пр_2020_прил.10_т.5_п.4_гр.3</v>
      </c>
      <c r="C1272" s="43" t="str">
        <f>Source!CN389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73" spans="1:83" ht="15" x14ac:dyDescent="0.2">
      <c r="A1273" s="37"/>
      <c r="B1273" s="40">
        <v>1</v>
      </c>
      <c r="C1273" s="37" t="s">
        <v>817</v>
      </c>
      <c r="D1273" s="39" t="s">
        <v>624</v>
      </c>
      <c r="E1273" s="45"/>
      <c r="F1273" s="40"/>
      <c r="G1273" s="45">
        <f>Source!U389</f>
        <v>21.335999999999999</v>
      </c>
      <c r="H1273" s="40"/>
      <c r="I1273" s="40"/>
      <c r="J1273" s="40"/>
      <c r="K1273" s="40"/>
      <c r="L1273" s="46">
        <f>SUM(L1274:L1274)-SUMIF(CE1274:CE1274, 1, L1274:L1274)</f>
        <v>8904.3700000000008</v>
      </c>
    </row>
    <row r="1274" spans="1:83" ht="28.5" x14ac:dyDescent="0.2">
      <c r="A1274" s="38"/>
      <c r="B1274" s="38" t="s">
        <v>701</v>
      </c>
      <c r="C1274" s="38" t="s">
        <v>702</v>
      </c>
      <c r="D1274" s="39" t="s">
        <v>624</v>
      </c>
      <c r="E1274" s="40">
        <v>1.27</v>
      </c>
      <c r="F1274" s="40">
        <f>ROUND((1.2),7)</f>
        <v>1.2</v>
      </c>
      <c r="G1274" s="40">
        <f>SmtRes!CX355</f>
        <v>21.335999999999999</v>
      </c>
      <c r="H1274" s="42"/>
      <c r="I1274" s="41"/>
      <c r="J1274" s="42">
        <f>SmtRes!CZ355</f>
        <v>417.34</v>
      </c>
      <c r="K1274" s="41"/>
      <c r="L1274" s="42">
        <f>SmtRes!DI355</f>
        <v>8904.3700000000008</v>
      </c>
    </row>
    <row r="1275" spans="1:83" ht="15" x14ac:dyDescent="0.2">
      <c r="A1275" s="37"/>
      <c r="B1275" s="40">
        <v>2</v>
      </c>
      <c r="C1275" s="37" t="s">
        <v>818</v>
      </c>
      <c r="D1275" s="39"/>
      <c r="E1275" s="45"/>
      <c r="F1275" s="40"/>
      <c r="G1275" s="45"/>
      <c r="H1275" s="40"/>
      <c r="I1275" s="40"/>
      <c r="J1275" s="40"/>
      <c r="K1275" s="40"/>
      <c r="L1275" s="46">
        <f>SUM(L1276:L1280)-SUMIF(CE1276:CE1280, 1, L1276:L1280)</f>
        <v>3117.9099999999989</v>
      </c>
    </row>
    <row r="1276" spans="1:83" ht="15" x14ac:dyDescent="0.2">
      <c r="A1276" s="37"/>
      <c r="B1276" s="40"/>
      <c r="C1276" s="37" t="s">
        <v>821</v>
      </c>
      <c r="D1276" s="39" t="s">
        <v>624</v>
      </c>
      <c r="E1276" s="45"/>
      <c r="F1276" s="40"/>
      <c r="G1276" s="45">
        <f>Source!V389</f>
        <v>6.8879999999999999</v>
      </c>
      <c r="H1276" s="40"/>
      <c r="I1276" s="40"/>
      <c r="J1276" s="40"/>
      <c r="K1276" s="40"/>
      <c r="L1276" s="46">
        <f>SUMIF(CE1277:CE1280, 1, L1277:L1280)</f>
        <v>3292.32</v>
      </c>
      <c r="CE1276">
        <v>1</v>
      </c>
    </row>
    <row r="1277" spans="1:83" ht="28.5" x14ac:dyDescent="0.2">
      <c r="A1277" s="38"/>
      <c r="B1277" s="38" t="s">
        <v>633</v>
      </c>
      <c r="C1277" s="38" t="s">
        <v>635</v>
      </c>
      <c r="D1277" s="39" t="s">
        <v>628</v>
      </c>
      <c r="E1277" s="40">
        <v>0.35</v>
      </c>
      <c r="F1277" s="40">
        <f>ROUND((1.2),7)</f>
        <v>1.2</v>
      </c>
      <c r="G1277" s="40">
        <f>SmtRes!CX357</f>
        <v>5.88</v>
      </c>
      <c r="H1277" s="42">
        <f>SmtRes!CZ357</f>
        <v>346.73</v>
      </c>
      <c r="I1277" s="41">
        <f>SmtRes!AJ357</f>
        <v>1.26</v>
      </c>
      <c r="J1277" s="42">
        <f>ROUND(H1277*I1277, 2)</f>
        <v>436.88</v>
      </c>
      <c r="K1277" s="41"/>
      <c r="L1277" s="42">
        <f>SmtRes!DG357</f>
        <v>2568.85</v>
      </c>
    </row>
    <row r="1278" spans="1:83" ht="28.5" x14ac:dyDescent="0.2">
      <c r="A1278" s="38"/>
      <c r="B1278" s="38" t="s">
        <v>636</v>
      </c>
      <c r="C1278" s="38" t="s">
        <v>820</v>
      </c>
      <c r="D1278" s="39" t="s">
        <v>624</v>
      </c>
      <c r="E1278" s="40">
        <f>SmtRes!DO357*SmtRes!AT357</f>
        <v>0.35</v>
      </c>
      <c r="F1278" s="40">
        <f>ROUND((1.2),7)</f>
        <v>1.2</v>
      </c>
      <c r="G1278" s="40">
        <f>SmtRes!DO357*SmtRes!CX357</f>
        <v>5.88</v>
      </c>
      <c r="H1278" s="42"/>
      <c r="I1278" s="41"/>
      <c r="J1278" s="42">
        <f>ROUND(SmtRes!AG357/SmtRes!DO357, 2)</f>
        <v>477.98</v>
      </c>
      <c r="K1278" s="41"/>
      <c r="L1278" s="42">
        <f>SmtRes!DH357</f>
        <v>2810.52</v>
      </c>
      <c r="CE1278">
        <v>1</v>
      </c>
    </row>
    <row r="1279" spans="1:83" ht="28.5" x14ac:dyDescent="0.2">
      <c r="A1279" s="38"/>
      <c r="B1279" s="38" t="s">
        <v>637</v>
      </c>
      <c r="C1279" s="38" t="s">
        <v>639</v>
      </c>
      <c r="D1279" s="39" t="s">
        <v>628</v>
      </c>
      <c r="E1279" s="40">
        <v>0.06</v>
      </c>
      <c r="F1279" s="40">
        <f>ROUND((1.2),7)</f>
        <v>1.2</v>
      </c>
      <c r="G1279" s="40">
        <f>SmtRes!CX358</f>
        <v>1.008</v>
      </c>
      <c r="H1279" s="42"/>
      <c r="I1279" s="41"/>
      <c r="J1279" s="42">
        <f>SmtRes!CZ358</f>
        <v>544.70000000000005</v>
      </c>
      <c r="K1279" s="41"/>
      <c r="L1279" s="42">
        <f>SmtRes!DG358</f>
        <v>549.05999999999995</v>
      </c>
    </row>
    <row r="1280" spans="1:83" ht="28.5" x14ac:dyDescent="0.2">
      <c r="A1280" s="38"/>
      <c r="B1280" s="38" t="s">
        <v>636</v>
      </c>
      <c r="C1280" s="47" t="s">
        <v>820</v>
      </c>
      <c r="D1280" s="48" t="s">
        <v>624</v>
      </c>
      <c r="E1280" s="49">
        <f>SmtRes!DO358*SmtRes!AT358</f>
        <v>0.06</v>
      </c>
      <c r="F1280" s="49">
        <f>ROUND((1.2),7)</f>
        <v>1.2</v>
      </c>
      <c r="G1280" s="49">
        <f>SmtRes!DO358*SmtRes!CX358</f>
        <v>1.008</v>
      </c>
      <c r="H1280" s="50"/>
      <c r="I1280" s="51"/>
      <c r="J1280" s="50">
        <f>ROUND(SmtRes!AG358/SmtRes!DO358, 2)</f>
        <v>477.98</v>
      </c>
      <c r="K1280" s="51"/>
      <c r="L1280" s="50">
        <f>SmtRes!DH358</f>
        <v>481.8</v>
      </c>
      <c r="CE1280">
        <v>1</v>
      </c>
    </row>
    <row r="1281" spans="1:82" ht="15" x14ac:dyDescent="0.2">
      <c r="A1281" s="38"/>
      <c r="B1281" s="38"/>
      <c r="C1281" s="54" t="s">
        <v>822</v>
      </c>
      <c r="D1281" s="39"/>
      <c r="E1281" s="40"/>
      <c r="F1281" s="40"/>
      <c r="G1281" s="40"/>
      <c r="H1281" s="42"/>
      <c r="I1281" s="41"/>
      <c r="J1281" s="42"/>
      <c r="K1281" s="41"/>
      <c r="L1281" s="42">
        <f>L1273+L1275+L1276</f>
        <v>15314.599999999999</v>
      </c>
    </row>
    <row r="1282" spans="1:82" ht="14.25" x14ac:dyDescent="0.2">
      <c r="A1282" s="38"/>
      <c r="B1282" s="38"/>
      <c r="C1282" s="38" t="s">
        <v>823</v>
      </c>
      <c r="D1282" s="39"/>
      <c r="E1282" s="40"/>
      <c r="F1282" s="40"/>
      <c r="G1282" s="40"/>
      <c r="H1282" s="42"/>
      <c r="I1282" s="41"/>
      <c r="J1282" s="42"/>
      <c r="K1282" s="41"/>
      <c r="L1282" s="42">
        <f>SUM(AR1271:AR1285)+SUM(AS1271:AS1285)+SUM(AT1271:AT1285)+SUM(AU1271:AU1285)+SUM(AV1271:AV1285)</f>
        <v>12196.69</v>
      </c>
    </row>
    <row r="1283" spans="1:82" ht="14.25" x14ac:dyDescent="0.2">
      <c r="A1283" s="38"/>
      <c r="B1283" s="38" t="s">
        <v>29</v>
      </c>
      <c r="C1283" s="38" t="s">
        <v>824</v>
      </c>
      <c r="D1283" s="39" t="s">
        <v>381</v>
      </c>
      <c r="E1283" s="40">
        <f>Source!BZ389</f>
        <v>103</v>
      </c>
      <c r="F1283" s="40"/>
      <c r="G1283" s="40">
        <f>Source!AT389</f>
        <v>103</v>
      </c>
      <c r="H1283" s="42"/>
      <c r="I1283" s="41"/>
      <c r="J1283" s="42"/>
      <c r="K1283" s="41"/>
      <c r="L1283" s="42">
        <f>SUM(AZ1271:AZ1285)</f>
        <v>12562.59</v>
      </c>
    </row>
    <row r="1284" spans="1:82" ht="14.25" x14ac:dyDescent="0.2">
      <c r="A1284" s="47"/>
      <c r="B1284" s="47" t="s">
        <v>30</v>
      </c>
      <c r="C1284" s="47" t="s">
        <v>825</v>
      </c>
      <c r="D1284" s="48" t="s">
        <v>381</v>
      </c>
      <c r="E1284" s="49">
        <f>Source!CA389</f>
        <v>60</v>
      </c>
      <c r="F1284" s="49"/>
      <c r="G1284" s="49">
        <f>Source!AU389</f>
        <v>60</v>
      </c>
      <c r="H1284" s="50"/>
      <c r="I1284" s="51"/>
      <c r="J1284" s="50"/>
      <c r="K1284" s="51"/>
      <c r="L1284" s="50">
        <f>SUM(BA1271:BA1285)</f>
        <v>7318.01</v>
      </c>
    </row>
    <row r="1285" spans="1:82" ht="15" x14ac:dyDescent="0.2">
      <c r="C1285" s="80" t="s">
        <v>826</v>
      </c>
      <c r="D1285" s="80"/>
      <c r="E1285" s="80"/>
      <c r="F1285" s="80"/>
      <c r="G1285" s="80"/>
      <c r="H1285" s="80"/>
      <c r="I1285" s="81">
        <f>K1285/E1271</f>
        <v>2513.9428571428571</v>
      </c>
      <c r="J1285" s="81"/>
      <c r="K1285" s="81">
        <f>L1273+L1275+L1283+L1284+L1276</f>
        <v>35195.199999999997</v>
      </c>
      <c r="L1285" s="81"/>
      <c r="AD1285">
        <f>ROUND((Source!AT389/100)*((ROUND(SUMIF(SmtRes!AQ355:'SmtRes'!AQ358,"=1",SmtRes!AD355:'SmtRes'!AD358)*Source!I389, 2)+ROUND(SUMIF(SmtRes!AQ355:'SmtRes'!AQ358,"=1",SmtRes!AC355:'SmtRes'!AC358)*Source!I389, 2))), 2)</f>
        <v>19802.990000000002</v>
      </c>
      <c r="AE1285">
        <f>ROUND((Source!AU389/100)*((ROUND(SUMIF(SmtRes!AQ355:'SmtRes'!AQ358,"=1",SmtRes!AD355:'SmtRes'!AD358)*Source!I389, 2)+ROUND(SUMIF(SmtRes!AQ355:'SmtRes'!AQ358,"=1",SmtRes!AC355:'SmtRes'!AC358)*Source!I389, 2))), 2)</f>
        <v>11535.72</v>
      </c>
      <c r="AN1285" s="52">
        <f>L1273+L1275+L1283+L1284+L1276</f>
        <v>35195.199999999997</v>
      </c>
      <c r="AO1285" s="52">
        <f>L1275</f>
        <v>3117.9099999999989</v>
      </c>
      <c r="AQ1285" t="s">
        <v>827</v>
      </c>
      <c r="AR1285" s="52">
        <f>L1273</f>
        <v>8904.3700000000008</v>
      </c>
      <c r="AT1285" s="52">
        <f>L1276</f>
        <v>3292.32</v>
      </c>
      <c r="AV1285" t="s">
        <v>827</v>
      </c>
      <c r="AW1285">
        <f>0</f>
        <v>0</v>
      </c>
      <c r="AZ1285">
        <f>Source!X389</f>
        <v>12562.59</v>
      </c>
      <c r="BA1285">
        <f>Source!Y389</f>
        <v>7318.01</v>
      </c>
      <c r="CD1285">
        <v>1</v>
      </c>
    </row>
    <row r="1286" spans="1:82" ht="57" x14ac:dyDescent="0.2">
      <c r="A1286" s="61" t="s">
        <v>314</v>
      </c>
      <c r="B1286" s="47" t="s">
        <v>315</v>
      </c>
      <c r="C1286" s="47" t="str">
        <f>Source!G390</f>
        <v>Погрузка в автотранспортное средство: прочие материалы, детали (с использованием погрузчика) (провода,)</v>
      </c>
      <c r="D1286" s="48" t="str">
        <f>Source!H390</f>
        <v>1т груза</v>
      </c>
      <c r="E1286" s="49">
        <f>Source!K390</f>
        <v>0.24099999999999999</v>
      </c>
      <c r="F1286" s="49"/>
      <c r="G1286" s="49">
        <f>Source!I390</f>
        <v>0.24099999999999999</v>
      </c>
      <c r="H1286" s="50"/>
      <c r="I1286" s="51"/>
      <c r="J1286" s="50">
        <f>Source!AK390</f>
        <v>591.5</v>
      </c>
      <c r="K1286" s="51"/>
      <c r="L1286" s="50">
        <f>Source!HD390</f>
        <v>142.55000000000001</v>
      </c>
    </row>
    <row r="1287" spans="1:82" ht="15" x14ac:dyDescent="0.2">
      <c r="C1287" s="80" t="s">
        <v>826</v>
      </c>
      <c r="D1287" s="80"/>
      <c r="E1287" s="80"/>
      <c r="F1287" s="80"/>
      <c r="G1287" s="80"/>
      <c r="H1287" s="80"/>
      <c r="I1287" s="81">
        <f>K1287/E1286</f>
        <v>591.49377593360998</v>
      </c>
      <c r="J1287" s="81"/>
      <c r="K1287" s="81">
        <f>L1286</f>
        <v>142.55000000000001</v>
      </c>
      <c r="L1287" s="81"/>
      <c r="AD1287">
        <f>ROUND((Source!AT390/100)*((ROUND(0*Source!I390, 2)+ROUND(0*Source!I390, 2))), 2)</f>
        <v>0</v>
      </c>
      <c r="AE1287">
        <f>ROUND((Source!AU390/100)*((ROUND(0*Source!I390, 2)+ROUND(0*Source!I390, 2))), 2)</f>
        <v>0</v>
      </c>
      <c r="AN1287" s="52">
        <f>L1286</f>
        <v>142.55000000000001</v>
      </c>
      <c r="AP1287">
        <f>0</f>
        <v>0</v>
      </c>
      <c r="AQ1287" t="s">
        <v>827</v>
      </c>
      <c r="AS1287">
        <f>0</f>
        <v>0</v>
      </c>
      <c r="AU1287">
        <f>0</f>
        <v>0</v>
      </c>
      <c r="AV1287" t="s">
        <v>827</v>
      </c>
      <c r="AZ1287">
        <f>Source!X390</f>
        <v>0</v>
      </c>
      <c r="BA1287">
        <f>Source!Y390</f>
        <v>0</v>
      </c>
      <c r="BB1287" s="52">
        <f>L1286</f>
        <v>142.55000000000001</v>
      </c>
      <c r="CD1287">
        <v>1</v>
      </c>
    </row>
    <row r="1288" spans="1:82" ht="57" x14ac:dyDescent="0.2">
      <c r="A1288" s="61" t="s">
        <v>323</v>
      </c>
      <c r="B1288" s="47" t="s">
        <v>324</v>
      </c>
      <c r="C1288" s="47" t="str">
        <f>Source!G391</f>
        <v>Разгрузка с автотранспортного средства: прочие материалы, детали (с использованием погрузчика) (провода)</v>
      </c>
      <c r="D1288" s="48" t="str">
        <f>Source!H391</f>
        <v>1т груза</v>
      </c>
      <c r="E1288" s="49">
        <f>Source!K391</f>
        <v>0.24099999999999999</v>
      </c>
      <c r="F1288" s="49"/>
      <c r="G1288" s="49">
        <f>Source!I391</f>
        <v>0.24099999999999999</v>
      </c>
      <c r="H1288" s="50"/>
      <c r="I1288" s="51"/>
      <c r="J1288" s="50">
        <f>Source!AK391</f>
        <v>433.65</v>
      </c>
      <c r="K1288" s="51"/>
      <c r="L1288" s="50">
        <f>Source!HD391</f>
        <v>104.51</v>
      </c>
    </row>
    <row r="1289" spans="1:82" ht="15" x14ac:dyDescent="0.2">
      <c r="C1289" s="80" t="s">
        <v>826</v>
      </c>
      <c r="D1289" s="80"/>
      <c r="E1289" s="80"/>
      <c r="F1289" s="80"/>
      <c r="G1289" s="80"/>
      <c r="H1289" s="80"/>
      <c r="I1289" s="81">
        <f>K1289/E1288</f>
        <v>433.65145228215772</v>
      </c>
      <c r="J1289" s="81"/>
      <c r="K1289" s="81">
        <f>L1288</f>
        <v>104.51</v>
      </c>
      <c r="L1289" s="81"/>
      <c r="AD1289">
        <f>ROUND((Source!AT391/100)*((ROUND(0*Source!I391, 2)+ROUND(0*Source!I391, 2))), 2)</f>
        <v>0</v>
      </c>
      <c r="AE1289">
        <f>ROUND((Source!AU391/100)*((ROUND(0*Source!I391, 2)+ROUND(0*Source!I391, 2))), 2)</f>
        <v>0</v>
      </c>
      <c r="AN1289" s="52">
        <f>L1288</f>
        <v>104.51</v>
      </c>
      <c r="AP1289">
        <f>0</f>
        <v>0</v>
      </c>
      <c r="AQ1289" t="s">
        <v>827</v>
      </c>
      <c r="AS1289">
        <f>0</f>
        <v>0</v>
      </c>
      <c r="AU1289">
        <f>0</f>
        <v>0</v>
      </c>
      <c r="AV1289" t="s">
        <v>827</v>
      </c>
      <c r="AZ1289">
        <f>Source!X391</f>
        <v>0</v>
      </c>
      <c r="BA1289">
        <f>Source!Y391</f>
        <v>0</v>
      </c>
      <c r="BB1289" s="52">
        <f>L1288</f>
        <v>104.51</v>
      </c>
      <c r="CD1289">
        <v>1</v>
      </c>
    </row>
    <row r="1291" spans="1:82" ht="15" x14ac:dyDescent="0.2">
      <c r="A1291" s="57"/>
      <c r="B1291" s="58"/>
      <c r="C1291" s="77" t="s">
        <v>832</v>
      </c>
      <c r="D1291" s="77"/>
      <c r="E1291" s="77"/>
      <c r="F1291" s="77"/>
      <c r="G1291" s="77"/>
      <c r="H1291" s="77"/>
      <c r="I1291" s="46"/>
      <c r="J1291" s="57"/>
      <c r="K1291" s="59"/>
      <c r="L1291" s="46">
        <f>L1293+L1294+L1300+L1304</f>
        <v>51334.45</v>
      </c>
    </row>
    <row r="1292" spans="1:82" ht="14.25" x14ac:dyDescent="0.2">
      <c r="A1292" s="55"/>
      <c r="B1292" s="56"/>
      <c r="C1292" s="76" t="s">
        <v>833</v>
      </c>
      <c r="D1292" s="74"/>
      <c r="E1292" s="74"/>
      <c r="F1292" s="74"/>
      <c r="G1292" s="74"/>
      <c r="H1292" s="74"/>
      <c r="I1292" s="42"/>
      <c r="J1292" s="55"/>
      <c r="K1292" s="40"/>
      <c r="L1292" s="42"/>
    </row>
    <row r="1293" spans="1:82" ht="14.25" x14ac:dyDescent="0.2">
      <c r="A1293" s="55"/>
      <c r="B1293" s="56"/>
      <c r="C1293" s="74" t="s">
        <v>834</v>
      </c>
      <c r="D1293" s="74"/>
      <c r="E1293" s="74"/>
      <c r="F1293" s="74"/>
      <c r="G1293" s="74"/>
      <c r="H1293" s="74"/>
      <c r="I1293" s="42"/>
      <c r="J1293" s="55"/>
      <c r="K1293" s="40"/>
      <c r="L1293" s="42">
        <f>SUM(AR1225:AR1289)</f>
        <v>29745.550000000003</v>
      </c>
    </row>
    <row r="1294" spans="1:82" ht="14.25" hidden="1" x14ac:dyDescent="0.2">
      <c r="A1294" s="55"/>
      <c r="B1294" s="56"/>
      <c r="C1294" s="74" t="s">
        <v>835</v>
      </c>
      <c r="D1294" s="74"/>
      <c r="E1294" s="74"/>
      <c r="F1294" s="74"/>
      <c r="G1294" s="74"/>
      <c r="H1294" s="74"/>
      <c r="I1294" s="42"/>
      <c r="J1294" s="55"/>
      <c r="K1294" s="40"/>
      <c r="L1294" s="42">
        <f>L1296+L1299+L1298</f>
        <v>21341.839999999997</v>
      </c>
    </row>
    <row r="1295" spans="1:82" ht="14.25" hidden="1" x14ac:dyDescent="0.2">
      <c r="A1295" s="55"/>
      <c r="B1295" s="56"/>
      <c r="C1295" s="76" t="s">
        <v>836</v>
      </c>
      <c r="D1295" s="74"/>
      <c r="E1295" s="74"/>
      <c r="F1295" s="74"/>
      <c r="G1295" s="74"/>
      <c r="H1295" s="74"/>
      <c r="I1295" s="42"/>
      <c r="J1295" s="55"/>
      <c r="K1295" s="40"/>
      <c r="L1295" s="42"/>
    </row>
    <row r="1296" spans="1:82" ht="14.25" x14ac:dyDescent="0.2">
      <c r="A1296" s="55"/>
      <c r="B1296" s="56"/>
      <c r="C1296" s="74" t="s">
        <v>835</v>
      </c>
      <c r="D1296" s="74"/>
      <c r="E1296" s="74"/>
      <c r="F1296" s="74"/>
      <c r="G1296" s="74"/>
      <c r="H1296" s="74"/>
      <c r="I1296" s="42"/>
      <c r="J1296" s="55"/>
      <c r="K1296" s="40"/>
      <c r="L1296" s="42">
        <f>SUM(AO1225:AO1289)</f>
        <v>10380.809999999998</v>
      </c>
    </row>
    <row r="1297" spans="1:12" ht="14.25" hidden="1" x14ac:dyDescent="0.2">
      <c r="A1297" s="55"/>
      <c r="B1297" s="56"/>
      <c r="C1297" s="76" t="s">
        <v>837</v>
      </c>
      <c r="D1297" s="74"/>
      <c r="E1297" s="74"/>
      <c r="F1297" s="74"/>
      <c r="G1297" s="74"/>
      <c r="H1297" s="74"/>
      <c r="I1297" s="42"/>
      <c r="J1297" s="55"/>
      <c r="K1297" s="40"/>
      <c r="L1297" s="42"/>
    </row>
    <row r="1298" spans="1:12" ht="14.25" x14ac:dyDescent="0.2">
      <c r="A1298" s="55"/>
      <c r="B1298" s="56"/>
      <c r="C1298" s="74" t="s">
        <v>857</v>
      </c>
      <c r="D1298" s="74"/>
      <c r="E1298" s="74"/>
      <c r="F1298" s="74"/>
      <c r="G1298" s="74"/>
      <c r="H1298" s="74"/>
      <c r="I1298" s="42"/>
      <c r="J1298" s="55"/>
      <c r="K1298" s="40"/>
      <c r="L1298" s="42">
        <f>SUM(AT1225:AT1289)</f>
        <v>10961.029999999999</v>
      </c>
    </row>
    <row r="1299" spans="1:12" ht="14.25" hidden="1" x14ac:dyDescent="0.2">
      <c r="A1299" s="55"/>
      <c r="B1299" s="56"/>
      <c r="C1299" s="74" t="s">
        <v>838</v>
      </c>
      <c r="D1299" s="74"/>
      <c r="E1299" s="74"/>
      <c r="F1299" s="74"/>
      <c r="G1299" s="74"/>
      <c r="H1299" s="74"/>
      <c r="I1299" s="42"/>
      <c r="J1299" s="55"/>
      <c r="K1299" s="40"/>
      <c r="L1299" s="42">
        <f>SUM(AV1225:AV1289)</f>
        <v>0</v>
      </c>
    </row>
    <row r="1300" spans="1:12" ht="14.25" hidden="1" x14ac:dyDescent="0.2">
      <c r="A1300" s="55"/>
      <c r="B1300" s="56"/>
      <c r="C1300" s="74" t="s">
        <v>839</v>
      </c>
      <c r="D1300" s="74"/>
      <c r="E1300" s="74"/>
      <c r="F1300" s="74"/>
      <c r="G1300" s="74"/>
      <c r="H1300" s="74"/>
      <c r="I1300" s="42"/>
      <c r="J1300" s="55"/>
      <c r="K1300" s="40"/>
      <c r="L1300" s="42">
        <f>L1302+L1303</f>
        <v>0</v>
      </c>
    </row>
    <row r="1301" spans="1:12" ht="14.25" hidden="1" x14ac:dyDescent="0.2">
      <c r="A1301" s="55"/>
      <c r="B1301" s="56"/>
      <c r="C1301" s="76" t="s">
        <v>836</v>
      </c>
      <c r="D1301" s="74"/>
      <c r="E1301" s="74"/>
      <c r="F1301" s="74"/>
      <c r="G1301" s="74"/>
      <c r="H1301" s="74"/>
      <c r="I1301" s="42"/>
      <c r="J1301" s="55"/>
      <c r="K1301" s="40"/>
      <c r="L1301" s="42"/>
    </row>
    <row r="1302" spans="1:12" ht="14.25" hidden="1" x14ac:dyDescent="0.2">
      <c r="A1302" s="55"/>
      <c r="B1302" s="56"/>
      <c r="C1302" s="74" t="s">
        <v>840</v>
      </c>
      <c r="D1302" s="74"/>
      <c r="E1302" s="74"/>
      <c r="F1302" s="74"/>
      <c r="G1302" s="74"/>
      <c r="H1302" s="74"/>
      <c r="I1302" s="42"/>
      <c r="J1302" s="55"/>
      <c r="K1302" s="40"/>
      <c r="L1302" s="42">
        <f>SUM(AW1225:AW1289)-SUM(BK1225:BK1289)</f>
        <v>0</v>
      </c>
    </row>
    <row r="1303" spans="1:12" ht="14.25" hidden="1" x14ac:dyDescent="0.2">
      <c r="A1303" s="55"/>
      <c r="B1303" s="56"/>
      <c r="C1303" s="74" t="s">
        <v>841</v>
      </c>
      <c r="D1303" s="74"/>
      <c r="E1303" s="74"/>
      <c r="F1303" s="74"/>
      <c r="G1303" s="74"/>
      <c r="H1303" s="74"/>
      <c r="I1303" s="42"/>
      <c r="J1303" s="55"/>
      <c r="K1303" s="40"/>
      <c r="L1303" s="42">
        <f>SUM(BC1225:BC1289)</f>
        <v>0</v>
      </c>
    </row>
    <row r="1304" spans="1:12" ht="14.25" x14ac:dyDescent="0.2">
      <c r="A1304" s="55"/>
      <c r="B1304" s="56"/>
      <c r="C1304" s="74" t="s">
        <v>842</v>
      </c>
      <c r="D1304" s="74"/>
      <c r="E1304" s="74"/>
      <c r="F1304" s="74"/>
      <c r="G1304" s="74"/>
      <c r="H1304" s="74"/>
      <c r="I1304" s="42"/>
      <c r="J1304" s="55"/>
      <c r="K1304" s="40"/>
      <c r="L1304" s="42">
        <f>SUM(BB1225:BB1289)</f>
        <v>247.06</v>
      </c>
    </row>
    <row r="1305" spans="1:12" ht="14.25" x14ac:dyDescent="0.2">
      <c r="A1305" s="55"/>
      <c r="B1305" s="56"/>
      <c r="C1305" s="74" t="s">
        <v>843</v>
      </c>
      <c r="D1305" s="74"/>
      <c r="E1305" s="74"/>
      <c r="F1305" s="74"/>
      <c r="G1305" s="74"/>
      <c r="H1305" s="74"/>
      <c r="I1305" s="42"/>
      <c r="J1305" s="55"/>
      <c r="K1305" s="40"/>
      <c r="L1305" s="42">
        <f>SUM(AR1225:AR1289)+SUM(AT1225:AT1289)+SUM(AV1225:AV1289)</f>
        <v>40706.58</v>
      </c>
    </row>
    <row r="1306" spans="1:12" ht="14.25" x14ac:dyDescent="0.2">
      <c r="A1306" s="55"/>
      <c r="B1306" s="56"/>
      <c r="C1306" s="74" t="s">
        <v>844</v>
      </c>
      <c r="D1306" s="74"/>
      <c r="E1306" s="74"/>
      <c r="F1306" s="74"/>
      <c r="G1306" s="74"/>
      <c r="H1306" s="74"/>
      <c r="I1306" s="42"/>
      <c r="J1306" s="55"/>
      <c r="K1306" s="40"/>
      <c r="L1306" s="42">
        <f>SUM(AZ1225:AZ1289)</f>
        <v>41927.78</v>
      </c>
    </row>
    <row r="1307" spans="1:12" ht="14.25" x14ac:dyDescent="0.2">
      <c r="A1307" s="55"/>
      <c r="B1307" s="56"/>
      <c r="C1307" s="74" t="s">
        <v>845</v>
      </c>
      <c r="D1307" s="74"/>
      <c r="E1307" s="74"/>
      <c r="F1307" s="74"/>
      <c r="G1307" s="74"/>
      <c r="H1307" s="74"/>
      <c r="I1307" s="42"/>
      <c r="J1307" s="55"/>
      <c r="K1307" s="40"/>
      <c r="L1307" s="42">
        <f>SUM(BA1225:BA1289)</f>
        <v>24423.950000000004</v>
      </c>
    </row>
    <row r="1308" spans="1:12" ht="14.25" hidden="1" x14ac:dyDescent="0.2">
      <c r="A1308" s="55"/>
      <c r="B1308" s="56"/>
      <c r="C1308" s="74" t="s">
        <v>846</v>
      </c>
      <c r="D1308" s="74"/>
      <c r="E1308" s="74"/>
      <c r="F1308" s="74"/>
      <c r="G1308" s="74"/>
      <c r="H1308" s="74"/>
      <c r="I1308" s="42"/>
      <c r="J1308" s="55"/>
      <c r="K1308" s="40"/>
      <c r="L1308" s="42">
        <f>L1310+L1311</f>
        <v>0</v>
      </c>
    </row>
    <row r="1309" spans="1:12" ht="14.25" hidden="1" x14ac:dyDescent="0.2">
      <c r="A1309" s="55"/>
      <c r="B1309" s="56"/>
      <c r="C1309" s="76" t="s">
        <v>833</v>
      </c>
      <c r="D1309" s="74"/>
      <c r="E1309" s="74"/>
      <c r="F1309" s="74"/>
      <c r="G1309" s="74"/>
      <c r="H1309" s="74"/>
      <c r="I1309" s="42"/>
      <c r="J1309" s="55"/>
      <c r="K1309" s="40"/>
      <c r="L1309" s="42"/>
    </row>
    <row r="1310" spans="1:12" ht="14.25" hidden="1" x14ac:dyDescent="0.2">
      <c r="A1310" s="55"/>
      <c r="B1310" s="56"/>
      <c r="C1310" s="74" t="s">
        <v>847</v>
      </c>
      <c r="D1310" s="74"/>
      <c r="E1310" s="74"/>
      <c r="F1310" s="74"/>
      <c r="G1310" s="74"/>
      <c r="H1310" s="74"/>
      <c r="I1310" s="42"/>
      <c r="J1310" s="55"/>
      <c r="K1310" s="40"/>
      <c r="L1310" s="42">
        <f>SUM(BK1225:BK1289)</f>
        <v>0</v>
      </c>
    </row>
    <row r="1311" spans="1:12" ht="14.25" hidden="1" x14ac:dyDescent="0.2">
      <c r="A1311" s="55"/>
      <c r="B1311" s="56"/>
      <c r="C1311" s="74" t="s">
        <v>848</v>
      </c>
      <c r="D1311" s="74"/>
      <c r="E1311" s="74"/>
      <c r="F1311" s="74"/>
      <c r="G1311" s="74"/>
      <c r="H1311" s="74"/>
      <c r="I1311" s="42"/>
      <c r="J1311" s="55"/>
      <c r="K1311" s="40"/>
      <c r="L1311" s="42">
        <f>SUM(BD1225:BD1289)</f>
        <v>0</v>
      </c>
    </row>
    <row r="1312" spans="1:12" ht="14.25" hidden="1" x14ac:dyDescent="0.2">
      <c r="A1312" s="55"/>
      <c r="B1312" s="56"/>
      <c r="C1312" s="74" t="s">
        <v>849</v>
      </c>
      <c r="D1312" s="74"/>
      <c r="E1312" s="74"/>
      <c r="F1312" s="74"/>
      <c r="G1312" s="74"/>
      <c r="H1312" s="74"/>
      <c r="I1312" s="42"/>
      <c r="J1312" s="55"/>
      <c r="K1312" s="40"/>
      <c r="L1312" s="42"/>
    </row>
    <row r="1313" spans="1:83" ht="14.25" hidden="1" x14ac:dyDescent="0.2">
      <c r="A1313" s="55"/>
      <c r="B1313" s="56"/>
      <c r="C1313" s="74" t="s">
        <v>850</v>
      </c>
      <c r="D1313" s="74"/>
      <c r="E1313" s="74"/>
      <c r="F1313" s="74"/>
      <c r="G1313" s="74"/>
      <c r="H1313" s="74"/>
      <c r="I1313" s="42"/>
      <c r="J1313" s="55"/>
      <c r="K1313" s="40"/>
      <c r="L1313" s="42">
        <f>SUM(BO1225:BO1289)</f>
        <v>0</v>
      </c>
    </row>
    <row r="1314" spans="1:83" ht="15" x14ac:dyDescent="0.2">
      <c r="A1314" s="57"/>
      <c r="B1314" s="58"/>
      <c r="C1314" s="77" t="s">
        <v>851</v>
      </c>
      <c r="D1314" s="77"/>
      <c r="E1314" s="77"/>
      <c r="F1314" s="77"/>
      <c r="G1314" s="77"/>
      <c r="H1314" s="77"/>
      <c r="I1314" s="46"/>
      <c r="J1314" s="57"/>
      <c r="K1314" s="59"/>
      <c r="L1314" s="46">
        <f>L1291+L1306+L1307+L1308+L1312+L1313</f>
        <v>117686.18</v>
      </c>
    </row>
    <row r="1315" spans="1:83" ht="14.25" x14ac:dyDescent="0.2">
      <c r="A1315" s="55"/>
      <c r="B1315" s="56"/>
      <c r="C1315" s="76" t="s">
        <v>852</v>
      </c>
      <c r="D1315" s="74"/>
      <c r="E1315" s="74"/>
      <c r="F1315" s="74"/>
      <c r="G1315" s="74"/>
      <c r="H1315" s="74"/>
      <c r="I1315" s="42"/>
      <c r="J1315" s="55"/>
      <c r="K1315" s="40"/>
      <c r="L1315" s="42"/>
    </row>
    <row r="1316" spans="1:83" ht="14.25" hidden="1" x14ac:dyDescent="0.2">
      <c r="A1316" s="55"/>
      <c r="B1316" s="56"/>
      <c r="C1316" s="74" t="s">
        <v>853</v>
      </c>
      <c r="D1316" s="74"/>
      <c r="E1316" s="74"/>
      <c r="F1316" s="74"/>
      <c r="G1316" s="74"/>
      <c r="H1316" s="74"/>
      <c r="I1316" s="42"/>
      <c r="J1316" s="55"/>
      <c r="K1316" s="40"/>
      <c r="L1316" s="42">
        <f>SUM(AX1225:AX1289)</f>
        <v>0</v>
      </c>
    </row>
    <row r="1317" spans="1:83" ht="14.25" hidden="1" x14ac:dyDescent="0.2">
      <c r="A1317" s="55"/>
      <c r="B1317" s="56"/>
      <c r="C1317" s="74" t="s">
        <v>854</v>
      </c>
      <c r="D1317" s="74"/>
      <c r="E1317" s="74"/>
      <c r="F1317" s="74"/>
      <c r="G1317" s="74"/>
      <c r="H1317" s="74"/>
      <c r="I1317" s="42"/>
      <c r="J1317" s="55"/>
      <c r="K1317" s="40"/>
      <c r="L1317" s="42">
        <f>SUM(AY1225:AY1289)</f>
        <v>0</v>
      </c>
    </row>
    <row r="1318" spans="1:83" ht="14.25" x14ac:dyDescent="0.2">
      <c r="A1318" s="55"/>
      <c r="B1318" s="56"/>
      <c r="C1318" s="74" t="s">
        <v>855</v>
      </c>
      <c r="D1318" s="74"/>
      <c r="E1318" s="74"/>
      <c r="F1318" s="75"/>
      <c r="G1318" s="45">
        <f>Source!F415</f>
        <v>71.268000000000001</v>
      </c>
      <c r="H1318" s="55"/>
      <c r="I1318" s="55"/>
      <c r="J1318" s="55"/>
      <c r="K1318" s="55"/>
      <c r="L1318" s="55"/>
    </row>
    <row r="1319" spans="1:83" ht="14.25" x14ac:dyDescent="0.2">
      <c r="A1319" s="55"/>
      <c r="B1319" s="56"/>
      <c r="C1319" s="74" t="s">
        <v>856</v>
      </c>
      <c r="D1319" s="74"/>
      <c r="E1319" s="74"/>
      <c r="F1319" s="75"/>
      <c r="G1319" s="45">
        <f>Source!F416</f>
        <v>22.931999999999999</v>
      </c>
      <c r="H1319" s="55"/>
      <c r="I1319" s="55"/>
      <c r="J1319" s="55"/>
      <c r="K1319" s="55"/>
      <c r="L1319" s="55"/>
    </row>
    <row r="1322" spans="1:83" ht="16.5" x14ac:dyDescent="0.2">
      <c r="A1322" s="79" t="s">
        <v>909</v>
      </c>
      <c r="B1322" s="79"/>
      <c r="C1322" s="79"/>
      <c r="D1322" s="79"/>
      <c r="E1322" s="79"/>
      <c r="F1322" s="79"/>
      <c r="G1322" s="79"/>
      <c r="H1322" s="79"/>
      <c r="I1322" s="79"/>
      <c r="J1322" s="79"/>
      <c r="K1322" s="79"/>
      <c r="L1322" s="79"/>
    </row>
    <row r="1323" spans="1:83" ht="79.5" x14ac:dyDescent="0.2">
      <c r="A1323" s="36" t="s">
        <v>328</v>
      </c>
      <c r="B1323" s="38" t="s">
        <v>910</v>
      </c>
      <c r="C1323" s="38" t="s">
        <v>911</v>
      </c>
      <c r="D1323" s="39" t="str">
        <f>Source!H427</f>
        <v>ШТ</v>
      </c>
      <c r="E1323" s="40">
        <f>Source!K427</f>
        <v>18</v>
      </c>
      <c r="F1323" s="40"/>
      <c r="G1323" s="40">
        <f>Source!I427</f>
        <v>18</v>
      </c>
      <c r="H1323" s="42"/>
      <c r="I1323" s="41"/>
      <c r="J1323" s="42"/>
      <c r="K1323" s="41"/>
      <c r="L1323" s="42"/>
    </row>
    <row r="1324" spans="1:83" ht="165.75" x14ac:dyDescent="0.2">
      <c r="B1324" s="43" t="str">
        <f>Source!EO427</f>
        <v>Поправка: 421/пр_2020_прил.10_т.5_п.4_гр.3</v>
      </c>
      <c r="C1324" s="43" t="str">
        <f>Source!CN427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25" spans="1:83" ht="15" x14ac:dyDescent="0.2">
      <c r="A1325" s="37"/>
      <c r="B1325" s="40">
        <v>1</v>
      </c>
      <c r="C1325" s="37" t="s">
        <v>817</v>
      </c>
      <c r="D1325" s="39" t="s">
        <v>624</v>
      </c>
      <c r="E1325" s="45"/>
      <c r="F1325" s="40"/>
      <c r="G1325" s="45">
        <f>Source!U427</f>
        <v>17.495999999999999</v>
      </c>
      <c r="H1325" s="40"/>
      <c r="I1325" s="40"/>
      <c r="J1325" s="40"/>
      <c r="K1325" s="40"/>
      <c r="L1325" s="46">
        <f>SUM(L1326:L1326)-SUMIF(CE1326:CE1326, 1, L1326:L1326)</f>
        <v>7894.72</v>
      </c>
    </row>
    <row r="1326" spans="1:83" ht="28.5" x14ac:dyDescent="0.2">
      <c r="A1326" s="38"/>
      <c r="B1326" s="38" t="s">
        <v>645</v>
      </c>
      <c r="C1326" s="38" t="s">
        <v>646</v>
      </c>
      <c r="D1326" s="39" t="s">
        <v>624</v>
      </c>
      <c r="E1326" s="40">
        <v>0.81</v>
      </c>
      <c r="F1326" s="40">
        <f>ROUND((1.2),7)</f>
        <v>1.2</v>
      </c>
      <c r="G1326" s="40">
        <f>SmtRes!CX359</f>
        <v>17.495999999999999</v>
      </c>
      <c r="H1326" s="42"/>
      <c r="I1326" s="41"/>
      <c r="J1326" s="42">
        <f>SmtRes!CZ359</f>
        <v>451.23</v>
      </c>
      <c r="K1326" s="41"/>
      <c r="L1326" s="42">
        <f>SmtRes!DI359</f>
        <v>7894.72</v>
      </c>
    </row>
    <row r="1327" spans="1:83" ht="15" x14ac:dyDescent="0.2">
      <c r="A1327" s="37"/>
      <c r="B1327" s="40">
        <v>2</v>
      </c>
      <c r="C1327" s="37" t="s">
        <v>818</v>
      </c>
      <c r="D1327" s="39"/>
      <c r="E1327" s="45"/>
      <c r="F1327" s="40"/>
      <c r="G1327" s="45"/>
      <c r="H1327" s="40"/>
      <c r="I1327" s="40"/>
      <c r="J1327" s="40"/>
      <c r="K1327" s="40"/>
      <c r="L1327" s="46">
        <f>SUM(L1328:L1332)-SUMIF(CE1328:CE1332, 1, L1328:L1332)</f>
        <v>17690.159999999996</v>
      </c>
    </row>
    <row r="1328" spans="1:83" ht="15" x14ac:dyDescent="0.2">
      <c r="A1328" s="37"/>
      <c r="B1328" s="40"/>
      <c r="C1328" s="37" t="s">
        <v>821</v>
      </c>
      <c r="D1328" s="39" t="s">
        <v>624</v>
      </c>
      <c r="E1328" s="45"/>
      <c r="F1328" s="40"/>
      <c r="G1328" s="45">
        <f>Source!V427</f>
        <v>10.368</v>
      </c>
      <c r="H1328" s="40"/>
      <c r="I1328" s="40"/>
      <c r="J1328" s="40"/>
      <c r="K1328" s="40"/>
      <c r="L1328" s="46">
        <f>SUMIF(CE1329:CE1332, 1, L1329:L1332)</f>
        <v>5633.71</v>
      </c>
      <c r="CE1328">
        <v>1</v>
      </c>
    </row>
    <row r="1329" spans="1:83" ht="42.75" x14ac:dyDescent="0.2">
      <c r="A1329" s="38"/>
      <c r="B1329" s="38" t="s">
        <v>652</v>
      </c>
      <c r="C1329" s="38" t="s">
        <v>654</v>
      </c>
      <c r="D1329" s="39" t="s">
        <v>628</v>
      </c>
      <c r="E1329" s="40">
        <v>0.44</v>
      </c>
      <c r="F1329" s="40">
        <f>ROUND((1.2),7)</f>
        <v>1.2</v>
      </c>
      <c r="G1329" s="40">
        <f>SmtRes!CX361</f>
        <v>9.5039999999999996</v>
      </c>
      <c r="H1329" s="42"/>
      <c r="I1329" s="41"/>
      <c r="J1329" s="42">
        <f>SmtRes!CZ361</f>
        <v>1811.82</v>
      </c>
      <c r="K1329" s="41"/>
      <c r="L1329" s="42">
        <f>SmtRes!DG361</f>
        <v>17219.54</v>
      </c>
    </row>
    <row r="1330" spans="1:83" ht="28.5" x14ac:dyDescent="0.2">
      <c r="A1330" s="38"/>
      <c r="B1330" s="38" t="s">
        <v>655</v>
      </c>
      <c r="C1330" s="38" t="s">
        <v>868</v>
      </c>
      <c r="D1330" s="39" t="s">
        <v>624</v>
      </c>
      <c r="E1330" s="40">
        <f>SmtRes!DO361*SmtRes!AT361</f>
        <v>0.44</v>
      </c>
      <c r="F1330" s="40">
        <f>ROUND((1.2),7)</f>
        <v>1.2</v>
      </c>
      <c r="G1330" s="40">
        <f>SmtRes!DO361*SmtRes!CX361</f>
        <v>9.5039999999999996</v>
      </c>
      <c r="H1330" s="42"/>
      <c r="I1330" s="41"/>
      <c r="J1330" s="42">
        <f>ROUND(SmtRes!AG361/SmtRes!DO361, 2)</f>
        <v>549.32000000000005</v>
      </c>
      <c r="K1330" s="41"/>
      <c r="L1330" s="42">
        <f>SmtRes!DH361</f>
        <v>5220.74</v>
      </c>
      <c r="CE1330">
        <v>1</v>
      </c>
    </row>
    <row r="1331" spans="1:83" ht="28.5" x14ac:dyDescent="0.2">
      <c r="A1331" s="38"/>
      <c r="B1331" s="38" t="s">
        <v>637</v>
      </c>
      <c r="C1331" s="38" t="s">
        <v>639</v>
      </c>
      <c r="D1331" s="39" t="s">
        <v>628</v>
      </c>
      <c r="E1331" s="40">
        <v>0.04</v>
      </c>
      <c r="F1331" s="40">
        <f>ROUND((1.2),7)</f>
        <v>1.2</v>
      </c>
      <c r="G1331" s="40">
        <f>SmtRes!CX362</f>
        <v>0.86399999999999999</v>
      </c>
      <c r="H1331" s="42"/>
      <c r="I1331" s="41"/>
      <c r="J1331" s="42">
        <f>SmtRes!CZ362</f>
        <v>544.70000000000005</v>
      </c>
      <c r="K1331" s="41"/>
      <c r="L1331" s="42">
        <f>SmtRes!DG362</f>
        <v>470.62</v>
      </c>
    </row>
    <row r="1332" spans="1:83" ht="28.5" x14ac:dyDescent="0.2">
      <c r="A1332" s="38"/>
      <c r="B1332" s="38" t="s">
        <v>636</v>
      </c>
      <c r="C1332" s="47" t="s">
        <v>820</v>
      </c>
      <c r="D1332" s="48" t="s">
        <v>624</v>
      </c>
      <c r="E1332" s="49">
        <f>SmtRes!DO362*SmtRes!AT362</f>
        <v>0.04</v>
      </c>
      <c r="F1332" s="49">
        <f>ROUND((1.2),7)</f>
        <v>1.2</v>
      </c>
      <c r="G1332" s="49">
        <f>SmtRes!DO362*SmtRes!CX362</f>
        <v>0.86399999999999999</v>
      </c>
      <c r="H1332" s="50"/>
      <c r="I1332" s="51"/>
      <c r="J1332" s="50">
        <f>ROUND(SmtRes!AG362/SmtRes!DO362, 2)</f>
        <v>477.98</v>
      </c>
      <c r="K1332" s="51"/>
      <c r="L1332" s="50">
        <f>SmtRes!DH362</f>
        <v>412.97</v>
      </c>
      <c r="CE1332">
        <v>1</v>
      </c>
    </row>
    <row r="1333" spans="1:83" ht="15" x14ac:dyDescent="0.2">
      <c r="A1333" s="38"/>
      <c r="B1333" s="38"/>
      <c r="C1333" s="54" t="s">
        <v>822</v>
      </c>
      <c r="D1333" s="39"/>
      <c r="E1333" s="40"/>
      <c r="F1333" s="40"/>
      <c r="G1333" s="40"/>
      <c r="H1333" s="42"/>
      <c r="I1333" s="41"/>
      <c r="J1333" s="42"/>
      <c r="K1333" s="41"/>
      <c r="L1333" s="42">
        <f>L1325+L1327+L1328</f>
        <v>31218.589999999997</v>
      </c>
    </row>
    <row r="1334" spans="1:83" ht="14.25" x14ac:dyDescent="0.2">
      <c r="A1334" s="38"/>
      <c r="B1334" s="38"/>
      <c r="C1334" s="38" t="s">
        <v>823</v>
      </c>
      <c r="D1334" s="39"/>
      <c r="E1334" s="40"/>
      <c r="F1334" s="40"/>
      <c r="G1334" s="40"/>
      <c r="H1334" s="42"/>
      <c r="I1334" s="41"/>
      <c r="J1334" s="42"/>
      <c r="K1334" s="41"/>
      <c r="L1334" s="42">
        <f>SUM(AR1323:AR1337)+SUM(AS1323:AS1337)+SUM(AT1323:AT1337)+SUM(AU1323:AU1337)+SUM(AV1323:AV1337)</f>
        <v>13528.43</v>
      </c>
    </row>
    <row r="1335" spans="1:83" ht="14.25" x14ac:dyDescent="0.2">
      <c r="A1335" s="38"/>
      <c r="B1335" s="38" t="s">
        <v>29</v>
      </c>
      <c r="C1335" s="38" t="s">
        <v>824</v>
      </c>
      <c r="D1335" s="39" t="s">
        <v>381</v>
      </c>
      <c r="E1335" s="40">
        <f>Source!BZ427</f>
        <v>103</v>
      </c>
      <c r="F1335" s="40"/>
      <c r="G1335" s="40">
        <f>Source!AT427</f>
        <v>103</v>
      </c>
      <c r="H1335" s="42"/>
      <c r="I1335" s="41"/>
      <c r="J1335" s="42"/>
      <c r="K1335" s="41"/>
      <c r="L1335" s="42">
        <f>SUM(AZ1323:AZ1337)</f>
        <v>13934.28</v>
      </c>
    </row>
    <row r="1336" spans="1:83" ht="14.25" x14ac:dyDescent="0.2">
      <c r="A1336" s="47"/>
      <c r="B1336" s="47" t="s">
        <v>30</v>
      </c>
      <c r="C1336" s="47" t="s">
        <v>825</v>
      </c>
      <c r="D1336" s="48" t="s">
        <v>381</v>
      </c>
      <c r="E1336" s="49">
        <f>Source!CA427</f>
        <v>60</v>
      </c>
      <c r="F1336" s="49"/>
      <c r="G1336" s="49">
        <f>Source!AU427</f>
        <v>60</v>
      </c>
      <c r="H1336" s="50"/>
      <c r="I1336" s="51"/>
      <c r="J1336" s="50"/>
      <c r="K1336" s="51"/>
      <c r="L1336" s="50">
        <f>SUM(BA1323:BA1337)</f>
        <v>8117.06</v>
      </c>
    </row>
    <row r="1337" spans="1:83" ht="15" x14ac:dyDescent="0.2">
      <c r="C1337" s="80" t="s">
        <v>826</v>
      </c>
      <c r="D1337" s="80"/>
      <c r="E1337" s="80"/>
      <c r="F1337" s="80"/>
      <c r="G1337" s="80"/>
      <c r="H1337" s="80"/>
      <c r="I1337" s="81">
        <f>K1337/E1323</f>
        <v>2959.440555555555</v>
      </c>
      <c r="J1337" s="81"/>
      <c r="K1337" s="81">
        <f>L1325+L1327+L1335+L1336+L1328</f>
        <v>53269.929999999993</v>
      </c>
      <c r="L1337" s="81"/>
      <c r="AD1337">
        <f>ROUND((Source!AT427/100)*((ROUND(SUMIF(SmtRes!AQ359:'SmtRes'!AQ362,"=1",SmtRes!AD359:'SmtRes'!AD362)*Source!I427, 2)+ROUND(SUMIF(SmtRes!AQ359:'SmtRes'!AQ362,"=1",SmtRes!AC359:'SmtRes'!AC362)*Source!I427, 2))), 2)</f>
        <v>27411.95</v>
      </c>
      <c r="AE1337">
        <f>ROUND((Source!AU427/100)*((ROUND(SUMIF(SmtRes!AQ359:'SmtRes'!AQ362,"=1",SmtRes!AD359:'SmtRes'!AD362)*Source!I427, 2)+ROUND(SUMIF(SmtRes!AQ359:'SmtRes'!AQ362,"=1",SmtRes!AC359:'SmtRes'!AC362)*Source!I427, 2))), 2)</f>
        <v>15968.12</v>
      </c>
      <c r="AN1337" s="52">
        <f>L1325+L1327+L1335+L1336+L1328</f>
        <v>53269.929999999993</v>
      </c>
      <c r="AO1337" s="52">
        <f>L1327</f>
        <v>17690.159999999996</v>
      </c>
      <c r="AQ1337" t="s">
        <v>827</v>
      </c>
      <c r="AR1337" s="52">
        <f>L1325</f>
        <v>7894.72</v>
      </c>
      <c r="AT1337" s="52">
        <f>L1328</f>
        <v>5633.71</v>
      </c>
      <c r="AV1337" t="s">
        <v>827</v>
      </c>
      <c r="AW1337">
        <f>0</f>
        <v>0</v>
      </c>
      <c r="AZ1337">
        <f>Source!X427</f>
        <v>13934.28</v>
      </c>
      <c r="BA1337">
        <f>Source!Y427</f>
        <v>8117.06</v>
      </c>
      <c r="CD1337">
        <v>1</v>
      </c>
    </row>
    <row r="1338" spans="1:83" ht="79.5" x14ac:dyDescent="0.2">
      <c r="A1338" s="36" t="s">
        <v>332</v>
      </c>
      <c r="B1338" s="38" t="s">
        <v>912</v>
      </c>
      <c r="C1338" s="38" t="s">
        <v>913</v>
      </c>
      <c r="D1338" s="39" t="str">
        <f>Source!H428</f>
        <v>ШТ</v>
      </c>
      <c r="E1338" s="40">
        <f>Source!K428</f>
        <v>3</v>
      </c>
      <c r="F1338" s="40"/>
      <c r="G1338" s="40">
        <f>Source!I428</f>
        <v>3</v>
      </c>
      <c r="H1338" s="42"/>
      <c r="I1338" s="41"/>
      <c r="J1338" s="42"/>
      <c r="K1338" s="41"/>
      <c r="L1338" s="42"/>
    </row>
    <row r="1339" spans="1:83" ht="165.75" x14ac:dyDescent="0.2">
      <c r="B1339" s="43" t="str">
        <f>Source!EO428</f>
        <v>Поправка: 421/пр_2020_прил.10_т.5_п.4_гр.3</v>
      </c>
      <c r="C1339" s="43" t="str">
        <f>Source!CN428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40" spans="1:83" ht="15" x14ac:dyDescent="0.2">
      <c r="A1340" s="37"/>
      <c r="B1340" s="40">
        <v>1</v>
      </c>
      <c r="C1340" s="37" t="s">
        <v>817</v>
      </c>
      <c r="D1340" s="39" t="s">
        <v>624</v>
      </c>
      <c r="E1340" s="45"/>
      <c r="F1340" s="40"/>
      <c r="G1340" s="45">
        <f>Source!U428</f>
        <v>6.3</v>
      </c>
      <c r="H1340" s="40"/>
      <c r="I1340" s="40"/>
      <c r="J1340" s="40"/>
      <c r="K1340" s="40"/>
      <c r="L1340" s="46">
        <f>SUM(L1341:L1341)-SUMIF(CE1341:CE1341, 1, L1341:L1341)</f>
        <v>2842.75</v>
      </c>
    </row>
    <row r="1341" spans="1:83" ht="28.5" x14ac:dyDescent="0.2">
      <c r="A1341" s="38"/>
      <c r="B1341" s="38" t="s">
        <v>645</v>
      </c>
      <c r="C1341" s="38" t="s">
        <v>646</v>
      </c>
      <c r="D1341" s="39" t="s">
        <v>624</v>
      </c>
      <c r="E1341" s="40">
        <v>1.75</v>
      </c>
      <c r="F1341" s="40">
        <f>ROUND((1.2),7)</f>
        <v>1.2</v>
      </c>
      <c r="G1341" s="40">
        <f>SmtRes!CX363</f>
        <v>6.3</v>
      </c>
      <c r="H1341" s="42"/>
      <c r="I1341" s="41"/>
      <c r="J1341" s="42">
        <f>SmtRes!CZ363</f>
        <v>451.23</v>
      </c>
      <c r="K1341" s="41"/>
      <c r="L1341" s="42">
        <f>SmtRes!DI363</f>
        <v>2842.75</v>
      </c>
    </row>
    <row r="1342" spans="1:83" ht="15" x14ac:dyDescent="0.2">
      <c r="A1342" s="37"/>
      <c r="B1342" s="40">
        <v>2</v>
      </c>
      <c r="C1342" s="37" t="s">
        <v>818</v>
      </c>
      <c r="D1342" s="39"/>
      <c r="E1342" s="45"/>
      <c r="F1342" s="40"/>
      <c r="G1342" s="45"/>
      <c r="H1342" s="40"/>
      <c r="I1342" s="40"/>
      <c r="J1342" s="40"/>
      <c r="K1342" s="40"/>
      <c r="L1342" s="46">
        <f>SUM(L1343:L1349)-SUMIF(CE1343:CE1349, 1, L1343:L1349)</f>
        <v>7759.2599999999993</v>
      </c>
    </row>
    <row r="1343" spans="1:83" ht="15" x14ac:dyDescent="0.2">
      <c r="A1343" s="37"/>
      <c r="B1343" s="40"/>
      <c r="C1343" s="37" t="s">
        <v>821</v>
      </c>
      <c r="D1343" s="39" t="s">
        <v>624</v>
      </c>
      <c r="E1343" s="45"/>
      <c r="F1343" s="40"/>
      <c r="G1343" s="45">
        <f>Source!V428</f>
        <v>6.8040000000000003</v>
      </c>
      <c r="H1343" s="40"/>
      <c r="I1343" s="40"/>
      <c r="J1343" s="40"/>
      <c r="K1343" s="40"/>
      <c r="L1343" s="46">
        <f>SUMIF(CE1344:CE1349, 1, L1344:L1349)</f>
        <v>3498.73</v>
      </c>
      <c r="CE1343">
        <v>1</v>
      </c>
    </row>
    <row r="1344" spans="1:83" ht="42.75" x14ac:dyDescent="0.2">
      <c r="A1344" s="38"/>
      <c r="B1344" s="38" t="s">
        <v>652</v>
      </c>
      <c r="C1344" s="38" t="s">
        <v>654</v>
      </c>
      <c r="D1344" s="39" t="s">
        <v>628</v>
      </c>
      <c r="E1344" s="40">
        <v>0.96</v>
      </c>
      <c r="F1344" s="40">
        <f t="shared" ref="F1344:F1349" si="18">ROUND((1.2),7)</f>
        <v>1.2</v>
      </c>
      <c r="G1344" s="40">
        <f>SmtRes!CX365</f>
        <v>3.456</v>
      </c>
      <c r="H1344" s="42"/>
      <c r="I1344" s="41"/>
      <c r="J1344" s="42">
        <f>SmtRes!CZ365</f>
        <v>1811.82</v>
      </c>
      <c r="K1344" s="41"/>
      <c r="L1344" s="42">
        <f>SmtRes!DG365</f>
        <v>6261.65</v>
      </c>
    </row>
    <row r="1345" spans="1:83" ht="28.5" x14ac:dyDescent="0.2">
      <c r="A1345" s="38"/>
      <c r="B1345" s="38" t="s">
        <v>655</v>
      </c>
      <c r="C1345" s="38" t="s">
        <v>868</v>
      </c>
      <c r="D1345" s="39" t="s">
        <v>624</v>
      </c>
      <c r="E1345" s="40">
        <f>SmtRes!DO365*SmtRes!AT365</f>
        <v>0.96</v>
      </c>
      <c r="F1345" s="40">
        <f t="shared" si="18"/>
        <v>1.2</v>
      </c>
      <c r="G1345" s="40">
        <f>SmtRes!DO365*SmtRes!CX365</f>
        <v>3.456</v>
      </c>
      <c r="H1345" s="42"/>
      <c r="I1345" s="41"/>
      <c r="J1345" s="42">
        <f>ROUND(SmtRes!AG365/SmtRes!DO365, 2)</f>
        <v>549.32000000000005</v>
      </c>
      <c r="K1345" s="41"/>
      <c r="L1345" s="42">
        <f>SmtRes!DH365</f>
        <v>1898.45</v>
      </c>
      <c r="CE1345">
        <v>1</v>
      </c>
    </row>
    <row r="1346" spans="1:83" ht="28.5" x14ac:dyDescent="0.2">
      <c r="A1346" s="38"/>
      <c r="B1346" s="38" t="s">
        <v>633</v>
      </c>
      <c r="C1346" s="38" t="s">
        <v>635</v>
      </c>
      <c r="D1346" s="39" t="s">
        <v>628</v>
      </c>
      <c r="E1346" s="40">
        <v>0.84</v>
      </c>
      <c r="F1346" s="40">
        <f t="shared" si="18"/>
        <v>1.2</v>
      </c>
      <c r="G1346" s="40">
        <f>SmtRes!CX366</f>
        <v>3.024</v>
      </c>
      <c r="H1346" s="42">
        <f>SmtRes!CZ366</f>
        <v>346.73</v>
      </c>
      <c r="I1346" s="41">
        <f>SmtRes!AJ366</f>
        <v>1.26</v>
      </c>
      <c r="J1346" s="42">
        <f>ROUND(H1346*I1346, 2)</f>
        <v>436.88</v>
      </c>
      <c r="K1346" s="41"/>
      <c r="L1346" s="42">
        <f>SmtRes!DG366</f>
        <v>1321.13</v>
      </c>
    </row>
    <row r="1347" spans="1:83" ht="28.5" x14ac:dyDescent="0.2">
      <c r="A1347" s="38"/>
      <c r="B1347" s="38" t="s">
        <v>636</v>
      </c>
      <c r="C1347" s="38" t="s">
        <v>820</v>
      </c>
      <c r="D1347" s="39" t="s">
        <v>624</v>
      </c>
      <c r="E1347" s="40">
        <f>SmtRes!DO366*SmtRes!AT366</f>
        <v>0.84</v>
      </c>
      <c r="F1347" s="40">
        <f t="shared" si="18"/>
        <v>1.2</v>
      </c>
      <c r="G1347" s="40">
        <f>SmtRes!DO366*SmtRes!CX366</f>
        <v>3.024</v>
      </c>
      <c r="H1347" s="42"/>
      <c r="I1347" s="41"/>
      <c r="J1347" s="42">
        <f>ROUND(SmtRes!AG366/SmtRes!DO366, 2)</f>
        <v>477.98</v>
      </c>
      <c r="K1347" s="41"/>
      <c r="L1347" s="42">
        <f>SmtRes!DH366</f>
        <v>1445.41</v>
      </c>
      <c r="CE1347">
        <v>1</v>
      </c>
    </row>
    <row r="1348" spans="1:83" ht="28.5" x14ac:dyDescent="0.2">
      <c r="A1348" s="38"/>
      <c r="B1348" s="38" t="s">
        <v>637</v>
      </c>
      <c r="C1348" s="38" t="s">
        <v>639</v>
      </c>
      <c r="D1348" s="39" t="s">
        <v>628</v>
      </c>
      <c r="E1348" s="40">
        <v>0.09</v>
      </c>
      <c r="F1348" s="40">
        <f t="shared" si="18"/>
        <v>1.2</v>
      </c>
      <c r="G1348" s="40">
        <f>SmtRes!CX367</f>
        <v>0.32400000000000001</v>
      </c>
      <c r="H1348" s="42"/>
      <c r="I1348" s="41"/>
      <c r="J1348" s="42">
        <f>SmtRes!CZ367</f>
        <v>544.70000000000005</v>
      </c>
      <c r="K1348" s="41"/>
      <c r="L1348" s="42">
        <f>SmtRes!DG367</f>
        <v>176.48</v>
      </c>
    </row>
    <row r="1349" spans="1:83" ht="28.5" x14ac:dyDescent="0.2">
      <c r="A1349" s="38"/>
      <c r="B1349" s="38" t="s">
        <v>636</v>
      </c>
      <c r="C1349" s="47" t="s">
        <v>820</v>
      </c>
      <c r="D1349" s="48" t="s">
        <v>624</v>
      </c>
      <c r="E1349" s="49">
        <f>SmtRes!DO367*SmtRes!AT367</f>
        <v>0.09</v>
      </c>
      <c r="F1349" s="49">
        <f t="shared" si="18"/>
        <v>1.2</v>
      </c>
      <c r="G1349" s="49">
        <f>SmtRes!DO367*SmtRes!CX367</f>
        <v>0.32400000000000001</v>
      </c>
      <c r="H1349" s="50"/>
      <c r="I1349" s="51"/>
      <c r="J1349" s="50">
        <f>ROUND(SmtRes!AG367/SmtRes!DO367, 2)</f>
        <v>477.98</v>
      </c>
      <c r="K1349" s="51"/>
      <c r="L1349" s="50">
        <f>SmtRes!DH367</f>
        <v>154.87</v>
      </c>
      <c r="CE1349">
        <v>1</v>
      </c>
    </row>
    <row r="1350" spans="1:83" ht="15" x14ac:dyDescent="0.2">
      <c r="A1350" s="38"/>
      <c r="B1350" s="38"/>
      <c r="C1350" s="54" t="s">
        <v>822</v>
      </c>
      <c r="D1350" s="39"/>
      <c r="E1350" s="40"/>
      <c r="F1350" s="40"/>
      <c r="G1350" s="40"/>
      <c r="H1350" s="42"/>
      <c r="I1350" s="41"/>
      <c r="J1350" s="42"/>
      <c r="K1350" s="41"/>
      <c r="L1350" s="42">
        <f>L1340+L1342+L1343</f>
        <v>14100.739999999998</v>
      </c>
    </row>
    <row r="1351" spans="1:83" ht="14.25" x14ac:dyDescent="0.2">
      <c r="A1351" s="38"/>
      <c r="B1351" s="38"/>
      <c r="C1351" s="38" t="s">
        <v>823</v>
      </c>
      <c r="D1351" s="39"/>
      <c r="E1351" s="40"/>
      <c r="F1351" s="40"/>
      <c r="G1351" s="40"/>
      <c r="H1351" s="42"/>
      <c r="I1351" s="41"/>
      <c r="J1351" s="42"/>
      <c r="K1351" s="41"/>
      <c r="L1351" s="42">
        <f>SUM(AR1338:AR1354)+SUM(AS1338:AS1354)+SUM(AT1338:AT1354)+SUM(AU1338:AU1354)+SUM(AV1338:AV1354)</f>
        <v>6341.48</v>
      </c>
    </row>
    <row r="1352" spans="1:83" ht="14.25" x14ac:dyDescent="0.2">
      <c r="A1352" s="38"/>
      <c r="B1352" s="38" t="s">
        <v>29</v>
      </c>
      <c r="C1352" s="38" t="s">
        <v>824</v>
      </c>
      <c r="D1352" s="39" t="s">
        <v>381</v>
      </c>
      <c r="E1352" s="40">
        <f>Source!BZ428</f>
        <v>103</v>
      </c>
      <c r="F1352" s="40"/>
      <c r="G1352" s="40">
        <f>Source!AT428</f>
        <v>103</v>
      </c>
      <c r="H1352" s="42"/>
      <c r="I1352" s="41"/>
      <c r="J1352" s="42"/>
      <c r="K1352" s="41"/>
      <c r="L1352" s="42">
        <f>SUM(AZ1338:AZ1354)</f>
        <v>6531.72</v>
      </c>
    </row>
    <row r="1353" spans="1:83" ht="14.25" x14ac:dyDescent="0.2">
      <c r="A1353" s="47"/>
      <c r="B1353" s="47" t="s">
        <v>30</v>
      </c>
      <c r="C1353" s="47" t="s">
        <v>825</v>
      </c>
      <c r="D1353" s="48" t="s">
        <v>381</v>
      </c>
      <c r="E1353" s="49">
        <f>Source!CA428</f>
        <v>60</v>
      </c>
      <c r="F1353" s="49"/>
      <c r="G1353" s="49">
        <f>Source!AU428</f>
        <v>60</v>
      </c>
      <c r="H1353" s="50"/>
      <c r="I1353" s="51"/>
      <c r="J1353" s="50"/>
      <c r="K1353" s="51"/>
      <c r="L1353" s="50">
        <f>SUM(BA1338:BA1354)</f>
        <v>3804.89</v>
      </c>
    </row>
    <row r="1354" spans="1:83" ht="15" x14ac:dyDescent="0.2">
      <c r="C1354" s="80" t="s">
        <v>826</v>
      </c>
      <c r="D1354" s="80"/>
      <c r="E1354" s="80"/>
      <c r="F1354" s="80"/>
      <c r="G1354" s="80"/>
      <c r="H1354" s="80"/>
      <c r="I1354" s="81">
        <f>K1354/E1338</f>
        <v>8145.7833333333328</v>
      </c>
      <c r="J1354" s="81"/>
      <c r="K1354" s="81">
        <f>L1340+L1342+L1352+L1353+L1343</f>
        <v>24437.35</v>
      </c>
      <c r="L1354" s="81"/>
      <c r="AD1354">
        <f>ROUND((Source!AT428/100)*((ROUND(SUMIF(SmtRes!AQ363:'SmtRes'!AQ367,"=1",SmtRes!AD363:'SmtRes'!AD367)*Source!I428, 2)+ROUND(SUMIF(SmtRes!AQ363:'SmtRes'!AQ367,"=1",SmtRes!AC363:'SmtRes'!AC367)*Source!I428, 2))), 2)</f>
        <v>6045.62</v>
      </c>
      <c r="AE1354">
        <f>ROUND((Source!AU428/100)*((ROUND(SUMIF(SmtRes!AQ363:'SmtRes'!AQ367,"=1",SmtRes!AD363:'SmtRes'!AD367)*Source!I428, 2)+ROUND(SUMIF(SmtRes!AQ363:'SmtRes'!AQ367,"=1",SmtRes!AC363:'SmtRes'!AC367)*Source!I428, 2))), 2)</f>
        <v>3521.72</v>
      </c>
      <c r="AN1354" s="52">
        <f>L1340+L1342+L1352+L1353+L1343</f>
        <v>24437.35</v>
      </c>
      <c r="AO1354" s="52">
        <f>L1342</f>
        <v>7759.2599999999993</v>
      </c>
      <c r="AQ1354" t="s">
        <v>827</v>
      </c>
      <c r="AR1354" s="52">
        <f>L1340</f>
        <v>2842.75</v>
      </c>
      <c r="AT1354" s="52">
        <f>L1343</f>
        <v>3498.73</v>
      </c>
      <c r="AV1354" t="s">
        <v>827</v>
      </c>
      <c r="AW1354">
        <f>0</f>
        <v>0</v>
      </c>
      <c r="AZ1354">
        <f>Source!X428</f>
        <v>6531.72</v>
      </c>
      <c r="BA1354">
        <f>Source!Y428</f>
        <v>3804.89</v>
      </c>
      <c r="CD1354">
        <v>1</v>
      </c>
    </row>
    <row r="1355" spans="1:83" ht="79.5" x14ac:dyDescent="0.2">
      <c r="A1355" s="36" t="s">
        <v>336</v>
      </c>
      <c r="B1355" s="38" t="s">
        <v>912</v>
      </c>
      <c r="C1355" s="38" t="s">
        <v>913</v>
      </c>
      <c r="D1355" s="39" t="str">
        <f>Source!H429</f>
        <v>ШТ</v>
      </c>
      <c r="E1355" s="40">
        <f>Source!K429</f>
        <v>3</v>
      </c>
      <c r="F1355" s="40"/>
      <c r="G1355" s="40">
        <f>Source!I429</f>
        <v>3</v>
      </c>
      <c r="H1355" s="42"/>
      <c r="I1355" s="41"/>
      <c r="J1355" s="42"/>
      <c r="K1355" s="41"/>
      <c r="L1355" s="42"/>
    </row>
    <row r="1356" spans="1:83" ht="165.75" x14ac:dyDescent="0.2">
      <c r="B1356" s="43" t="str">
        <f>Source!EO429</f>
        <v>Поправка: 421/пр_2020_прил.10_т.5_п.4_гр.3</v>
      </c>
      <c r="C1356" s="43" t="str">
        <f>Source!CN429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57" spans="1:83" ht="15" x14ac:dyDescent="0.2">
      <c r="A1357" s="37"/>
      <c r="B1357" s="40">
        <v>1</v>
      </c>
      <c r="C1357" s="37" t="s">
        <v>817</v>
      </c>
      <c r="D1357" s="39" t="s">
        <v>624</v>
      </c>
      <c r="E1357" s="45"/>
      <c r="F1357" s="40"/>
      <c r="G1357" s="45">
        <f>Source!U429</f>
        <v>6.3</v>
      </c>
      <c r="H1357" s="40"/>
      <c r="I1357" s="40"/>
      <c r="J1357" s="40"/>
      <c r="K1357" s="40"/>
      <c r="L1357" s="46">
        <f>SUM(L1358:L1358)-SUMIF(CE1358:CE1358, 1, L1358:L1358)</f>
        <v>2842.75</v>
      </c>
    </row>
    <row r="1358" spans="1:83" ht="28.5" x14ac:dyDescent="0.2">
      <c r="A1358" s="38"/>
      <c r="B1358" s="38" t="s">
        <v>645</v>
      </c>
      <c r="C1358" s="38" t="s">
        <v>646</v>
      </c>
      <c r="D1358" s="39" t="s">
        <v>624</v>
      </c>
      <c r="E1358" s="40">
        <v>1.75</v>
      </c>
      <c r="F1358" s="40">
        <f>ROUND((1.2),7)</f>
        <v>1.2</v>
      </c>
      <c r="G1358" s="40">
        <f>SmtRes!CX368</f>
        <v>6.3</v>
      </c>
      <c r="H1358" s="42"/>
      <c r="I1358" s="41"/>
      <c r="J1358" s="42">
        <f>SmtRes!CZ368</f>
        <v>451.23</v>
      </c>
      <c r="K1358" s="41"/>
      <c r="L1358" s="42">
        <f>SmtRes!DI368</f>
        <v>2842.75</v>
      </c>
    </row>
    <row r="1359" spans="1:83" ht="15" x14ac:dyDescent="0.2">
      <c r="A1359" s="37"/>
      <c r="B1359" s="40">
        <v>2</v>
      </c>
      <c r="C1359" s="37" t="s">
        <v>818</v>
      </c>
      <c r="D1359" s="39"/>
      <c r="E1359" s="45"/>
      <c r="F1359" s="40"/>
      <c r="G1359" s="45"/>
      <c r="H1359" s="40"/>
      <c r="I1359" s="40"/>
      <c r="J1359" s="40"/>
      <c r="K1359" s="40"/>
      <c r="L1359" s="46">
        <f>SUM(L1360:L1366)-SUMIF(CE1360:CE1366, 1, L1360:L1366)</f>
        <v>7759.2599999999993</v>
      </c>
    </row>
    <row r="1360" spans="1:83" ht="15" x14ac:dyDescent="0.2">
      <c r="A1360" s="37"/>
      <c r="B1360" s="40"/>
      <c r="C1360" s="37" t="s">
        <v>821</v>
      </c>
      <c r="D1360" s="39" t="s">
        <v>624</v>
      </c>
      <c r="E1360" s="45"/>
      <c r="F1360" s="40"/>
      <c r="G1360" s="45">
        <f>Source!V429</f>
        <v>6.8040000000000003</v>
      </c>
      <c r="H1360" s="40"/>
      <c r="I1360" s="40"/>
      <c r="J1360" s="40"/>
      <c r="K1360" s="40"/>
      <c r="L1360" s="46">
        <f>SUMIF(CE1361:CE1366, 1, L1361:L1366)</f>
        <v>3498.73</v>
      </c>
      <c r="CE1360">
        <v>1</v>
      </c>
    </row>
    <row r="1361" spans="1:83" ht="42.75" x14ac:dyDescent="0.2">
      <c r="A1361" s="38"/>
      <c r="B1361" s="38" t="s">
        <v>652</v>
      </c>
      <c r="C1361" s="38" t="s">
        <v>654</v>
      </c>
      <c r="D1361" s="39" t="s">
        <v>628</v>
      </c>
      <c r="E1361" s="40">
        <v>0.96</v>
      </c>
      <c r="F1361" s="40">
        <f t="shared" ref="F1361:F1366" si="19">ROUND((1.2),7)</f>
        <v>1.2</v>
      </c>
      <c r="G1361" s="40">
        <f>SmtRes!CX370</f>
        <v>3.456</v>
      </c>
      <c r="H1361" s="42"/>
      <c r="I1361" s="41"/>
      <c r="J1361" s="42">
        <f>SmtRes!CZ370</f>
        <v>1811.82</v>
      </c>
      <c r="K1361" s="41"/>
      <c r="L1361" s="42">
        <f>SmtRes!DG370</f>
        <v>6261.65</v>
      </c>
    </row>
    <row r="1362" spans="1:83" ht="28.5" x14ac:dyDescent="0.2">
      <c r="A1362" s="38"/>
      <c r="B1362" s="38" t="s">
        <v>655</v>
      </c>
      <c r="C1362" s="38" t="s">
        <v>868</v>
      </c>
      <c r="D1362" s="39" t="s">
        <v>624</v>
      </c>
      <c r="E1362" s="40">
        <f>SmtRes!DO370*SmtRes!AT370</f>
        <v>0.96</v>
      </c>
      <c r="F1362" s="40">
        <f t="shared" si="19"/>
        <v>1.2</v>
      </c>
      <c r="G1362" s="40">
        <f>SmtRes!DO370*SmtRes!CX370</f>
        <v>3.456</v>
      </c>
      <c r="H1362" s="42"/>
      <c r="I1362" s="41"/>
      <c r="J1362" s="42">
        <f>ROUND(SmtRes!AG370/SmtRes!DO370, 2)</f>
        <v>549.32000000000005</v>
      </c>
      <c r="K1362" s="41"/>
      <c r="L1362" s="42">
        <f>SmtRes!DH370</f>
        <v>1898.45</v>
      </c>
      <c r="CE1362">
        <v>1</v>
      </c>
    </row>
    <row r="1363" spans="1:83" ht="28.5" x14ac:dyDescent="0.2">
      <c r="A1363" s="38"/>
      <c r="B1363" s="38" t="s">
        <v>633</v>
      </c>
      <c r="C1363" s="38" t="s">
        <v>635</v>
      </c>
      <c r="D1363" s="39" t="s">
        <v>628</v>
      </c>
      <c r="E1363" s="40">
        <v>0.84</v>
      </c>
      <c r="F1363" s="40">
        <f t="shared" si="19"/>
        <v>1.2</v>
      </c>
      <c r="G1363" s="40">
        <f>SmtRes!CX371</f>
        <v>3.024</v>
      </c>
      <c r="H1363" s="42">
        <f>SmtRes!CZ371</f>
        <v>346.73</v>
      </c>
      <c r="I1363" s="41">
        <f>SmtRes!AJ371</f>
        <v>1.26</v>
      </c>
      <c r="J1363" s="42">
        <f>ROUND(H1363*I1363, 2)</f>
        <v>436.88</v>
      </c>
      <c r="K1363" s="41"/>
      <c r="L1363" s="42">
        <f>SmtRes!DG371</f>
        <v>1321.13</v>
      </c>
    </row>
    <row r="1364" spans="1:83" ht="28.5" x14ac:dyDescent="0.2">
      <c r="A1364" s="38"/>
      <c r="B1364" s="38" t="s">
        <v>636</v>
      </c>
      <c r="C1364" s="38" t="s">
        <v>820</v>
      </c>
      <c r="D1364" s="39" t="s">
        <v>624</v>
      </c>
      <c r="E1364" s="40">
        <f>SmtRes!DO371*SmtRes!AT371</f>
        <v>0.84</v>
      </c>
      <c r="F1364" s="40">
        <f t="shared" si="19"/>
        <v>1.2</v>
      </c>
      <c r="G1364" s="40">
        <f>SmtRes!DO371*SmtRes!CX371</f>
        <v>3.024</v>
      </c>
      <c r="H1364" s="42"/>
      <c r="I1364" s="41"/>
      <c r="J1364" s="42">
        <f>ROUND(SmtRes!AG371/SmtRes!DO371, 2)</f>
        <v>477.98</v>
      </c>
      <c r="K1364" s="41"/>
      <c r="L1364" s="42">
        <f>SmtRes!DH371</f>
        <v>1445.41</v>
      </c>
      <c r="CE1364">
        <v>1</v>
      </c>
    </row>
    <row r="1365" spans="1:83" ht="28.5" x14ac:dyDescent="0.2">
      <c r="A1365" s="38"/>
      <c r="B1365" s="38" t="s">
        <v>637</v>
      </c>
      <c r="C1365" s="38" t="s">
        <v>639</v>
      </c>
      <c r="D1365" s="39" t="s">
        <v>628</v>
      </c>
      <c r="E1365" s="40">
        <v>0.09</v>
      </c>
      <c r="F1365" s="40">
        <f t="shared" si="19"/>
        <v>1.2</v>
      </c>
      <c r="G1365" s="40">
        <f>SmtRes!CX372</f>
        <v>0.32400000000000001</v>
      </c>
      <c r="H1365" s="42"/>
      <c r="I1365" s="41"/>
      <c r="J1365" s="42">
        <f>SmtRes!CZ372</f>
        <v>544.70000000000005</v>
      </c>
      <c r="K1365" s="41"/>
      <c r="L1365" s="42">
        <f>SmtRes!DG372</f>
        <v>176.48</v>
      </c>
    </row>
    <row r="1366" spans="1:83" ht="28.5" x14ac:dyDescent="0.2">
      <c r="A1366" s="38"/>
      <c r="B1366" s="38" t="s">
        <v>636</v>
      </c>
      <c r="C1366" s="47" t="s">
        <v>820</v>
      </c>
      <c r="D1366" s="48" t="s">
        <v>624</v>
      </c>
      <c r="E1366" s="49">
        <f>SmtRes!DO372*SmtRes!AT372</f>
        <v>0.09</v>
      </c>
      <c r="F1366" s="49">
        <f t="shared" si="19"/>
        <v>1.2</v>
      </c>
      <c r="G1366" s="49">
        <f>SmtRes!DO372*SmtRes!CX372</f>
        <v>0.32400000000000001</v>
      </c>
      <c r="H1366" s="50"/>
      <c r="I1366" s="51"/>
      <c r="J1366" s="50">
        <f>ROUND(SmtRes!AG372/SmtRes!DO372, 2)</f>
        <v>477.98</v>
      </c>
      <c r="K1366" s="51"/>
      <c r="L1366" s="50">
        <f>SmtRes!DH372</f>
        <v>154.87</v>
      </c>
      <c r="CE1366">
        <v>1</v>
      </c>
    </row>
    <row r="1367" spans="1:83" ht="15" x14ac:dyDescent="0.2">
      <c r="A1367" s="38"/>
      <c r="B1367" s="38"/>
      <c r="C1367" s="54" t="s">
        <v>822</v>
      </c>
      <c r="D1367" s="39"/>
      <c r="E1367" s="40"/>
      <c r="F1367" s="40"/>
      <c r="G1367" s="40"/>
      <c r="H1367" s="42"/>
      <c r="I1367" s="41"/>
      <c r="J1367" s="42"/>
      <c r="K1367" s="41"/>
      <c r="L1367" s="42">
        <f>L1357+L1359+L1360</f>
        <v>14100.739999999998</v>
      </c>
    </row>
    <row r="1368" spans="1:83" ht="14.25" x14ac:dyDescent="0.2">
      <c r="A1368" s="38"/>
      <c r="B1368" s="38"/>
      <c r="C1368" s="38" t="s">
        <v>823</v>
      </c>
      <c r="D1368" s="39"/>
      <c r="E1368" s="40"/>
      <c r="F1368" s="40"/>
      <c r="G1368" s="40"/>
      <c r="H1368" s="42"/>
      <c r="I1368" s="41"/>
      <c r="J1368" s="42"/>
      <c r="K1368" s="41"/>
      <c r="L1368" s="42">
        <f>SUM(AR1355:AR1371)+SUM(AS1355:AS1371)+SUM(AT1355:AT1371)+SUM(AU1355:AU1371)+SUM(AV1355:AV1371)</f>
        <v>6341.48</v>
      </c>
    </row>
    <row r="1369" spans="1:83" ht="14.25" x14ac:dyDescent="0.2">
      <c r="A1369" s="38"/>
      <c r="B1369" s="38" t="s">
        <v>29</v>
      </c>
      <c r="C1369" s="38" t="s">
        <v>824</v>
      </c>
      <c r="D1369" s="39" t="s">
        <v>381</v>
      </c>
      <c r="E1369" s="40">
        <f>Source!BZ429</f>
        <v>103</v>
      </c>
      <c r="F1369" s="40"/>
      <c r="G1369" s="40">
        <f>Source!AT429</f>
        <v>103</v>
      </c>
      <c r="H1369" s="42"/>
      <c r="I1369" s="41"/>
      <c r="J1369" s="42"/>
      <c r="K1369" s="41"/>
      <c r="L1369" s="42">
        <f>SUM(AZ1355:AZ1371)</f>
        <v>6531.72</v>
      </c>
    </row>
    <row r="1370" spans="1:83" ht="14.25" x14ac:dyDescent="0.2">
      <c r="A1370" s="47"/>
      <c r="B1370" s="47" t="s">
        <v>30</v>
      </c>
      <c r="C1370" s="47" t="s">
        <v>825</v>
      </c>
      <c r="D1370" s="48" t="s">
        <v>381</v>
      </c>
      <c r="E1370" s="49">
        <f>Source!CA429</f>
        <v>60</v>
      </c>
      <c r="F1370" s="49"/>
      <c r="G1370" s="49">
        <f>Source!AU429</f>
        <v>60</v>
      </c>
      <c r="H1370" s="50"/>
      <c r="I1370" s="51"/>
      <c r="J1370" s="50"/>
      <c r="K1370" s="51"/>
      <c r="L1370" s="50">
        <f>SUM(BA1355:BA1371)</f>
        <v>3804.89</v>
      </c>
    </row>
    <row r="1371" spans="1:83" ht="15" x14ac:dyDescent="0.2">
      <c r="C1371" s="80" t="s">
        <v>826</v>
      </c>
      <c r="D1371" s="80"/>
      <c r="E1371" s="80"/>
      <c r="F1371" s="80"/>
      <c r="G1371" s="80"/>
      <c r="H1371" s="80"/>
      <c r="I1371" s="81">
        <f>K1371/E1355</f>
        <v>8145.7833333333328</v>
      </c>
      <c r="J1371" s="81"/>
      <c r="K1371" s="81">
        <f>L1357+L1359+L1369+L1370+L1360</f>
        <v>24437.35</v>
      </c>
      <c r="L1371" s="81"/>
      <c r="AD1371">
        <f>ROUND((Source!AT429/100)*((ROUND(SUMIF(SmtRes!AQ368:'SmtRes'!AQ372,"=1",SmtRes!AD368:'SmtRes'!AD372)*Source!I429, 2)+ROUND(SUMIF(SmtRes!AQ368:'SmtRes'!AQ372,"=1",SmtRes!AC368:'SmtRes'!AC372)*Source!I429, 2))), 2)</f>
        <v>6045.62</v>
      </c>
      <c r="AE1371">
        <f>ROUND((Source!AU429/100)*((ROUND(SUMIF(SmtRes!AQ368:'SmtRes'!AQ372,"=1",SmtRes!AD368:'SmtRes'!AD372)*Source!I429, 2)+ROUND(SUMIF(SmtRes!AQ368:'SmtRes'!AQ372,"=1",SmtRes!AC368:'SmtRes'!AC372)*Source!I429, 2))), 2)</f>
        <v>3521.72</v>
      </c>
      <c r="AN1371" s="52">
        <f>L1357+L1359+L1369+L1370+L1360</f>
        <v>24437.35</v>
      </c>
      <c r="AO1371" s="52">
        <f>L1359</f>
        <v>7759.2599999999993</v>
      </c>
      <c r="AQ1371" t="s">
        <v>827</v>
      </c>
      <c r="AR1371" s="52">
        <f>L1357</f>
        <v>2842.75</v>
      </c>
      <c r="AT1371" s="52">
        <f>L1360</f>
        <v>3498.73</v>
      </c>
      <c r="AV1371" t="s">
        <v>827</v>
      </c>
      <c r="AW1371">
        <f>0</f>
        <v>0</v>
      </c>
      <c r="AZ1371">
        <f>Source!X429</f>
        <v>6531.72</v>
      </c>
      <c r="BA1371">
        <f>Source!Y429</f>
        <v>3804.89</v>
      </c>
      <c r="CD1371">
        <v>1</v>
      </c>
    </row>
    <row r="1372" spans="1:83" ht="149.25" x14ac:dyDescent="0.2">
      <c r="A1372" s="36" t="s">
        <v>337</v>
      </c>
      <c r="B1372" s="38" t="s">
        <v>882</v>
      </c>
      <c r="C1372" s="38" t="s">
        <v>914</v>
      </c>
      <c r="D1372" s="39" t="str">
        <f>Source!H430</f>
        <v>ШТ</v>
      </c>
      <c r="E1372" s="40">
        <f>Source!K430</f>
        <v>4</v>
      </c>
      <c r="F1372" s="40"/>
      <c r="G1372" s="40">
        <f>Source!I430</f>
        <v>4</v>
      </c>
      <c r="H1372" s="42"/>
      <c r="I1372" s="41"/>
      <c r="J1372" s="42"/>
      <c r="K1372" s="41"/>
      <c r="L1372" s="42"/>
    </row>
    <row r="1373" spans="1:83" ht="280.5" x14ac:dyDescent="0.2">
      <c r="B1373" s="43" t="str">
        <f>Source!EO430</f>
        <v>Поправка: 421/пр_2020_прил.10_т.5_п.4_гр.4  Поправка: 421/пр_2020_прил.10_т.5_п.9.1_гр.4</v>
      </c>
      <c r="C1373" s="43" t="str">
        <f>Source!CN430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374" spans="1:83" x14ac:dyDescent="0.2">
      <c r="C1374" s="44" t="str">
        <f>"Объем: "&amp;Source!I430&amp;"=3+"&amp;"1"</f>
        <v>Объем: 4=3+1</v>
      </c>
    </row>
    <row r="1375" spans="1:83" ht="15" x14ac:dyDescent="0.2">
      <c r="A1375" s="37"/>
      <c r="B1375" s="40">
        <v>1</v>
      </c>
      <c r="C1375" s="37" t="s">
        <v>817</v>
      </c>
      <c r="D1375" s="39" t="s">
        <v>624</v>
      </c>
      <c r="E1375" s="45"/>
      <c r="F1375" s="40"/>
      <c r="G1375" s="45">
        <f>Source!U430</f>
        <v>2.4767999999999999</v>
      </c>
      <c r="H1375" s="40"/>
      <c r="I1375" s="40"/>
      <c r="J1375" s="40"/>
      <c r="K1375" s="40"/>
      <c r="L1375" s="46">
        <f>SUM(L1376:L1376)-SUMIF(CE1376:CE1376, 1, L1376:L1376)</f>
        <v>1289.8699999999999</v>
      </c>
    </row>
    <row r="1376" spans="1:83" ht="28.5" x14ac:dyDescent="0.2">
      <c r="A1376" s="38"/>
      <c r="B1376" s="38" t="s">
        <v>680</v>
      </c>
      <c r="C1376" s="38" t="s">
        <v>681</v>
      </c>
      <c r="D1376" s="39" t="s">
        <v>624</v>
      </c>
      <c r="E1376" s="40">
        <v>0.86</v>
      </c>
      <c r="F1376" s="40">
        <f>ROUND(((0.6)*1.2),7)</f>
        <v>0.72</v>
      </c>
      <c r="G1376" s="40">
        <f>SmtRes!CX373</f>
        <v>2.4767999999999999</v>
      </c>
      <c r="H1376" s="42"/>
      <c r="I1376" s="41"/>
      <c r="J1376" s="42">
        <f>SmtRes!CZ373</f>
        <v>520.78</v>
      </c>
      <c r="K1376" s="41"/>
      <c r="L1376" s="42">
        <f>SmtRes!DI373</f>
        <v>1289.8699999999999</v>
      </c>
    </row>
    <row r="1377" spans="1:83" ht="15" x14ac:dyDescent="0.2">
      <c r="A1377" s="37"/>
      <c r="B1377" s="40">
        <v>2</v>
      </c>
      <c r="C1377" s="37" t="s">
        <v>818</v>
      </c>
      <c r="D1377" s="39"/>
      <c r="E1377" s="45"/>
      <c r="F1377" s="40"/>
      <c r="G1377" s="45"/>
      <c r="H1377" s="40"/>
      <c r="I1377" s="40"/>
      <c r="J1377" s="40"/>
      <c r="K1377" s="40"/>
      <c r="L1377" s="46">
        <f>SUM(L1378:L1382)-SUMIF(CE1378:CE1382, 1, L1378:L1382)</f>
        <v>580.9</v>
      </c>
    </row>
    <row r="1378" spans="1:83" ht="15" x14ac:dyDescent="0.2">
      <c r="A1378" s="37"/>
      <c r="B1378" s="40"/>
      <c r="C1378" s="37" t="s">
        <v>821</v>
      </c>
      <c r="D1378" s="39" t="s">
        <v>624</v>
      </c>
      <c r="E1378" s="45"/>
      <c r="F1378" s="40"/>
      <c r="G1378" s="45">
        <f>Source!V430</f>
        <v>0.57599999999999996</v>
      </c>
      <c r="H1378" s="40"/>
      <c r="I1378" s="40"/>
      <c r="J1378" s="40"/>
      <c r="K1378" s="40"/>
      <c r="L1378" s="46">
        <f>SUMIF(CE1379:CE1382, 1, L1379:L1382)</f>
        <v>322.57</v>
      </c>
      <c r="CE1378">
        <v>1</v>
      </c>
    </row>
    <row r="1379" spans="1:83" ht="28.5" x14ac:dyDescent="0.2">
      <c r="A1379" s="38"/>
      <c r="B1379" s="38" t="s">
        <v>625</v>
      </c>
      <c r="C1379" s="38" t="s">
        <v>627</v>
      </c>
      <c r="D1379" s="39" t="s">
        <v>628</v>
      </c>
      <c r="E1379" s="40">
        <v>0.1</v>
      </c>
      <c r="F1379" s="40">
        <f>ROUND(((0.6)*1.2),7)</f>
        <v>0.72</v>
      </c>
      <c r="G1379" s="40">
        <f>SmtRes!CX375</f>
        <v>0.28799999999999998</v>
      </c>
      <c r="H1379" s="42"/>
      <c r="I1379" s="41"/>
      <c r="J1379" s="42">
        <f>SmtRes!CZ375</f>
        <v>1472.33</v>
      </c>
      <c r="K1379" s="41"/>
      <c r="L1379" s="42">
        <f>SmtRes!DG375</f>
        <v>424.03</v>
      </c>
    </row>
    <row r="1380" spans="1:83" ht="28.5" x14ac:dyDescent="0.2">
      <c r="A1380" s="38"/>
      <c r="B1380" s="38" t="s">
        <v>629</v>
      </c>
      <c r="C1380" s="38" t="s">
        <v>819</v>
      </c>
      <c r="D1380" s="39" t="s">
        <v>624</v>
      </c>
      <c r="E1380" s="40">
        <f>SmtRes!DO375*SmtRes!AT375</f>
        <v>0.1</v>
      </c>
      <c r="F1380" s="40">
        <f>ROUND(((0.6)*1.2),7)</f>
        <v>0.72</v>
      </c>
      <c r="G1380" s="40">
        <f>SmtRes!DO375*SmtRes!CX375</f>
        <v>0.28799999999999998</v>
      </c>
      <c r="H1380" s="42"/>
      <c r="I1380" s="41"/>
      <c r="J1380" s="42">
        <f>ROUND(SmtRes!AG375/SmtRes!DO375, 2)</f>
        <v>642.05999999999995</v>
      </c>
      <c r="K1380" s="41"/>
      <c r="L1380" s="42">
        <f>SmtRes!DH375</f>
        <v>184.91</v>
      </c>
      <c r="CE1380">
        <v>1</v>
      </c>
    </row>
    <row r="1381" spans="1:83" ht="28.5" x14ac:dyDescent="0.2">
      <c r="A1381" s="38"/>
      <c r="B1381" s="38" t="s">
        <v>637</v>
      </c>
      <c r="C1381" s="38" t="s">
        <v>639</v>
      </c>
      <c r="D1381" s="39" t="s">
        <v>628</v>
      </c>
      <c r="E1381" s="40">
        <v>0.1</v>
      </c>
      <c r="F1381" s="40">
        <f>ROUND(((0.6)*1.2),7)</f>
        <v>0.72</v>
      </c>
      <c r="G1381" s="40">
        <f>SmtRes!CX376</f>
        <v>0.28799999999999998</v>
      </c>
      <c r="H1381" s="42"/>
      <c r="I1381" s="41"/>
      <c r="J1381" s="42">
        <f>SmtRes!CZ376</f>
        <v>544.70000000000005</v>
      </c>
      <c r="K1381" s="41"/>
      <c r="L1381" s="42">
        <f>SmtRes!DG376</f>
        <v>156.87</v>
      </c>
    </row>
    <row r="1382" spans="1:83" ht="28.5" x14ac:dyDescent="0.2">
      <c r="A1382" s="38"/>
      <c r="B1382" s="38" t="s">
        <v>636</v>
      </c>
      <c r="C1382" s="38" t="s">
        <v>820</v>
      </c>
      <c r="D1382" s="39" t="s">
        <v>624</v>
      </c>
      <c r="E1382" s="40">
        <f>SmtRes!DO376*SmtRes!AT376</f>
        <v>0.1</v>
      </c>
      <c r="F1382" s="40">
        <f>ROUND(((0.6)*1.2),7)</f>
        <v>0.72</v>
      </c>
      <c r="G1382" s="40">
        <f>SmtRes!DO376*SmtRes!CX376</f>
        <v>0.28799999999999998</v>
      </c>
      <c r="H1382" s="42"/>
      <c r="I1382" s="41"/>
      <c r="J1382" s="42">
        <f>ROUND(SmtRes!AG376/SmtRes!DO376, 2)</f>
        <v>477.98</v>
      </c>
      <c r="K1382" s="41"/>
      <c r="L1382" s="42">
        <f>SmtRes!DH376</f>
        <v>137.66</v>
      </c>
      <c r="CE1382">
        <v>1</v>
      </c>
    </row>
    <row r="1383" spans="1:83" ht="15" x14ac:dyDescent="0.2">
      <c r="A1383" s="37"/>
      <c r="B1383" s="40">
        <v>4</v>
      </c>
      <c r="C1383" s="37" t="s">
        <v>869</v>
      </c>
      <c r="D1383" s="39"/>
      <c r="E1383" s="45"/>
      <c r="F1383" s="40"/>
      <c r="G1383" s="45"/>
      <c r="H1383" s="40"/>
      <c r="I1383" s="40"/>
      <c r="J1383" s="40"/>
      <c r="K1383" s="40"/>
      <c r="L1383" s="46">
        <f>SUM(L1384:L1386)-SUMIF(CE1384:CE1386, 1, L1384:L1386)</f>
        <v>0</v>
      </c>
    </row>
    <row r="1384" spans="1:83" ht="71.25" x14ac:dyDescent="0.2">
      <c r="A1384" s="38"/>
      <c r="B1384" s="38" t="s">
        <v>682</v>
      </c>
      <c r="C1384" s="38" t="s">
        <v>684</v>
      </c>
      <c r="D1384" s="39" t="s">
        <v>685</v>
      </c>
      <c r="E1384" s="40">
        <v>0.83</v>
      </c>
      <c r="F1384" s="40">
        <f>ROUND(0,7)</f>
        <v>0</v>
      </c>
      <c r="G1384" s="40">
        <f>SmtRes!CX377</f>
        <v>0</v>
      </c>
      <c r="H1384" s="42">
        <f>SmtRes!CZ377</f>
        <v>5.87</v>
      </c>
      <c r="I1384" s="41">
        <f>SmtRes!AI377</f>
        <v>1.1599999999999999</v>
      </c>
      <c r="J1384" s="42">
        <f>ROUND(H1384*I1384, 2)</f>
        <v>6.81</v>
      </c>
      <c r="K1384" s="41"/>
      <c r="L1384" s="42">
        <f>SmtRes!DF377</f>
        <v>0</v>
      </c>
    </row>
    <row r="1385" spans="1:83" ht="28.5" x14ac:dyDescent="0.2">
      <c r="A1385" s="38"/>
      <c r="B1385" s="38" t="s">
        <v>132</v>
      </c>
      <c r="C1385" s="38" t="s">
        <v>133</v>
      </c>
      <c r="D1385" s="39" t="s">
        <v>134</v>
      </c>
      <c r="E1385" s="40">
        <v>0.3</v>
      </c>
      <c r="F1385" s="40">
        <f>ROUND(0,7)</f>
        <v>0</v>
      </c>
      <c r="G1385" s="40">
        <f>SmtRes!CX378</f>
        <v>0</v>
      </c>
      <c r="H1385" s="42">
        <f>SmtRes!CZ378</f>
        <v>174.93</v>
      </c>
      <c r="I1385" s="41">
        <f>SmtRes!AI378</f>
        <v>1.1200000000000001</v>
      </c>
      <c r="J1385" s="42">
        <f>ROUND(H1385*I1385, 2)</f>
        <v>195.92</v>
      </c>
      <c r="K1385" s="41"/>
      <c r="L1385" s="42">
        <f>SmtRes!DF378</f>
        <v>0</v>
      </c>
    </row>
    <row r="1386" spans="1:83" ht="42.75" x14ac:dyDescent="0.2">
      <c r="A1386" s="38"/>
      <c r="B1386" s="38" t="s">
        <v>686</v>
      </c>
      <c r="C1386" s="47" t="s">
        <v>688</v>
      </c>
      <c r="D1386" s="48" t="s">
        <v>143</v>
      </c>
      <c r="E1386" s="49">
        <v>5.9999999999999995E-4</v>
      </c>
      <c r="F1386" s="49">
        <f>ROUND(0,7)</f>
        <v>0</v>
      </c>
      <c r="G1386" s="49">
        <f>SmtRes!CX379</f>
        <v>0</v>
      </c>
      <c r="H1386" s="50">
        <f>SmtRes!CZ379</f>
        <v>70310.45</v>
      </c>
      <c r="I1386" s="51">
        <f>SmtRes!AI379</f>
        <v>0.91</v>
      </c>
      <c r="J1386" s="50">
        <f>ROUND(H1386*I1386, 2)</f>
        <v>63982.51</v>
      </c>
      <c r="K1386" s="51"/>
      <c r="L1386" s="50">
        <f>SmtRes!DF379</f>
        <v>0</v>
      </c>
    </row>
    <row r="1387" spans="1:83" ht="15" x14ac:dyDescent="0.2">
      <c r="A1387" s="38"/>
      <c r="B1387" s="38"/>
      <c r="C1387" s="54" t="s">
        <v>822</v>
      </c>
      <c r="D1387" s="39"/>
      <c r="E1387" s="40"/>
      <c r="F1387" s="40"/>
      <c r="G1387" s="40"/>
      <c r="H1387" s="42"/>
      <c r="I1387" s="41"/>
      <c r="J1387" s="42"/>
      <c r="K1387" s="41"/>
      <c r="L1387" s="42">
        <f>L1375+L1377+L1378+L1383</f>
        <v>2193.34</v>
      </c>
    </row>
    <row r="1388" spans="1:83" ht="14.25" x14ac:dyDescent="0.2">
      <c r="A1388" s="38"/>
      <c r="B1388" s="38"/>
      <c r="C1388" s="38" t="s">
        <v>823</v>
      </c>
      <c r="D1388" s="39"/>
      <c r="E1388" s="40"/>
      <c r="F1388" s="40"/>
      <c r="G1388" s="40"/>
      <c r="H1388" s="42"/>
      <c r="I1388" s="41"/>
      <c r="J1388" s="42"/>
      <c r="K1388" s="41"/>
      <c r="L1388" s="42">
        <f>SUM(AR1372:AR1391)+SUM(AS1372:AS1391)+SUM(AT1372:AT1391)+SUM(AU1372:AU1391)+SUM(AV1372:AV1391)</f>
        <v>1612.4399999999998</v>
      </c>
    </row>
    <row r="1389" spans="1:83" ht="28.5" x14ac:dyDescent="0.2">
      <c r="A1389" s="38"/>
      <c r="B1389" s="38" t="s">
        <v>226</v>
      </c>
      <c r="C1389" s="38" t="s">
        <v>884</v>
      </c>
      <c r="D1389" s="39" t="s">
        <v>381</v>
      </c>
      <c r="E1389" s="40">
        <f>Source!BZ430</f>
        <v>97</v>
      </c>
      <c r="F1389" s="40"/>
      <c r="G1389" s="40">
        <f>Source!AT430</f>
        <v>97</v>
      </c>
      <c r="H1389" s="42"/>
      <c r="I1389" s="41"/>
      <c r="J1389" s="42"/>
      <c r="K1389" s="41"/>
      <c r="L1389" s="42">
        <f>SUM(AZ1372:AZ1391)</f>
        <v>1564.07</v>
      </c>
    </row>
    <row r="1390" spans="1:83" ht="28.5" x14ac:dyDescent="0.2">
      <c r="A1390" s="47"/>
      <c r="B1390" s="47" t="s">
        <v>227</v>
      </c>
      <c r="C1390" s="47" t="s">
        <v>885</v>
      </c>
      <c r="D1390" s="48" t="s">
        <v>381</v>
      </c>
      <c r="E1390" s="49">
        <f>Source!CA430</f>
        <v>51</v>
      </c>
      <c r="F1390" s="49"/>
      <c r="G1390" s="49">
        <f>Source!AU430</f>
        <v>51</v>
      </c>
      <c r="H1390" s="50"/>
      <c r="I1390" s="51"/>
      <c r="J1390" s="50"/>
      <c r="K1390" s="51"/>
      <c r="L1390" s="50">
        <f>SUM(BA1372:BA1391)</f>
        <v>822.34</v>
      </c>
    </row>
    <row r="1391" spans="1:83" ht="15" x14ac:dyDescent="0.2">
      <c r="C1391" s="80" t="s">
        <v>826</v>
      </c>
      <c r="D1391" s="80"/>
      <c r="E1391" s="80"/>
      <c r="F1391" s="80"/>
      <c r="G1391" s="80"/>
      <c r="H1391" s="80"/>
      <c r="I1391" s="81">
        <f>K1391/E1372</f>
        <v>1144.9375</v>
      </c>
      <c r="J1391" s="81"/>
      <c r="K1391" s="81">
        <f>L1375+L1377+L1383+L1389+L1390+L1378</f>
        <v>4579.75</v>
      </c>
      <c r="L1391" s="81"/>
      <c r="AD1391">
        <f>ROUND((Source!AT430/100)*((ROUND(SUMIF(SmtRes!AQ373:'SmtRes'!AQ379,"=1",SmtRes!AD373:'SmtRes'!AD379)*Source!I430, 2)+ROUND(SUMIF(SmtRes!AQ373:'SmtRes'!AQ379,"=1",SmtRes!AC373:'SmtRes'!AC379)*Source!I430, 2))), 2)</f>
        <v>6366.38</v>
      </c>
      <c r="AE1391">
        <f>ROUND((Source!AU430/100)*((ROUND(SUMIF(SmtRes!AQ373:'SmtRes'!AQ379,"=1",SmtRes!AD373:'SmtRes'!AD379)*Source!I430, 2)+ROUND(SUMIF(SmtRes!AQ373:'SmtRes'!AQ379,"=1",SmtRes!AC373:'SmtRes'!AC379)*Source!I430, 2))), 2)</f>
        <v>3347.27</v>
      </c>
      <c r="AN1391" s="52">
        <f>L1375+L1377+L1383+L1389+L1390+L1378</f>
        <v>4579.75</v>
      </c>
      <c r="AO1391" s="52">
        <f>L1377</f>
        <v>580.9</v>
      </c>
      <c r="AQ1391" t="s">
        <v>827</v>
      </c>
      <c r="AR1391" s="52">
        <f>L1375</f>
        <v>1289.8699999999999</v>
      </c>
      <c r="AT1391" s="52">
        <f>L1378</f>
        <v>322.57</v>
      </c>
      <c r="AV1391" t="s">
        <v>827</v>
      </c>
      <c r="AW1391" s="52">
        <f>L1383</f>
        <v>0</v>
      </c>
      <c r="AZ1391">
        <f>Source!X430</f>
        <v>1564.07</v>
      </c>
      <c r="BA1391">
        <f>Source!Y430</f>
        <v>822.34</v>
      </c>
      <c r="CD1391">
        <v>2</v>
      </c>
    </row>
    <row r="1392" spans="1:83" ht="106.5" x14ac:dyDescent="0.2">
      <c r="A1392" s="36" t="s">
        <v>340</v>
      </c>
      <c r="B1392" s="38" t="s">
        <v>886</v>
      </c>
      <c r="C1392" s="38" t="s">
        <v>915</v>
      </c>
      <c r="D1392" s="39" t="str">
        <f>Source!H431</f>
        <v>ШТ</v>
      </c>
      <c r="E1392" s="40">
        <f>Source!K431</f>
        <v>22</v>
      </c>
      <c r="F1392" s="40"/>
      <c r="G1392" s="40">
        <f>Source!I431</f>
        <v>22</v>
      </c>
      <c r="H1392" s="42"/>
      <c r="I1392" s="41"/>
      <c r="J1392" s="42"/>
      <c r="K1392" s="41"/>
      <c r="L1392" s="42"/>
    </row>
    <row r="1393" spans="1:83" ht="165.75" x14ac:dyDescent="0.2">
      <c r="B1393" s="43" t="str">
        <f>Source!EO431</f>
        <v>Поправка: 421/пр_2020_прил.10_т.5_п.4_гр.3</v>
      </c>
      <c r="C1393" s="43" t="str">
        <f>Source!CN431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94" spans="1:83" ht="15" x14ac:dyDescent="0.2">
      <c r="A1394" s="37"/>
      <c r="B1394" s="40">
        <v>1</v>
      </c>
      <c r="C1394" s="37" t="s">
        <v>817</v>
      </c>
      <c r="D1394" s="39" t="s">
        <v>624</v>
      </c>
      <c r="E1394" s="45"/>
      <c r="F1394" s="40"/>
      <c r="G1394" s="45">
        <f>Source!U431</f>
        <v>31.8384</v>
      </c>
      <c r="H1394" s="40"/>
      <c r="I1394" s="40"/>
      <c r="J1394" s="40"/>
      <c r="K1394" s="40"/>
      <c r="L1394" s="46">
        <f>SUM(L1395:L1395)-SUMIF(CE1395:CE1395, 1, L1395:L1395)</f>
        <v>14025.45</v>
      </c>
    </row>
    <row r="1395" spans="1:83" ht="28.5" x14ac:dyDescent="0.2">
      <c r="A1395" s="38"/>
      <c r="B1395" s="38" t="s">
        <v>649</v>
      </c>
      <c r="C1395" s="38" t="s">
        <v>650</v>
      </c>
      <c r="D1395" s="39" t="s">
        <v>624</v>
      </c>
      <c r="E1395" s="40">
        <v>2.0099999999999998</v>
      </c>
      <c r="F1395" s="40">
        <f>ROUND(((0.6)*1.2),7)</f>
        <v>0.72</v>
      </c>
      <c r="G1395" s="40">
        <f>SmtRes!CX380</f>
        <v>31.8384</v>
      </c>
      <c r="H1395" s="42"/>
      <c r="I1395" s="41"/>
      <c r="J1395" s="42">
        <f>SmtRes!CZ380</f>
        <v>440.52</v>
      </c>
      <c r="K1395" s="41"/>
      <c r="L1395" s="42">
        <f>SmtRes!DI380</f>
        <v>14025.45</v>
      </c>
    </row>
    <row r="1396" spans="1:83" ht="15" x14ac:dyDescent="0.2">
      <c r="A1396" s="37"/>
      <c r="B1396" s="40">
        <v>2</v>
      </c>
      <c r="C1396" s="37" t="s">
        <v>818</v>
      </c>
      <c r="D1396" s="39"/>
      <c r="E1396" s="45"/>
      <c r="F1396" s="40"/>
      <c r="G1396" s="45"/>
      <c r="H1396" s="40"/>
      <c r="I1396" s="40"/>
      <c r="J1396" s="40"/>
      <c r="K1396" s="40"/>
      <c r="L1396" s="46">
        <f>SUM(L1397:L1401)-SUMIF(CE1397:CE1401, 1, L1397:L1401)</f>
        <v>11517.170000000004</v>
      </c>
    </row>
    <row r="1397" spans="1:83" ht="15" x14ac:dyDescent="0.2">
      <c r="A1397" s="37"/>
      <c r="B1397" s="40"/>
      <c r="C1397" s="37" t="s">
        <v>821</v>
      </c>
      <c r="D1397" s="39" t="s">
        <v>624</v>
      </c>
      <c r="E1397" s="45"/>
      <c r="F1397" s="40"/>
      <c r="G1397" s="45">
        <f>Source!V431</f>
        <v>12.830399999999999</v>
      </c>
      <c r="H1397" s="40"/>
      <c r="I1397" s="40"/>
      <c r="J1397" s="40"/>
      <c r="K1397" s="40"/>
      <c r="L1397" s="46">
        <f>SUMIF(CE1398:CE1401, 1, L1398:L1401)</f>
        <v>6923.69</v>
      </c>
      <c r="CE1397">
        <v>1</v>
      </c>
    </row>
    <row r="1398" spans="1:83" ht="28.5" x14ac:dyDescent="0.2">
      <c r="A1398" s="38"/>
      <c r="B1398" s="38" t="s">
        <v>689</v>
      </c>
      <c r="C1398" s="38" t="s">
        <v>691</v>
      </c>
      <c r="D1398" s="39" t="s">
        <v>628</v>
      </c>
      <c r="E1398" s="40">
        <v>0.7</v>
      </c>
      <c r="F1398" s="40">
        <f>ROUND(((0.6)*1.2),7)</f>
        <v>0.72</v>
      </c>
      <c r="G1398" s="40">
        <f>SmtRes!CX382</f>
        <v>11.087999999999999</v>
      </c>
      <c r="H1398" s="42">
        <f>SmtRes!CZ382</f>
        <v>756.44</v>
      </c>
      <c r="I1398" s="41">
        <f>SmtRes!AJ382</f>
        <v>1.26</v>
      </c>
      <c r="J1398" s="42">
        <f>ROUND(H1398*I1398, 2)</f>
        <v>953.11</v>
      </c>
      <c r="K1398" s="41"/>
      <c r="L1398" s="42">
        <f>SmtRes!DG382</f>
        <v>10568.08</v>
      </c>
    </row>
    <row r="1399" spans="1:83" ht="28.5" x14ac:dyDescent="0.2">
      <c r="A1399" s="38"/>
      <c r="B1399" s="38" t="s">
        <v>655</v>
      </c>
      <c r="C1399" s="38" t="s">
        <v>868</v>
      </c>
      <c r="D1399" s="39" t="s">
        <v>624</v>
      </c>
      <c r="E1399" s="40">
        <f>SmtRes!DO382*SmtRes!AT382</f>
        <v>0.7</v>
      </c>
      <c r="F1399" s="40">
        <f>ROUND(((0.6)*1.2),7)</f>
        <v>0.72</v>
      </c>
      <c r="G1399" s="40">
        <f>SmtRes!DO382*SmtRes!CX382</f>
        <v>11.087999999999999</v>
      </c>
      <c r="H1399" s="42"/>
      <c r="I1399" s="41"/>
      <c r="J1399" s="42">
        <f>ROUND(SmtRes!AG382/SmtRes!DO382, 2)</f>
        <v>549.32000000000005</v>
      </c>
      <c r="K1399" s="41"/>
      <c r="L1399" s="42">
        <f>SmtRes!DH382</f>
        <v>6090.86</v>
      </c>
      <c r="CE1399">
        <v>1</v>
      </c>
    </row>
    <row r="1400" spans="1:83" ht="28.5" x14ac:dyDescent="0.2">
      <c r="A1400" s="38"/>
      <c r="B1400" s="38" t="s">
        <v>637</v>
      </c>
      <c r="C1400" s="38" t="s">
        <v>639</v>
      </c>
      <c r="D1400" s="39" t="s">
        <v>628</v>
      </c>
      <c r="E1400" s="40">
        <v>0.11</v>
      </c>
      <c r="F1400" s="40">
        <f>ROUND(((0.6)*1.2),7)</f>
        <v>0.72</v>
      </c>
      <c r="G1400" s="40">
        <f>SmtRes!CX383</f>
        <v>1.7423999999999999</v>
      </c>
      <c r="H1400" s="42"/>
      <c r="I1400" s="41"/>
      <c r="J1400" s="42">
        <f>SmtRes!CZ383</f>
        <v>544.70000000000005</v>
      </c>
      <c r="K1400" s="41"/>
      <c r="L1400" s="42">
        <f>SmtRes!DG383</f>
        <v>949.09</v>
      </c>
    </row>
    <row r="1401" spans="1:83" ht="28.5" x14ac:dyDescent="0.2">
      <c r="A1401" s="38"/>
      <c r="B1401" s="38" t="s">
        <v>636</v>
      </c>
      <c r="C1401" s="38" t="s">
        <v>820</v>
      </c>
      <c r="D1401" s="39" t="s">
        <v>624</v>
      </c>
      <c r="E1401" s="40">
        <f>SmtRes!DO383*SmtRes!AT383</f>
        <v>0.11</v>
      </c>
      <c r="F1401" s="40">
        <f>ROUND(((0.6)*1.2),7)</f>
        <v>0.72</v>
      </c>
      <c r="G1401" s="40">
        <f>SmtRes!DO383*SmtRes!CX383</f>
        <v>1.7423999999999999</v>
      </c>
      <c r="H1401" s="42"/>
      <c r="I1401" s="41"/>
      <c r="J1401" s="42">
        <f>ROUND(SmtRes!AG383/SmtRes!DO383, 2)</f>
        <v>477.98</v>
      </c>
      <c r="K1401" s="41"/>
      <c r="L1401" s="42">
        <f>SmtRes!DH383</f>
        <v>832.83</v>
      </c>
      <c r="CE1401">
        <v>1</v>
      </c>
    </row>
    <row r="1402" spans="1:83" ht="15" x14ac:dyDescent="0.2">
      <c r="A1402" s="37"/>
      <c r="B1402" s="40">
        <v>4</v>
      </c>
      <c r="C1402" s="37" t="s">
        <v>869</v>
      </c>
      <c r="D1402" s="39"/>
      <c r="E1402" s="45"/>
      <c r="F1402" s="40"/>
      <c r="G1402" s="45"/>
      <c r="H1402" s="40"/>
      <c r="I1402" s="40"/>
      <c r="J1402" s="40"/>
      <c r="K1402" s="40"/>
      <c r="L1402" s="46">
        <f>SUM(L1403:L1404)-SUMIF(CE1403:CE1404, 1, L1403:L1404)</f>
        <v>0</v>
      </c>
    </row>
    <row r="1403" spans="1:83" ht="14.25" x14ac:dyDescent="0.2">
      <c r="A1403" s="38"/>
      <c r="B1403" s="38" t="s">
        <v>692</v>
      </c>
      <c r="C1403" s="38" t="s">
        <v>694</v>
      </c>
      <c r="D1403" s="39" t="s">
        <v>134</v>
      </c>
      <c r="E1403" s="40">
        <v>0.06</v>
      </c>
      <c r="F1403" s="40">
        <f t="shared" ref="F1403:F1408" si="20">ROUND(0,7)</f>
        <v>0</v>
      </c>
      <c r="G1403" s="40">
        <f>SmtRes!CX384</f>
        <v>0</v>
      </c>
      <c r="H1403" s="42">
        <f>SmtRes!CZ384</f>
        <v>160.27000000000001</v>
      </c>
      <c r="I1403" s="41">
        <f>SmtRes!AI384</f>
        <v>1.07</v>
      </c>
      <c r="J1403" s="42">
        <f>ROUND(H1403*I1403, 2)</f>
        <v>171.49</v>
      </c>
      <c r="K1403" s="41"/>
      <c r="L1403" s="42">
        <f>SmtRes!DF384</f>
        <v>0</v>
      </c>
    </row>
    <row r="1404" spans="1:83" ht="14.25" x14ac:dyDescent="0.2">
      <c r="A1404" s="38"/>
      <c r="B1404" s="38" t="s">
        <v>656</v>
      </c>
      <c r="C1404" s="38" t="s">
        <v>658</v>
      </c>
      <c r="D1404" s="39" t="s">
        <v>134</v>
      </c>
      <c r="E1404" s="40">
        <v>0.01</v>
      </c>
      <c r="F1404" s="40">
        <f t="shared" si="20"/>
        <v>0</v>
      </c>
      <c r="G1404" s="40">
        <f>SmtRes!CX385</f>
        <v>0</v>
      </c>
      <c r="H1404" s="42">
        <f>SmtRes!CZ385</f>
        <v>238.29</v>
      </c>
      <c r="I1404" s="41">
        <f>SmtRes!AI385</f>
        <v>2.0699999999999998</v>
      </c>
      <c r="J1404" s="42">
        <f>ROUND(H1404*I1404, 2)</f>
        <v>493.26</v>
      </c>
      <c r="K1404" s="41"/>
      <c r="L1404" s="42">
        <f>SmtRes!DF385</f>
        <v>0</v>
      </c>
    </row>
    <row r="1405" spans="1:83" ht="14.25" x14ac:dyDescent="0.2">
      <c r="A1405" s="38"/>
      <c r="B1405" s="38" t="str">
        <f>EtalonRes!I419</f>
        <v>07.2.07.13</v>
      </c>
      <c r="C1405" s="38" t="str">
        <f>EtalonRes!K419</f>
        <v>Хомуты стальные</v>
      </c>
      <c r="D1405" s="39" t="str">
        <f>EtalonRes!O419</f>
        <v>кг</v>
      </c>
      <c r="E1405" s="40">
        <f>EtalonRes!X419</f>
        <v>0</v>
      </c>
      <c r="F1405" s="40">
        <f t="shared" si="20"/>
        <v>0</v>
      </c>
      <c r="G1405" s="40">
        <f>ROUND(EtalonRes!AG419*Source!I431, 7)</f>
        <v>0</v>
      </c>
      <c r="H1405" s="42"/>
      <c r="I1405" s="41"/>
      <c r="J1405" s="42"/>
      <c r="K1405" s="41"/>
      <c r="L1405" s="42"/>
    </row>
    <row r="1406" spans="1:83" ht="14.25" x14ac:dyDescent="0.2">
      <c r="A1406" s="38"/>
      <c r="B1406" s="38" t="str">
        <f>EtalonRes!I420</f>
        <v>20.2.06.05</v>
      </c>
      <c r="C1406" s="38" t="str">
        <f>EtalonRes!K420</f>
        <v>Кронштейны</v>
      </c>
      <c r="D1406" s="39" t="str">
        <f>EtalonRes!O420</f>
        <v>кг</v>
      </c>
      <c r="E1406" s="40">
        <f>EtalonRes!X420</f>
        <v>0</v>
      </c>
      <c r="F1406" s="40">
        <f t="shared" si="20"/>
        <v>0</v>
      </c>
      <c r="G1406" s="40">
        <f>ROUND(EtalonRes!AG420*Source!I431, 7)</f>
        <v>0</v>
      </c>
      <c r="H1406" s="42"/>
      <c r="I1406" s="41"/>
      <c r="J1406" s="42"/>
      <c r="K1406" s="41"/>
      <c r="L1406" s="42"/>
    </row>
    <row r="1407" spans="1:83" ht="28.5" x14ac:dyDescent="0.2">
      <c r="A1407" s="38"/>
      <c r="B1407" s="38" t="str">
        <f>EtalonRes!I421</f>
        <v>20.3.03.04</v>
      </c>
      <c r="C1407" s="38" t="str">
        <f>EtalonRes!K421</f>
        <v>Светильники с люминесцентными или ртутными лампами</v>
      </c>
      <c r="D1407" s="39" t="str">
        <f>EtalonRes!O421</f>
        <v>ШТ</v>
      </c>
      <c r="E1407" s="40">
        <f>EtalonRes!X421</f>
        <v>0</v>
      </c>
      <c r="F1407" s="40">
        <f t="shared" si="20"/>
        <v>0</v>
      </c>
      <c r="G1407" s="40">
        <f>ROUND(EtalonRes!AG421*Source!I431, 7)</f>
        <v>0</v>
      </c>
      <c r="H1407" s="42"/>
      <c r="I1407" s="41"/>
      <c r="J1407" s="42"/>
      <c r="K1407" s="41"/>
      <c r="L1407" s="42"/>
    </row>
    <row r="1408" spans="1:83" ht="14.25" x14ac:dyDescent="0.2">
      <c r="A1408" s="38"/>
      <c r="B1408" s="38" t="str">
        <f>EtalonRes!I422</f>
        <v>21.2.03.09</v>
      </c>
      <c r="C1408" s="47" t="str">
        <f>EtalonRes!K422</f>
        <v>Провода с резиновой изоляцией</v>
      </c>
      <c r="D1408" s="48" t="str">
        <f>EtalonRes!O422</f>
        <v>т</v>
      </c>
      <c r="E1408" s="49">
        <f>EtalonRes!X422</f>
        <v>0</v>
      </c>
      <c r="F1408" s="49">
        <f t="shared" si="20"/>
        <v>0</v>
      </c>
      <c r="G1408" s="49">
        <f>ROUND(EtalonRes!AG422*Source!I431, 7)</f>
        <v>0</v>
      </c>
      <c r="H1408" s="50"/>
      <c r="I1408" s="51"/>
      <c r="J1408" s="50"/>
      <c r="K1408" s="51"/>
      <c r="L1408" s="50"/>
    </row>
    <row r="1409" spans="1:83" ht="15" x14ac:dyDescent="0.2">
      <c r="A1409" s="38"/>
      <c r="B1409" s="38"/>
      <c r="C1409" s="54" t="s">
        <v>822</v>
      </c>
      <c r="D1409" s="39"/>
      <c r="E1409" s="40"/>
      <c r="F1409" s="40"/>
      <c r="G1409" s="40"/>
      <c r="H1409" s="42"/>
      <c r="I1409" s="41"/>
      <c r="J1409" s="42"/>
      <c r="K1409" s="41"/>
      <c r="L1409" s="42">
        <f>L1394+L1396+L1397+L1402</f>
        <v>32466.31</v>
      </c>
    </row>
    <row r="1410" spans="1:83" ht="14.25" x14ac:dyDescent="0.2">
      <c r="A1410" s="38"/>
      <c r="B1410" s="38"/>
      <c r="C1410" s="38" t="s">
        <v>823</v>
      </c>
      <c r="D1410" s="39"/>
      <c r="E1410" s="40"/>
      <c r="F1410" s="40"/>
      <c r="G1410" s="40"/>
      <c r="H1410" s="42"/>
      <c r="I1410" s="41"/>
      <c r="J1410" s="42"/>
      <c r="K1410" s="41"/>
      <c r="L1410" s="42">
        <f>SUM(AR1392:AR1413)+SUM(AS1392:AS1413)+SUM(AT1392:AT1413)+SUM(AU1392:AU1413)+SUM(AV1392:AV1413)</f>
        <v>20949.14</v>
      </c>
    </row>
    <row r="1411" spans="1:83" ht="14.25" x14ac:dyDescent="0.2">
      <c r="A1411" s="38"/>
      <c r="B1411" s="38" t="s">
        <v>29</v>
      </c>
      <c r="C1411" s="38" t="s">
        <v>824</v>
      </c>
      <c r="D1411" s="39" t="s">
        <v>381</v>
      </c>
      <c r="E1411" s="40">
        <f>Source!BZ431</f>
        <v>103</v>
      </c>
      <c r="F1411" s="40"/>
      <c r="G1411" s="40">
        <f>Source!AT431</f>
        <v>103</v>
      </c>
      <c r="H1411" s="42"/>
      <c r="I1411" s="41"/>
      <c r="J1411" s="42"/>
      <c r="K1411" s="41"/>
      <c r="L1411" s="42">
        <f>SUM(AZ1392:AZ1413)</f>
        <v>21577.61</v>
      </c>
    </row>
    <row r="1412" spans="1:83" ht="14.25" x14ac:dyDescent="0.2">
      <c r="A1412" s="47"/>
      <c r="B1412" s="47" t="s">
        <v>30</v>
      </c>
      <c r="C1412" s="47" t="s">
        <v>825</v>
      </c>
      <c r="D1412" s="48" t="s">
        <v>381</v>
      </c>
      <c r="E1412" s="49">
        <f>Source!CA431</f>
        <v>60</v>
      </c>
      <c r="F1412" s="49"/>
      <c r="G1412" s="49">
        <f>Source!AU431</f>
        <v>60</v>
      </c>
      <c r="H1412" s="50"/>
      <c r="I1412" s="51"/>
      <c r="J1412" s="50"/>
      <c r="K1412" s="51"/>
      <c r="L1412" s="50">
        <f>SUM(BA1392:BA1413)</f>
        <v>12569.48</v>
      </c>
    </row>
    <row r="1413" spans="1:83" ht="15" x14ac:dyDescent="0.2">
      <c r="C1413" s="80" t="s">
        <v>826</v>
      </c>
      <c r="D1413" s="80"/>
      <c r="E1413" s="80"/>
      <c r="F1413" s="80"/>
      <c r="G1413" s="80"/>
      <c r="H1413" s="80"/>
      <c r="I1413" s="81">
        <f>K1413/E1392</f>
        <v>3027.8818181818187</v>
      </c>
      <c r="J1413" s="81"/>
      <c r="K1413" s="81">
        <f>L1394+L1396+L1402+L1411+L1412+L1397</f>
        <v>66613.400000000009</v>
      </c>
      <c r="L1413" s="81"/>
      <c r="AD1413">
        <f>ROUND((Source!AT431/100)*((ROUND(SUMIF(SmtRes!AQ380:'SmtRes'!AQ385,"=1",SmtRes!AD380:'SmtRes'!AD385)*Source!I431, 2)+ROUND(SUMIF(SmtRes!AQ380:'SmtRes'!AQ385,"=1",SmtRes!AC380:'SmtRes'!AC385)*Source!I431, 2))), 2)</f>
        <v>33260.800000000003</v>
      </c>
      <c r="AE1413">
        <f>ROUND((Source!AU431/100)*((ROUND(SUMIF(SmtRes!AQ380:'SmtRes'!AQ385,"=1",SmtRes!AD380:'SmtRes'!AD385)*Source!I431, 2)+ROUND(SUMIF(SmtRes!AQ380:'SmtRes'!AQ385,"=1",SmtRes!AC380:'SmtRes'!AC385)*Source!I431, 2))), 2)</f>
        <v>19375.22</v>
      </c>
      <c r="AN1413" s="52">
        <f>L1394+L1396+L1402+L1411+L1412+L1397</f>
        <v>66613.400000000009</v>
      </c>
      <c r="AO1413" s="52">
        <f>L1396</f>
        <v>11517.170000000004</v>
      </c>
      <c r="AQ1413" t="s">
        <v>827</v>
      </c>
      <c r="AR1413" s="52">
        <f>L1394</f>
        <v>14025.45</v>
      </c>
      <c r="AT1413" s="52">
        <f>L1397</f>
        <v>6923.69</v>
      </c>
      <c r="AV1413" t="s">
        <v>827</v>
      </c>
      <c r="AW1413" s="52">
        <f>L1402</f>
        <v>0</v>
      </c>
      <c r="AZ1413">
        <f>Source!X431</f>
        <v>21577.61</v>
      </c>
      <c r="BA1413">
        <f>Source!Y431</f>
        <v>12569.48</v>
      </c>
      <c r="CD1413">
        <v>1</v>
      </c>
    </row>
    <row r="1414" spans="1:83" ht="108" x14ac:dyDescent="0.2">
      <c r="A1414" s="36" t="s">
        <v>342</v>
      </c>
      <c r="B1414" s="38" t="s">
        <v>916</v>
      </c>
      <c r="C1414" s="38" t="s">
        <v>917</v>
      </c>
      <c r="D1414" s="39" t="str">
        <f>Source!H432</f>
        <v>ШТ</v>
      </c>
      <c r="E1414" s="40">
        <f>Source!K432</f>
        <v>3</v>
      </c>
      <c r="F1414" s="40"/>
      <c r="G1414" s="40">
        <f>Source!I432</f>
        <v>3</v>
      </c>
      <c r="H1414" s="42"/>
      <c r="I1414" s="41"/>
      <c r="J1414" s="42"/>
      <c r="K1414" s="41"/>
      <c r="L1414" s="42"/>
    </row>
    <row r="1415" spans="1:83" ht="165.75" x14ac:dyDescent="0.2">
      <c r="B1415" s="43" t="str">
        <f>Source!EO432</f>
        <v>Поправка: 421/пр_2020_прил.10_т.5_п.4_гр.3</v>
      </c>
      <c r="C1415" s="43" t="str">
        <f>Source!CN432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16" spans="1:83" ht="15" x14ac:dyDescent="0.2">
      <c r="A1416" s="37"/>
      <c r="B1416" s="40">
        <v>1</v>
      </c>
      <c r="C1416" s="37" t="s">
        <v>817</v>
      </c>
      <c r="D1416" s="39" t="s">
        <v>624</v>
      </c>
      <c r="E1416" s="45"/>
      <c r="F1416" s="40"/>
      <c r="G1416" s="45">
        <f>Source!U432</f>
        <v>0.72</v>
      </c>
      <c r="H1416" s="40"/>
      <c r="I1416" s="40"/>
      <c r="J1416" s="40"/>
      <c r="K1416" s="40"/>
      <c r="L1416" s="46">
        <f>SUM(L1417:L1417)-SUMIF(CE1417:CE1417, 1, L1417:L1417)</f>
        <v>292.77999999999997</v>
      </c>
    </row>
    <row r="1417" spans="1:83" ht="28.5" x14ac:dyDescent="0.2">
      <c r="A1417" s="38"/>
      <c r="B1417" s="38" t="s">
        <v>647</v>
      </c>
      <c r="C1417" s="38" t="s">
        <v>648</v>
      </c>
      <c r="D1417" s="39" t="s">
        <v>624</v>
      </c>
      <c r="E1417" s="40">
        <v>0.2</v>
      </c>
      <c r="F1417" s="40">
        <f>ROUND((1.2),7)</f>
        <v>1.2</v>
      </c>
      <c r="G1417" s="40">
        <f>SmtRes!CX386</f>
        <v>0.72</v>
      </c>
      <c r="H1417" s="42"/>
      <c r="I1417" s="41"/>
      <c r="J1417" s="42">
        <f>SmtRes!CZ386</f>
        <v>406.64</v>
      </c>
      <c r="K1417" s="41"/>
      <c r="L1417" s="42">
        <f>SmtRes!DI386</f>
        <v>292.77999999999997</v>
      </c>
    </row>
    <row r="1418" spans="1:83" ht="15" x14ac:dyDescent="0.2">
      <c r="A1418" s="37"/>
      <c r="B1418" s="40">
        <v>2</v>
      </c>
      <c r="C1418" s="37" t="s">
        <v>818</v>
      </c>
      <c r="D1418" s="39"/>
      <c r="E1418" s="45"/>
      <c r="F1418" s="40"/>
      <c r="G1418" s="45"/>
      <c r="H1418" s="40"/>
      <c r="I1418" s="40"/>
      <c r="J1418" s="40"/>
      <c r="K1418" s="40"/>
      <c r="L1418" s="46">
        <f>SUM(L1419:L1422)-SUMIF(CE1419:CE1422, 1, L1419:L1422)</f>
        <v>227.18</v>
      </c>
    </row>
    <row r="1419" spans="1:83" ht="15" x14ac:dyDescent="0.2">
      <c r="A1419" s="37"/>
      <c r="B1419" s="40"/>
      <c r="C1419" s="37" t="s">
        <v>821</v>
      </c>
      <c r="D1419" s="39" t="s">
        <v>624</v>
      </c>
      <c r="E1419" s="45"/>
      <c r="F1419" s="40"/>
      <c r="G1419" s="45">
        <f>Source!V432</f>
        <v>0.39600000000000002</v>
      </c>
      <c r="H1419" s="40"/>
      <c r="I1419" s="40"/>
      <c r="J1419" s="40"/>
      <c r="K1419" s="40"/>
      <c r="L1419" s="46">
        <f>SUMIF(CE1420:CE1422, 1, L1420:L1422)</f>
        <v>189.28</v>
      </c>
      <c r="CE1419">
        <v>1</v>
      </c>
    </row>
    <row r="1420" spans="1:83" ht="28.5" x14ac:dyDescent="0.2">
      <c r="A1420" s="38"/>
      <c r="B1420" s="38" t="s">
        <v>695</v>
      </c>
      <c r="C1420" s="38" t="s">
        <v>697</v>
      </c>
      <c r="D1420" s="39" t="s">
        <v>628</v>
      </c>
      <c r="E1420" s="40">
        <v>0.11</v>
      </c>
      <c r="F1420" s="40">
        <f>ROUND((1.2),7)</f>
        <v>1.2</v>
      </c>
      <c r="G1420" s="40">
        <f>SmtRes!CX388</f>
        <v>0.39600000000000002</v>
      </c>
      <c r="H1420" s="42"/>
      <c r="I1420" s="41"/>
      <c r="J1420" s="42">
        <f>SmtRes!CZ388</f>
        <v>12.95</v>
      </c>
      <c r="K1420" s="41"/>
      <c r="L1420" s="42">
        <f>SmtRes!DG388</f>
        <v>5.13</v>
      </c>
    </row>
    <row r="1421" spans="1:83" ht="28.5" x14ac:dyDescent="0.2">
      <c r="A1421" s="38"/>
      <c r="B1421" s="38" t="s">
        <v>698</v>
      </c>
      <c r="C1421" s="38" t="s">
        <v>700</v>
      </c>
      <c r="D1421" s="39" t="s">
        <v>628</v>
      </c>
      <c r="E1421" s="40">
        <v>0.11</v>
      </c>
      <c r="F1421" s="40">
        <f>ROUND((1.2),7)</f>
        <v>1.2</v>
      </c>
      <c r="G1421" s="40">
        <f>SmtRes!CX389</f>
        <v>0.39600000000000002</v>
      </c>
      <c r="H1421" s="42"/>
      <c r="I1421" s="41"/>
      <c r="J1421" s="42">
        <f>SmtRes!CZ389</f>
        <v>560.73</v>
      </c>
      <c r="K1421" s="41"/>
      <c r="L1421" s="42">
        <f>SmtRes!DG389</f>
        <v>222.05</v>
      </c>
    </row>
    <row r="1422" spans="1:83" ht="28.5" x14ac:dyDescent="0.2">
      <c r="A1422" s="38"/>
      <c r="B1422" s="38" t="s">
        <v>636</v>
      </c>
      <c r="C1422" s="47" t="s">
        <v>820</v>
      </c>
      <c r="D1422" s="48" t="s">
        <v>624</v>
      </c>
      <c r="E1422" s="49">
        <f>SmtRes!DO389*SmtRes!AT389</f>
        <v>0.11</v>
      </c>
      <c r="F1422" s="49">
        <f>ROUND((1.2),7)</f>
        <v>1.2</v>
      </c>
      <c r="G1422" s="49">
        <f>SmtRes!DO389*SmtRes!CX389</f>
        <v>0.39600000000000002</v>
      </c>
      <c r="H1422" s="50"/>
      <c r="I1422" s="51"/>
      <c r="J1422" s="50">
        <f>ROUND(SmtRes!AG389/SmtRes!DO389, 2)</f>
        <v>477.98</v>
      </c>
      <c r="K1422" s="51"/>
      <c r="L1422" s="50">
        <f>SmtRes!DH389</f>
        <v>189.28</v>
      </c>
      <c r="CE1422">
        <v>1</v>
      </c>
    </row>
    <row r="1423" spans="1:83" ht="15" x14ac:dyDescent="0.2">
      <c r="A1423" s="38"/>
      <c r="B1423" s="38"/>
      <c r="C1423" s="54" t="s">
        <v>822</v>
      </c>
      <c r="D1423" s="39"/>
      <c r="E1423" s="40"/>
      <c r="F1423" s="40"/>
      <c r="G1423" s="40"/>
      <c r="H1423" s="42"/>
      <c r="I1423" s="41"/>
      <c r="J1423" s="42"/>
      <c r="K1423" s="41"/>
      <c r="L1423" s="42">
        <f>L1416+L1418+L1419</f>
        <v>709.24</v>
      </c>
    </row>
    <row r="1424" spans="1:83" ht="14.25" x14ac:dyDescent="0.2">
      <c r="A1424" s="38"/>
      <c r="B1424" s="38"/>
      <c r="C1424" s="38" t="s">
        <v>823</v>
      </c>
      <c r="D1424" s="39"/>
      <c r="E1424" s="40"/>
      <c r="F1424" s="40"/>
      <c r="G1424" s="40"/>
      <c r="H1424" s="42"/>
      <c r="I1424" s="41"/>
      <c r="J1424" s="42"/>
      <c r="K1424" s="41"/>
      <c r="L1424" s="42">
        <f>SUM(AR1414:AR1427)+SUM(AS1414:AS1427)+SUM(AT1414:AT1427)+SUM(AU1414:AU1427)+SUM(AV1414:AV1427)</f>
        <v>482.05999999999995</v>
      </c>
    </row>
    <row r="1425" spans="1:83" ht="14.25" x14ac:dyDescent="0.2">
      <c r="A1425" s="38"/>
      <c r="B1425" s="38" t="s">
        <v>29</v>
      </c>
      <c r="C1425" s="38" t="s">
        <v>824</v>
      </c>
      <c r="D1425" s="39" t="s">
        <v>381</v>
      </c>
      <c r="E1425" s="40">
        <f>Source!BZ432</f>
        <v>103</v>
      </c>
      <c r="F1425" s="40"/>
      <c r="G1425" s="40">
        <f>Source!AT432</f>
        <v>103</v>
      </c>
      <c r="H1425" s="42"/>
      <c r="I1425" s="41"/>
      <c r="J1425" s="42"/>
      <c r="K1425" s="41"/>
      <c r="L1425" s="42">
        <f>SUM(AZ1414:AZ1427)</f>
        <v>496.52</v>
      </c>
    </row>
    <row r="1426" spans="1:83" ht="14.25" x14ac:dyDescent="0.2">
      <c r="A1426" s="47"/>
      <c r="B1426" s="47" t="s">
        <v>30</v>
      </c>
      <c r="C1426" s="47" t="s">
        <v>825</v>
      </c>
      <c r="D1426" s="48" t="s">
        <v>381</v>
      </c>
      <c r="E1426" s="49">
        <f>Source!CA432</f>
        <v>60</v>
      </c>
      <c r="F1426" s="49"/>
      <c r="G1426" s="49">
        <f>Source!AU432</f>
        <v>60</v>
      </c>
      <c r="H1426" s="50"/>
      <c r="I1426" s="51"/>
      <c r="J1426" s="50"/>
      <c r="K1426" s="51"/>
      <c r="L1426" s="50">
        <f>SUM(BA1414:BA1427)</f>
        <v>289.24</v>
      </c>
    </row>
    <row r="1427" spans="1:83" ht="15" x14ac:dyDescent="0.2">
      <c r="C1427" s="80" t="s">
        <v>826</v>
      </c>
      <c r="D1427" s="80"/>
      <c r="E1427" s="80"/>
      <c r="F1427" s="80"/>
      <c r="G1427" s="80"/>
      <c r="H1427" s="80"/>
      <c r="I1427" s="81">
        <f>K1427/E1414</f>
        <v>498.33333333333331</v>
      </c>
      <c r="J1427" s="81"/>
      <c r="K1427" s="81">
        <f>L1416+L1418+L1425+L1426+L1419</f>
        <v>1495</v>
      </c>
      <c r="L1427" s="81"/>
      <c r="AD1427">
        <f>ROUND((Source!AT432/100)*((ROUND(SUMIF(SmtRes!AQ386:'SmtRes'!AQ389,"=1",SmtRes!AD386:'SmtRes'!AD389)*Source!I432, 2)+ROUND(SUMIF(SmtRes!AQ386:'SmtRes'!AQ389,"=1",SmtRes!AC386:'SmtRes'!AC389)*Source!I432, 2))), 2)</f>
        <v>2733.48</v>
      </c>
      <c r="AE1427">
        <f>ROUND((Source!AU432/100)*((ROUND(SUMIF(SmtRes!AQ386:'SmtRes'!AQ389,"=1",SmtRes!AD386:'SmtRes'!AD389)*Source!I432, 2)+ROUND(SUMIF(SmtRes!AQ386:'SmtRes'!AQ389,"=1",SmtRes!AC386:'SmtRes'!AC389)*Source!I432, 2))), 2)</f>
        <v>1592.32</v>
      </c>
      <c r="AN1427" s="52">
        <f>L1416+L1418+L1425+L1426+L1419</f>
        <v>1495</v>
      </c>
      <c r="AO1427" s="52">
        <f>L1418</f>
        <v>227.18</v>
      </c>
      <c r="AQ1427" t="s">
        <v>827</v>
      </c>
      <c r="AR1427" s="52">
        <f>L1416</f>
        <v>292.77999999999997</v>
      </c>
      <c r="AT1427" s="52">
        <f>L1419</f>
        <v>189.28</v>
      </c>
      <c r="AV1427" t="s">
        <v>827</v>
      </c>
      <c r="AW1427">
        <f>0</f>
        <v>0</v>
      </c>
      <c r="AZ1427">
        <f>Source!X432</f>
        <v>496.52</v>
      </c>
      <c r="BA1427">
        <f>Source!Y432</f>
        <v>289.24</v>
      </c>
      <c r="CD1427">
        <v>1</v>
      </c>
    </row>
    <row r="1428" spans="1:83" ht="93.75" x14ac:dyDescent="0.2">
      <c r="A1428" s="36" t="s">
        <v>346</v>
      </c>
      <c r="B1428" s="38" t="s">
        <v>888</v>
      </c>
      <c r="C1428" s="38" t="s">
        <v>918</v>
      </c>
      <c r="D1428" s="39" t="str">
        <f>Source!H433</f>
        <v>ШТ</v>
      </c>
      <c r="E1428" s="40">
        <f>Source!K433</f>
        <v>27</v>
      </c>
      <c r="F1428" s="40"/>
      <c r="G1428" s="40">
        <f>Source!I433</f>
        <v>27</v>
      </c>
      <c r="H1428" s="42"/>
      <c r="I1428" s="41"/>
      <c r="J1428" s="42"/>
      <c r="K1428" s="41"/>
      <c r="L1428" s="42"/>
    </row>
    <row r="1429" spans="1:83" ht="165.75" x14ac:dyDescent="0.2">
      <c r="B1429" s="43" t="str">
        <f>Source!EO433</f>
        <v>Поправка: 421/пр_2020_прил.10_т.5_п.4_гр.3</v>
      </c>
      <c r="C1429" s="43" t="str">
        <f>Source!CN433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30" spans="1:83" ht="15" x14ac:dyDescent="0.2">
      <c r="A1430" s="37"/>
      <c r="B1430" s="40">
        <v>1</v>
      </c>
      <c r="C1430" s="37" t="s">
        <v>817</v>
      </c>
      <c r="D1430" s="39" t="s">
        <v>624</v>
      </c>
      <c r="E1430" s="45"/>
      <c r="F1430" s="40"/>
      <c r="G1430" s="45">
        <f>Source!U433</f>
        <v>14.256</v>
      </c>
      <c r="H1430" s="40"/>
      <c r="I1430" s="40"/>
      <c r="J1430" s="40"/>
      <c r="K1430" s="40"/>
      <c r="L1430" s="46">
        <f>SUM(L1431:L1431)-SUMIF(CE1431:CE1431, 1, L1431:L1431)</f>
        <v>5797.06</v>
      </c>
    </row>
    <row r="1431" spans="1:83" ht="28.5" x14ac:dyDescent="0.2">
      <c r="A1431" s="38"/>
      <c r="B1431" s="38" t="s">
        <v>647</v>
      </c>
      <c r="C1431" s="38" t="s">
        <v>648</v>
      </c>
      <c r="D1431" s="39" t="s">
        <v>624</v>
      </c>
      <c r="E1431" s="40">
        <v>0.44</v>
      </c>
      <c r="F1431" s="40">
        <f>ROUND((1.2),7)</f>
        <v>1.2</v>
      </c>
      <c r="G1431" s="40">
        <f>SmtRes!CX390</f>
        <v>14.256</v>
      </c>
      <c r="H1431" s="42"/>
      <c r="I1431" s="41"/>
      <c r="J1431" s="42">
        <f>SmtRes!CZ390</f>
        <v>406.64</v>
      </c>
      <c r="K1431" s="41"/>
      <c r="L1431" s="42">
        <f>SmtRes!DI390</f>
        <v>5797.06</v>
      </c>
    </row>
    <row r="1432" spans="1:83" ht="15" x14ac:dyDescent="0.2">
      <c r="A1432" s="37"/>
      <c r="B1432" s="40">
        <v>2</v>
      </c>
      <c r="C1432" s="37" t="s">
        <v>818</v>
      </c>
      <c r="D1432" s="39"/>
      <c r="E1432" s="45"/>
      <c r="F1432" s="40"/>
      <c r="G1432" s="45"/>
      <c r="H1432" s="40"/>
      <c r="I1432" s="40"/>
      <c r="J1432" s="40"/>
      <c r="K1432" s="40"/>
      <c r="L1432" s="46">
        <f>SUM(L1433:L1438)-SUMIF(CE1433:CE1438, 1, L1433:L1438)</f>
        <v>15909.779999999999</v>
      </c>
    </row>
    <row r="1433" spans="1:83" ht="15" x14ac:dyDescent="0.2">
      <c r="A1433" s="37"/>
      <c r="B1433" s="40"/>
      <c r="C1433" s="37" t="s">
        <v>821</v>
      </c>
      <c r="D1433" s="39" t="s">
        <v>624</v>
      </c>
      <c r="E1433" s="45"/>
      <c r="F1433" s="40"/>
      <c r="G1433" s="45">
        <f>Source!V433</f>
        <v>15.552</v>
      </c>
      <c r="H1433" s="40"/>
      <c r="I1433" s="40"/>
      <c r="J1433" s="40"/>
      <c r="K1433" s="40"/>
      <c r="L1433" s="46">
        <f>SUMIF(CE1434:CE1438, 1, L1434:L1438)</f>
        <v>8709.43</v>
      </c>
      <c r="CE1433">
        <v>1</v>
      </c>
    </row>
    <row r="1434" spans="1:83" ht="28.5" x14ac:dyDescent="0.2">
      <c r="A1434" s="38"/>
      <c r="B1434" s="38" t="s">
        <v>625</v>
      </c>
      <c r="C1434" s="38" t="s">
        <v>627</v>
      </c>
      <c r="D1434" s="39" t="s">
        <v>628</v>
      </c>
      <c r="E1434" s="40">
        <v>0.24</v>
      </c>
      <c r="F1434" s="40">
        <f>ROUND((1.2),7)</f>
        <v>1.2</v>
      </c>
      <c r="G1434" s="40">
        <f>SmtRes!CX392</f>
        <v>7.7759999999999998</v>
      </c>
      <c r="H1434" s="42"/>
      <c r="I1434" s="41"/>
      <c r="J1434" s="42">
        <f>SmtRes!CZ392</f>
        <v>1472.33</v>
      </c>
      <c r="K1434" s="41"/>
      <c r="L1434" s="42">
        <f>SmtRes!DG392</f>
        <v>11448.84</v>
      </c>
    </row>
    <row r="1435" spans="1:83" ht="28.5" x14ac:dyDescent="0.2">
      <c r="A1435" s="38"/>
      <c r="B1435" s="38" t="s">
        <v>629</v>
      </c>
      <c r="C1435" s="38" t="s">
        <v>819</v>
      </c>
      <c r="D1435" s="39" t="s">
        <v>624</v>
      </c>
      <c r="E1435" s="40">
        <f>SmtRes!DO392*SmtRes!AT392</f>
        <v>0.24</v>
      </c>
      <c r="F1435" s="40">
        <f>ROUND((1.2),7)</f>
        <v>1.2</v>
      </c>
      <c r="G1435" s="40">
        <f>SmtRes!DO392*SmtRes!CX392</f>
        <v>7.7759999999999998</v>
      </c>
      <c r="H1435" s="42"/>
      <c r="I1435" s="41"/>
      <c r="J1435" s="42">
        <f>ROUND(SmtRes!AG392/SmtRes!DO392, 2)</f>
        <v>642.05999999999995</v>
      </c>
      <c r="K1435" s="41"/>
      <c r="L1435" s="42">
        <f>SmtRes!DH392</f>
        <v>4992.66</v>
      </c>
      <c r="CE1435">
        <v>1</v>
      </c>
    </row>
    <row r="1436" spans="1:83" ht="28.5" x14ac:dyDescent="0.2">
      <c r="A1436" s="38"/>
      <c r="B1436" s="38" t="s">
        <v>695</v>
      </c>
      <c r="C1436" s="38" t="s">
        <v>697</v>
      </c>
      <c r="D1436" s="39" t="s">
        <v>628</v>
      </c>
      <c r="E1436" s="40">
        <v>0.24</v>
      </c>
      <c r="F1436" s="40">
        <f>ROUND((1.2),7)</f>
        <v>1.2</v>
      </c>
      <c r="G1436" s="40">
        <f>SmtRes!CX393</f>
        <v>7.7759999999999998</v>
      </c>
      <c r="H1436" s="42"/>
      <c r="I1436" s="41"/>
      <c r="J1436" s="42">
        <f>SmtRes!CZ393</f>
        <v>12.95</v>
      </c>
      <c r="K1436" s="41"/>
      <c r="L1436" s="42">
        <f>SmtRes!DG393</f>
        <v>100.7</v>
      </c>
    </row>
    <row r="1437" spans="1:83" ht="28.5" x14ac:dyDescent="0.2">
      <c r="A1437" s="38"/>
      <c r="B1437" s="38" t="s">
        <v>698</v>
      </c>
      <c r="C1437" s="38" t="s">
        <v>700</v>
      </c>
      <c r="D1437" s="39" t="s">
        <v>628</v>
      </c>
      <c r="E1437" s="40">
        <v>0.24</v>
      </c>
      <c r="F1437" s="40">
        <f>ROUND((1.2),7)</f>
        <v>1.2</v>
      </c>
      <c r="G1437" s="40">
        <f>SmtRes!CX394</f>
        <v>7.7759999999999998</v>
      </c>
      <c r="H1437" s="42"/>
      <c r="I1437" s="41"/>
      <c r="J1437" s="42">
        <f>SmtRes!CZ394</f>
        <v>560.73</v>
      </c>
      <c r="K1437" s="41"/>
      <c r="L1437" s="42">
        <f>SmtRes!DG394</f>
        <v>4360.24</v>
      </c>
    </row>
    <row r="1438" spans="1:83" ht="28.5" x14ac:dyDescent="0.2">
      <c r="A1438" s="38"/>
      <c r="B1438" s="38" t="s">
        <v>636</v>
      </c>
      <c r="C1438" s="47" t="s">
        <v>820</v>
      </c>
      <c r="D1438" s="48" t="s">
        <v>624</v>
      </c>
      <c r="E1438" s="49">
        <f>SmtRes!DO394*SmtRes!AT394</f>
        <v>0.24</v>
      </c>
      <c r="F1438" s="49">
        <f>ROUND((1.2),7)</f>
        <v>1.2</v>
      </c>
      <c r="G1438" s="49">
        <f>SmtRes!DO394*SmtRes!CX394</f>
        <v>7.7759999999999998</v>
      </c>
      <c r="H1438" s="50"/>
      <c r="I1438" s="51"/>
      <c r="J1438" s="50">
        <f>ROUND(SmtRes!AG394/SmtRes!DO394, 2)</f>
        <v>477.98</v>
      </c>
      <c r="K1438" s="51"/>
      <c r="L1438" s="50">
        <f>SmtRes!DH394</f>
        <v>3716.77</v>
      </c>
      <c r="CE1438">
        <v>1</v>
      </c>
    </row>
    <row r="1439" spans="1:83" ht="15" x14ac:dyDescent="0.2">
      <c r="A1439" s="38"/>
      <c r="B1439" s="38"/>
      <c r="C1439" s="54" t="s">
        <v>822</v>
      </c>
      <c r="D1439" s="39"/>
      <c r="E1439" s="40"/>
      <c r="F1439" s="40"/>
      <c r="G1439" s="40"/>
      <c r="H1439" s="42"/>
      <c r="I1439" s="41"/>
      <c r="J1439" s="42"/>
      <c r="K1439" s="41"/>
      <c r="L1439" s="42">
        <f>L1430+L1432+L1433</f>
        <v>30416.27</v>
      </c>
    </row>
    <row r="1440" spans="1:83" ht="14.25" x14ac:dyDescent="0.2">
      <c r="A1440" s="38"/>
      <c r="B1440" s="38"/>
      <c r="C1440" s="38" t="s">
        <v>823</v>
      </c>
      <c r="D1440" s="39"/>
      <c r="E1440" s="40"/>
      <c r="F1440" s="40"/>
      <c r="G1440" s="40"/>
      <c r="H1440" s="42"/>
      <c r="I1440" s="41"/>
      <c r="J1440" s="42"/>
      <c r="K1440" s="41"/>
      <c r="L1440" s="42">
        <f>SUM(AR1428:AR1443)+SUM(AS1428:AS1443)+SUM(AT1428:AT1443)+SUM(AU1428:AU1443)+SUM(AV1428:AV1443)</f>
        <v>14506.490000000002</v>
      </c>
    </row>
    <row r="1441" spans="1:83" ht="14.25" x14ac:dyDescent="0.2">
      <c r="A1441" s="38"/>
      <c r="B1441" s="38" t="s">
        <v>29</v>
      </c>
      <c r="C1441" s="38" t="s">
        <v>824</v>
      </c>
      <c r="D1441" s="39" t="s">
        <v>381</v>
      </c>
      <c r="E1441" s="40">
        <f>Source!BZ433</f>
        <v>103</v>
      </c>
      <c r="F1441" s="40"/>
      <c r="G1441" s="40">
        <f>Source!AT433</f>
        <v>103</v>
      </c>
      <c r="H1441" s="42"/>
      <c r="I1441" s="41"/>
      <c r="J1441" s="42"/>
      <c r="K1441" s="41"/>
      <c r="L1441" s="42">
        <f>SUM(AZ1428:AZ1443)</f>
        <v>14941.68</v>
      </c>
    </row>
    <row r="1442" spans="1:83" ht="14.25" x14ac:dyDescent="0.2">
      <c r="A1442" s="47"/>
      <c r="B1442" s="47" t="s">
        <v>30</v>
      </c>
      <c r="C1442" s="47" t="s">
        <v>825</v>
      </c>
      <c r="D1442" s="48" t="s">
        <v>381</v>
      </c>
      <c r="E1442" s="49">
        <f>Source!CA433</f>
        <v>60</v>
      </c>
      <c r="F1442" s="49"/>
      <c r="G1442" s="49">
        <f>Source!AU433</f>
        <v>60</v>
      </c>
      <c r="H1442" s="50"/>
      <c r="I1442" s="51"/>
      <c r="J1442" s="50"/>
      <c r="K1442" s="51"/>
      <c r="L1442" s="50">
        <f>SUM(BA1428:BA1443)</f>
        <v>8703.89</v>
      </c>
    </row>
    <row r="1443" spans="1:83" ht="15" x14ac:dyDescent="0.2">
      <c r="C1443" s="80" t="s">
        <v>826</v>
      </c>
      <c r="D1443" s="80"/>
      <c r="E1443" s="80"/>
      <c r="F1443" s="80"/>
      <c r="G1443" s="80"/>
      <c r="H1443" s="80"/>
      <c r="I1443" s="81">
        <f>K1443/E1428</f>
        <v>2002.2903703703705</v>
      </c>
      <c r="J1443" s="81"/>
      <c r="K1443" s="81">
        <f>L1430+L1432+L1441+L1442+L1433</f>
        <v>54061.840000000004</v>
      </c>
      <c r="L1443" s="81"/>
      <c r="AD1443">
        <f>ROUND((Source!AT433/100)*((ROUND(SUMIF(SmtRes!AQ390:'SmtRes'!AQ394,"=1",SmtRes!AD390:'SmtRes'!AD394)*Source!I433, 2)+ROUND(SUMIF(SmtRes!AQ390:'SmtRes'!AQ394,"=1",SmtRes!AC390:'SmtRes'!AC394)*Source!I433, 2))), 2)</f>
        <v>42456.97</v>
      </c>
      <c r="AE1443">
        <f>ROUND((Source!AU433/100)*((ROUND(SUMIF(SmtRes!AQ390:'SmtRes'!AQ394,"=1",SmtRes!AD390:'SmtRes'!AD394)*Source!I433, 2)+ROUND(SUMIF(SmtRes!AQ390:'SmtRes'!AQ394,"=1",SmtRes!AC390:'SmtRes'!AC394)*Source!I433, 2))), 2)</f>
        <v>24732.22</v>
      </c>
      <c r="AN1443" s="52">
        <f>L1430+L1432+L1441+L1442+L1433</f>
        <v>54061.840000000004</v>
      </c>
      <c r="AO1443" s="52">
        <f>L1432</f>
        <v>15909.779999999999</v>
      </c>
      <c r="AQ1443" t="s">
        <v>827</v>
      </c>
      <c r="AR1443" s="52">
        <f>L1430</f>
        <v>5797.06</v>
      </c>
      <c r="AT1443" s="52">
        <f>L1433</f>
        <v>8709.43</v>
      </c>
      <c r="AV1443" t="s">
        <v>827</v>
      </c>
      <c r="AW1443">
        <f>0</f>
        <v>0</v>
      </c>
      <c r="AZ1443">
        <f>Source!X433</f>
        <v>14941.68</v>
      </c>
      <c r="BA1443">
        <f>Source!Y433</f>
        <v>8703.89</v>
      </c>
      <c r="CD1443">
        <v>1</v>
      </c>
    </row>
    <row r="1444" spans="1:83" ht="135" x14ac:dyDescent="0.2">
      <c r="A1444" s="36" t="s">
        <v>348</v>
      </c>
      <c r="B1444" s="38" t="s">
        <v>890</v>
      </c>
      <c r="C1444" s="38" t="s">
        <v>919</v>
      </c>
      <c r="D1444" s="39" t="str">
        <f>Source!H434</f>
        <v>ШТ</v>
      </c>
      <c r="E1444" s="40">
        <f>Source!K434</f>
        <v>18</v>
      </c>
      <c r="F1444" s="40"/>
      <c r="G1444" s="40">
        <f>Source!I434</f>
        <v>18</v>
      </c>
      <c r="H1444" s="42"/>
      <c r="I1444" s="41"/>
      <c r="J1444" s="42"/>
      <c r="K1444" s="41"/>
      <c r="L1444" s="42"/>
    </row>
    <row r="1445" spans="1:83" ht="165.75" x14ac:dyDescent="0.2">
      <c r="B1445" s="43" t="str">
        <f>Source!EO434</f>
        <v>Поправка: 421/пр_2020_прил.10_т.5_п.4_гр.3</v>
      </c>
      <c r="C1445" s="43" t="str">
        <f>Source!CN434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46" spans="1:83" ht="15" x14ac:dyDescent="0.2">
      <c r="A1446" s="37"/>
      <c r="B1446" s="40">
        <v>1</v>
      </c>
      <c r="C1446" s="37" t="s">
        <v>817</v>
      </c>
      <c r="D1446" s="39" t="s">
        <v>624</v>
      </c>
      <c r="E1446" s="45"/>
      <c r="F1446" s="40"/>
      <c r="G1446" s="45">
        <f>Source!U434</f>
        <v>5.4</v>
      </c>
      <c r="H1446" s="40"/>
      <c r="I1446" s="40"/>
      <c r="J1446" s="40"/>
      <c r="K1446" s="40"/>
      <c r="L1446" s="46">
        <f>SUM(L1447:L1447)-SUMIF(CE1447:CE1447, 1, L1447:L1447)</f>
        <v>2195.86</v>
      </c>
    </row>
    <row r="1447" spans="1:83" ht="28.5" x14ac:dyDescent="0.2">
      <c r="A1447" s="38"/>
      <c r="B1447" s="38" t="s">
        <v>647</v>
      </c>
      <c r="C1447" s="38" t="s">
        <v>648</v>
      </c>
      <c r="D1447" s="39" t="s">
        <v>624</v>
      </c>
      <c r="E1447" s="40">
        <v>0.25</v>
      </c>
      <c r="F1447" s="40">
        <f>ROUND((1.2),7)</f>
        <v>1.2</v>
      </c>
      <c r="G1447" s="40">
        <f>SmtRes!CX395</f>
        <v>5.4</v>
      </c>
      <c r="H1447" s="42"/>
      <c r="I1447" s="41"/>
      <c r="J1447" s="42">
        <f>SmtRes!CZ395</f>
        <v>406.64</v>
      </c>
      <c r="K1447" s="41"/>
      <c r="L1447" s="42">
        <f>SmtRes!DI395</f>
        <v>2195.86</v>
      </c>
    </row>
    <row r="1448" spans="1:83" ht="15" x14ac:dyDescent="0.2">
      <c r="A1448" s="37"/>
      <c r="B1448" s="40">
        <v>2</v>
      </c>
      <c r="C1448" s="37" t="s">
        <v>818</v>
      </c>
      <c r="D1448" s="39"/>
      <c r="E1448" s="45"/>
      <c r="F1448" s="40"/>
      <c r="G1448" s="45"/>
      <c r="H1448" s="40"/>
      <c r="I1448" s="40"/>
      <c r="J1448" s="40"/>
      <c r="K1448" s="40"/>
      <c r="L1448" s="46">
        <f>SUM(L1449:L1452)-SUMIF(CE1449:CE1452, 1, L1449:L1452)</f>
        <v>1734.81</v>
      </c>
    </row>
    <row r="1449" spans="1:83" ht="15" x14ac:dyDescent="0.2">
      <c r="A1449" s="37"/>
      <c r="B1449" s="40"/>
      <c r="C1449" s="37" t="s">
        <v>821</v>
      </c>
      <c r="D1449" s="39" t="s">
        <v>624</v>
      </c>
      <c r="E1449" s="45"/>
      <c r="F1449" s="40"/>
      <c r="G1449" s="45">
        <f>Source!V434</f>
        <v>3.024</v>
      </c>
      <c r="H1449" s="40"/>
      <c r="I1449" s="40"/>
      <c r="J1449" s="40"/>
      <c r="K1449" s="40"/>
      <c r="L1449" s="46">
        <f>SUMIF(CE1450:CE1452, 1, L1450:L1452)</f>
        <v>1445.41</v>
      </c>
      <c r="CE1449">
        <v>1</v>
      </c>
    </row>
    <row r="1450" spans="1:83" ht="28.5" x14ac:dyDescent="0.2">
      <c r="A1450" s="38"/>
      <c r="B1450" s="38" t="s">
        <v>695</v>
      </c>
      <c r="C1450" s="38" t="s">
        <v>697</v>
      </c>
      <c r="D1450" s="39" t="s">
        <v>628</v>
      </c>
      <c r="E1450" s="40">
        <v>0.14000000000000001</v>
      </c>
      <c r="F1450" s="40">
        <f>ROUND((1.2),7)</f>
        <v>1.2</v>
      </c>
      <c r="G1450" s="40">
        <f>SmtRes!CX397</f>
        <v>3.024</v>
      </c>
      <c r="H1450" s="42"/>
      <c r="I1450" s="41"/>
      <c r="J1450" s="42">
        <f>SmtRes!CZ397</f>
        <v>12.95</v>
      </c>
      <c r="K1450" s="41"/>
      <c r="L1450" s="42">
        <f>SmtRes!DG397</f>
        <v>39.159999999999997</v>
      </c>
    </row>
    <row r="1451" spans="1:83" ht="28.5" x14ac:dyDescent="0.2">
      <c r="A1451" s="38"/>
      <c r="B1451" s="38" t="s">
        <v>698</v>
      </c>
      <c r="C1451" s="38" t="s">
        <v>700</v>
      </c>
      <c r="D1451" s="39" t="s">
        <v>628</v>
      </c>
      <c r="E1451" s="40">
        <v>0.14000000000000001</v>
      </c>
      <c r="F1451" s="40">
        <f>ROUND((1.2),7)</f>
        <v>1.2</v>
      </c>
      <c r="G1451" s="40">
        <f>SmtRes!CX398</f>
        <v>3.024</v>
      </c>
      <c r="H1451" s="42"/>
      <c r="I1451" s="41"/>
      <c r="J1451" s="42">
        <f>SmtRes!CZ398</f>
        <v>560.73</v>
      </c>
      <c r="K1451" s="41"/>
      <c r="L1451" s="42">
        <f>SmtRes!DG398</f>
        <v>1695.65</v>
      </c>
    </row>
    <row r="1452" spans="1:83" ht="28.5" x14ac:dyDescent="0.2">
      <c r="A1452" s="38"/>
      <c r="B1452" s="38" t="s">
        <v>636</v>
      </c>
      <c r="C1452" s="47" t="s">
        <v>820</v>
      </c>
      <c r="D1452" s="48" t="s">
        <v>624</v>
      </c>
      <c r="E1452" s="49">
        <f>SmtRes!DO398*SmtRes!AT398</f>
        <v>0.14000000000000001</v>
      </c>
      <c r="F1452" s="49">
        <f>ROUND((1.2),7)</f>
        <v>1.2</v>
      </c>
      <c r="G1452" s="49">
        <f>SmtRes!DO398*SmtRes!CX398</f>
        <v>3.024</v>
      </c>
      <c r="H1452" s="50"/>
      <c r="I1452" s="51"/>
      <c r="J1452" s="50">
        <f>ROUND(SmtRes!AG398/SmtRes!DO398, 2)</f>
        <v>477.98</v>
      </c>
      <c r="K1452" s="51"/>
      <c r="L1452" s="50">
        <f>SmtRes!DH398</f>
        <v>1445.41</v>
      </c>
      <c r="CE1452">
        <v>1</v>
      </c>
    </row>
    <row r="1453" spans="1:83" ht="15" x14ac:dyDescent="0.2">
      <c r="A1453" s="38"/>
      <c r="B1453" s="38"/>
      <c r="C1453" s="54" t="s">
        <v>822</v>
      </c>
      <c r="D1453" s="39"/>
      <c r="E1453" s="40"/>
      <c r="F1453" s="40"/>
      <c r="G1453" s="40"/>
      <c r="H1453" s="42"/>
      <c r="I1453" s="41"/>
      <c r="J1453" s="42"/>
      <c r="K1453" s="41"/>
      <c r="L1453" s="42">
        <f>L1446+L1448+L1449</f>
        <v>5376.08</v>
      </c>
    </row>
    <row r="1454" spans="1:83" ht="14.25" x14ac:dyDescent="0.2">
      <c r="A1454" s="38"/>
      <c r="B1454" s="38"/>
      <c r="C1454" s="38" t="s">
        <v>823</v>
      </c>
      <c r="D1454" s="39"/>
      <c r="E1454" s="40"/>
      <c r="F1454" s="40"/>
      <c r="G1454" s="40"/>
      <c r="H1454" s="42"/>
      <c r="I1454" s="41"/>
      <c r="J1454" s="42"/>
      <c r="K1454" s="41"/>
      <c r="L1454" s="42">
        <f>SUM(AR1444:AR1457)+SUM(AS1444:AS1457)+SUM(AT1444:AT1457)+SUM(AU1444:AU1457)+SUM(AV1444:AV1457)</f>
        <v>3641.2700000000004</v>
      </c>
    </row>
    <row r="1455" spans="1:83" ht="14.25" x14ac:dyDescent="0.2">
      <c r="A1455" s="38"/>
      <c r="B1455" s="38" t="s">
        <v>29</v>
      </c>
      <c r="C1455" s="38" t="s">
        <v>824</v>
      </c>
      <c r="D1455" s="39" t="s">
        <v>381</v>
      </c>
      <c r="E1455" s="40">
        <f>Source!BZ434</f>
        <v>103</v>
      </c>
      <c r="F1455" s="40"/>
      <c r="G1455" s="40">
        <f>Source!AT434</f>
        <v>103</v>
      </c>
      <c r="H1455" s="42"/>
      <c r="I1455" s="41"/>
      <c r="J1455" s="42"/>
      <c r="K1455" s="41"/>
      <c r="L1455" s="42">
        <f>SUM(AZ1444:AZ1457)</f>
        <v>3750.51</v>
      </c>
    </row>
    <row r="1456" spans="1:83" ht="14.25" x14ac:dyDescent="0.2">
      <c r="A1456" s="47"/>
      <c r="B1456" s="47" t="s">
        <v>30</v>
      </c>
      <c r="C1456" s="47" t="s">
        <v>825</v>
      </c>
      <c r="D1456" s="48" t="s">
        <v>381</v>
      </c>
      <c r="E1456" s="49">
        <f>Source!CA434</f>
        <v>60</v>
      </c>
      <c r="F1456" s="49"/>
      <c r="G1456" s="49">
        <f>Source!AU434</f>
        <v>60</v>
      </c>
      <c r="H1456" s="50"/>
      <c r="I1456" s="51"/>
      <c r="J1456" s="50"/>
      <c r="K1456" s="51"/>
      <c r="L1456" s="50">
        <f>SUM(BA1444:BA1457)</f>
        <v>2184.7600000000002</v>
      </c>
    </row>
    <row r="1457" spans="1:83" ht="15" x14ac:dyDescent="0.2">
      <c r="C1457" s="80" t="s">
        <v>826</v>
      </c>
      <c r="D1457" s="80"/>
      <c r="E1457" s="80"/>
      <c r="F1457" s="80"/>
      <c r="G1457" s="80"/>
      <c r="H1457" s="80"/>
      <c r="I1457" s="81">
        <f>K1457/E1444</f>
        <v>628.4083333333333</v>
      </c>
      <c r="J1457" s="81"/>
      <c r="K1457" s="81">
        <f>L1446+L1448+L1455+L1456+L1449</f>
        <v>11311.35</v>
      </c>
      <c r="L1457" s="81"/>
      <c r="AD1457">
        <f>ROUND((Source!AT434/100)*((ROUND(SUMIF(SmtRes!AQ395:'SmtRes'!AQ398,"=1",SmtRes!AD395:'SmtRes'!AD398)*Source!I434, 2)+ROUND(SUMIF(SmtRes!AQ395:'SmtRes'!AQ398,"=1",SmtRes!AC395:'SmtRes'!AC398)*Source!I434, 2))), 2)</f>
        <v>16400.849999999999</v>
      </c>
      <c r="AE1457">
        <f>ROUND((Source!AU434/100)*((ROUND(SUMIF(SmtRes!AQ395:'SmtRes'!AQ398,"=1",SmtRes!AD395:'SmtRes'!AD398)*Source!I434, 2)+ROUND(SUMIF(SmtRes!AQ395:'SmtRes'!AQ398,"=1",SmtRes!AC395:'SmtRes'!AC398)*Source!I434, 2))), 2)</f>
        <v>9553.9</v>
      </c>
      <c r="AN1457" s="52">
        <f>L1446+L1448+L1455+L1456+L1449</f>
        <v>11311.35</v>
      </c>
      <c r="AO1457" s="52">
        <f>L1448</f>
        <v>1734.81</v>
      </c>
      <c r="AQ1457" t="s">
        <v>827</v>
      </c>
      <c r="AR1457" s="52">
        <f>L1446</f>
        <v>2195.86</v>
      </c>
      <c r="AT1457" s="52">
        <f>L1449</f>
        <v>1445.41</v>
      </c>
      <c r="AV1457" t="s">
        <v>827</v>
      </c>
      <c r="AW1457">
        <f>0</f>
        <v>0</v>
      </c>
      <c r="AZ1457">
        <f>Source!X434</f>
        <v>3750.51</v>
      </c>
      <c r="BA1457">
        <f>Source!Y434</f>
        <v>2184.7600000000002</v>
      </c>
      <c r="CD1457">
        <v>1</v>
      </c>
    </row>
    <row r="1458" spans="1:83" ht="135" x14ac:dyDescent="0.2">
      <c r="A1458" s="36" t="s">
        <v>350</v>
      </c>
      <c r="B1458" s="38" t="s">
        <v>892</v>
      </c>
      <c r="C1458" s="38" t="s">
        <v>920</v>
      </c>
      <c r="D1458" s="39" t="str">
        <f>Source!H435</f>
        <v>ШТ</v>
      </c>
      <c r="E1458" s="40">
        <f>Source!K435</f>
        <v>6</v>
      </c>
      <c r="F1458" s="40"/>
      <c r="G1458" s="40">
        <f>Source!I435</f>
        <v>6</v>
      </c>
      <c r="H1458" s="42"/>
      <c r="I1458" s="41"/>
      <c r="J1458" s="42"/>
      <c r="K1458" s="41"/>
      <c r="L1458" s="42"/>
    </row>
    <row r="1459" spans="1:83" ht="165.75" x14ac:dyDescent="0.2">
      <c r="B1459" s="43" t="str">
        <f>Source!EO435</f>
        <v>Поправка: 421/пр_2020_прил.10_т.5_п.4_гр.3</v>
      </c>
      <c r="C1459" s="43" t="str">
        <f>Source!CN435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60" spans="1:83" ht="15" x14ac:dyDescent="0.2">
      <c r="A1460" s="37"/>
      <c r="B1460" s="40">
        <v>1</v>
      </c>
      <c r="C1460" s="37" t="s">
        <v>817</v>
      </c>
      <c r="D1460" s="39" t="s">
        <v>624</v>
      </c>
      <c r="E1460" s="45"/>
      <c r="F1460" s="40"/>
      <c r="G1460" s="45">
        <f>Source!U435</f>
        <v>2.16</v>
      </c>
      <c r="H1460" s="40"/>
      <c r="I1460" s="40"/>
      <c r="J1460" s="40"/>
      <c r="K1460" s="40"/>
      <c r="L1460" s="46">
        <f>SUM(L1461:L1461)-SUMIF(CE1461:CE1461, 1, L1461:L1461)</f>
        <v>878.34</v>
      </c>
    </row>
    <row r="1461" spans="1:83" ht="28.5" x14ac:dyDescent="0.2">
      <c r="A1461" s="38"/>
      <c r="B1461" s="38" t="s">
        <v>647</v>
      </c>
      <c r="C1461" s="38" t="s">
        <v>648</v>
      </c>
      <c r="D1461" s="39" t="s">
        <v>624</v>
      </c>
      <c r="E1461" s="40">
        <v>0.3</v>
      </c>
      <c r="F1461" s="40">
        <f>ROUND((1.2),7)</f>
        <v>1.2</v>
      </c>
      <c r="G1461" s="40">
        <f>SmtRes!CX399</f>
        <v>2.16</v>
      </c>
      <c r="H1461" s="42"/>
      <c r="I1461" s="41"/>
      <c r="J1461" s="42">
        <f>SmtRes!CZ399</f>
        <v>406.64</v>
      </c>
      <c r="K1461" s="41"/>
      <c r="L1461" s="42">
        <f>SmtRes!DI399</f>
        <v>878.34</v>
      </c>
    </row>
    <row r="1462" spans="1:83" ht="15" x14ac:dyDescent="0.2">
      <c r="A1462" s="37"/>
      <c r="B1462" s="40">
        <v>2</v>
      </c>
      <c r="C1462" s="37" t="s">
        <v>818</v>
      </c>
      <c r="D1462" s="39"/>
      <c r="E1462" s="45"/>
      <c r="F1462" s="40"/>
      <c r="G1462" s="45"/>
      <c r="H1462" s="40"/>
      <c r="I1462" s="40"/>
      <c r="J1462" s="40"/>
      <c r="K1462" s="40"/>
      <c r="L1462" s="46">
        <f>SUM(L1463:L1466)-SUMIF(CE1463:CE1466, 1, L1463:L1466)</f>
        <v>660.87999999999988</v>
      </c>
    </row>
    <row r="1463" spans="1:83" ht="15" x14ac:dyDescent="0.2">
      <c r="A1463" s="37"/>
      <c r="B1463" s="40"/>
      <c r="C1463" s="37" t="s">
        <v>821</v>
      </c>
      <c r="D1463" s="39" t="s">
        <v>624</v>
      </c>
      <c r="E1463" s="45"/>
      <c r="F1463" s="40"/>
      <c r="G1463" s="45">
        <f>Source!V435</f>
        <v>1.1519999999999999</v>
      </c>
      <c r="H1463" s="40"/>
      <c r="I1463" s="40"/>
      <c r="J1463" s="40"/>
      <c r="K1463" s="40"/>
      <c r="L1463" s="46">
        <f>SUMIF(CE1464:CE1466, 1, L1464:L1466)</f>
        <v>550.63</v>
      </c>
      <c r="CE1463">
        <v>1</v>
      </c>
    </row>
    <row r="1464" spans="1:83" ht="28.5" x14ac:dyDescent="0.2">
      <c r="A1464" s="38"/>
      <c r="B1464" s="38" t="s">
        <v>695</v>
      </c>
      <c r="C1464" s="38" t="s">
        <v>697</v>
      </c>
      <c r="D1464" s="39" t="s">
        <v>628</v>
      </c>
      <c r="E1464" s="40">
        <v>0.16</v>
      </c>
      <c r="F1464" s="40">
        <f>ROUND((1.2),7)</f>
        <v>1.2</v>
      </c>
      <c r="G1464" s="40">
        <f>SmtRes!CX401</f>
        <v>1.1519999999999999</v>
      </c>
      <c r="H1464" s="42"/>
      <c r="I1464" s="41"/>
      <c r="J1464" s="42">
        <f>SmtRes!CZ401</f>
        <v>12.95</v>
      </c>
      <c r="K1464" s="41"/>
      <c r="L1464" s="42">
        <f>SmtRes!DG401</f>
        <v>14.92</v>
      </c>
    </row>
    <row r="1465" spans="1:83" ht="28.5" x14ac:dyDescent="0.2">
      <c r="A1465" s="38"/>
      <c r="B1465" s="38" t="s">
        <v>698</v>
      </c>
      <c r="C1465" s="38" t="s">
        <v>700</v>
      </c>
      <c r="D1465" s="39" t="s">
        <v>628</v>
      </c>
      <c r="E1465" s="40">
        <v>0.16</v>
      </c>
      <c r="F1465" s="40">
        <f>ROUND((1.2),7)</f>
        <v>1.2</v>
      </c>
      <c r="G1465" s="40">
        <f>SmtRes!CX402</f>
        <v>1.1519999999999999</v>
      </c>
      <c r="H1465" s="42"/>
      <c r="I1465" s="41"/>
      <c r="J1465" s="42">
        <f>SmtRes!CZ402</f>
        <v>560.73</v>
      </c>
      <c r="K1465" s="41"/>
      <c r="L1465" s="42">
        <f>SmtRes!DG402</f>
        <v>645.96</v>
      </c>
    </row>
    <row r="1466" spans="1:83" ht="28.5" x14ac:dyDescent="0.2">
      <c r="A1466" s="38"/>
      <c r="B1466" s="38" t="s">
        <v>636</v>
      </c>
      <c r="C1466" s="47" t="s">
        <v>820</v>
      </c>
      <c r="D1466" s="48" t="s">
        <v>624</v>
      </c>
      <c r="E1466" s="49">
        <f>SmtRes!DO402*SmtRes!AT402</f>
        <v>0.16</v>
      </c>
      <c r="F1466" s="49">
        <f>ROUND((1.2),7)</f>
        <v>1.2</v>
      </c>
      <c r="G1466" s="49">
        <f>SmtRes!DO402*SmtRes!CX402</f>
        <v>1.1519999999999999</v>
      </c>
      <c r="H1466" s="50"/>
      <c r="I1466" s="51"/>
      <c r="J1466" s="50">
        <f>ROUND(SmtRes!AG402/SmtRes!DO402, 2)</f>
        <v>477.98</v>
      </c>
      <c r="K1466" s="51"/>
      <c r="L1466" s="50">
        <f>SmtRes!DH402</f>
        <v>550.63</v>
      </c>
      <c r="CE1466">
        <v>1</v>
      </c>
    </row>
    <row r="1467" spans="1:83" ht="15" x14ac:dyDescent="0.2">
      <c r="A1467" s="38"/>
      <c r="B1467" s="38"/>
      <c r="C1467" s="54" t="s">
        <v>822</v>
      </c>
      <c r="D1467" s="39"/>
      <c r="E1467" s="40"/>
      <c r="F1467" s="40"/>
      <c r="G1467" s="40"/>
      <c r="H1467" s="42"/>
      <c r="I1467" s="41"/>
      <c r="J1467" s="42"/>
      <c r="K1467" s="41"/>
      <c r="L1467" s="42">
        <f>L1460+L1462+L1463</f>
        <v>2089.85</v>
      </c>
    </row>
    <row r="1468" spans="1:83" ht="14.25" x14ac:dyDescent="0.2">
      <c r="A1468" s="38"/>
      <c r="B1468" s="38"/>
      <c r="C1468" s="38" t="s">
        <v>823</v>
      </c>
      <c r="D1468" s="39"/>
      <c r="E1468" s="40"/>
      <c r="F1468" s="40"/>
      <c r="G1468" s="40"/>
      <c r="H1468" s="42"/>
      <c r="I1468" s="41"/>
      <c r="J1468" s="42"/>
      <c r="K1468" s="41"/>
      <c r="L1468" s="42">
        <f>SUM(AR1458:AR1471)+SUM(AS1458:AS1471)+SUM(AT1458:AT1471)+SUM(AU1458:AU1471)+SUM(AV1458:AV1471)</f>
        <v>1428.97</v>
      </c>
    </row>
    <row r="1469" spans="1:83" ht="14.25" x14ac:dyDescent="0.2">
      <c r="A1469" s="38"/>
      <c r="B1469" s="38" t="s">
        <v>29</v>
      </c>
      <c r="C1469" s="38" t="s">
        <v>824</v>
      </c>
      <c r="D1469" s="39" t="s">
        <v>381</v>
      </c>
      <c r="E1469" s="40">
        <f>Source!BZ435</f>
        <v>103</v>
      </c>
      <c r="F1469" s="40"/>
      <c r="G1469" s="40">
        <f>Source!AT435</f>
        <v>103</v>
      </c>
      <c r="H1469" s="42"/>
      <c r="I1469" s="41"/>
      <c r="J1469" s="42"/>
      <c r="K1469" s="41"/>
      <c r="L1469" s="42">
        <f>SUM(AZ1458:AZ1471)</f>
        <v>1471.84</v>
      </c>
    </row>
    <row r="1470" spans="1:83" ht="14.25" x14ac:dyDescent="0.2">
      <c r="A1470" s="47"/>
      <c r="B1470" s="47" t="s">
        <v>30</v>
      </c>
      <c r="C1470" s="47" t="s">
        <v>825</v>
      </c>
      <c r="D1470" s="48" t="s">
        <v>381</v>
      </c>
      <c r="E1470" s="49">
        <f>Source!CA435</f>
        <v>60</v>
      </c>
      <c r="F1470" s="49"/>
      <c r="G1470" s="49">
        <f>Source!AU435</f>
        <v>60</v>
      </c>
      <c r="H1470" s="50"/>
      <c r="I1470" s="51"/>
      <c r="J1470" s="50"/>
      <c r="K1470" s="51"/>
      <c r="L1470" s="50">
        <f>SUM(BA1458:BA1471)</f>
        <v>857.38</v>
      </c>
    </row>
    <row r="1471" spans="1:83" ht="15" x14ac:dyDescent="0.2">
      <c r="C1471" s="80" t="s">
        <v>826</v>
      </c>
      <c r="D1471" s="80"/>
      <c r="E1471" s="80"/>
      <c r="F1471" s="80"/>
      <c r="G1471" s="80"/>
      <c r="H1471" s="80"/>
      <c r="I1471" s="81">
        <f>K1471/E1458</f>
        <v>736.51166666666666</v>
      </c>
      <c r="J1471" s="81"/>
      <c r="K1471" s="81">
        <f>L1460+L1462+L1469+L1470+L1463</f>
        <v>4419.07</v>
      </c>
      <c r="L1471" s="81"/>
      <c r="AD1471">
        <f>ROUND((Source!AT435/100)*((ROUND(SUMIF(SmtRes!AQ399:'SmtRes'!AQ402,"=1",SmtRes!AD399:'SmtRes'!AD402)*Source!I435, 2)+ROUND(SUMIF(SmtRes!AQ399:'SmtRes'!AQ402,"=1",SmtRes!AC399:'SmtRes'!AC402)*Source!I435, 2))), 2)</f>
        <v>5466.95</v>
      </c>
      <c r="AE1471">
        <f>ROUND((Source!AU435/100)*((ROUND(SUMIF(SmtRes!AQ399:'SmtRes'!AQ402,"=1",SmtRes!AD399:'SmtRes'!AD402)*Source!I435, 2)+ROUND(SUMIF(SmtRes!AQ399:'SmtRes'!AQ402,"=1",SmtRes!AC399:'SmtRes'!AC402)*Source!I435, 2))), 2)</f>
        <v>3184.63</v>
      </c>
      <c r="AN1471" s="52">
        <f>L1460+L1462+L1469+L1470+L1463</f>
        <v>4419.07</v>
      </c>
      <c r="AO1471" s="52">
        <f>L1462</f>
        <v>660.87999999999988</v>
      </c>
      <c r="AQ1471" t="s">
        <v>827</v>
      </c>
      <c r="AR1471" s="52">
        <f>L1460</f>
        <v>878.34</v>
      </c>
      <c r="AT1471" s="52">
        <f>L1463</f>
        <v>550.63</v>
      </c>
      <c r="AV1471" t="s">
        <v>827</v>
      </c>
      <c r="AW1471">
        <f>0</f>
        <v>0</v>
      </c>
      <c r="AZ1471">
        <f>Source!X435</f>
        <v>1471.84</v>
      </c>
      <c r="BA1471">
        <f>Source!Y435</f>
        <v>857.38</v>
      </c>
      <c r="CD1471">
        <v>1</v>
      </c>
    </row>
    <row r="1472" spans="1:83" ht="57" x14ac:dyDescent="0.2">
      <c r="A1472" s="61" t="s">
        <v>352</v>
      </c>
      <c r="B1472" s="47" t="s">
        <v>353</v>
      </c>
      <c r="C1472" s="47" t="str">
        <f>Source!G436</f>
        <v>Погрузка в автотранспортное средство: изделия из сборного железобетона, бетона, керамзитобетона массой до 3 т (стоек)</v>
      </c>
      <c r="D1472" s="48" t="str">
        <f>Source!H436</f>
        <v>1т груза</v>
      </c>
      <c r="E1472" s="49">
        <f>Source!K436</f>
        <v>20.25</v>
      </c>
      <c r="F1472" s="49"/>
      <c r="G1472" s="49">
        <f>Source!I436</f>
        <v>20.25</v>
      </c>
      <c r="H1472" s="50"/>
      <c r="I1472" s="51"/>
      <c r="J1472" s="50">
        <f>Source!AK436</f>
        <v>350.13</v>
      </c>
      <c r="K1472" s="51"/>
      <c r="L1472" s="50">
        <f>Source!HD436</f>
        <v>7090.13</v>
      </c>
    </row>
    <row r="1473" spans="1:82" ht="15" x14ac:dyDescent="0.2">
      <c r="C1473" s="80" t="s">
        <v>826</v>
      </c>
      <c r="D1473" s="80"/>
      <c r="E1473" s="80"/>
      <c r="F1473" s="80"/>
      <c r="G1473" s="80"/>
      <c r="H1473" s="80"/>
      <c r="I1473" s="81">
        <f>K1473/E1472</f>
        <v>350.12987654320989</v>
      </c>
      <c r="J1473" s="81"/>
      <c r="K1473" s="81">
        <f>L1472</f>
        <v>7090.13</v>
      </c>
      <c r="L1473" s="81"/>
      <c r="AD1473">
        <f>ROUND((Source!AT436/100)*((ROUND(0*Source!I436, 2)+ROUND(0*Source!I436, 2))), 2)</f>
        <v>0</v>
      </c>
      <c r="AE1473">
        <f>ROUND((Source!AU436/100)*((ROUND(0*Source!I436, 2)+ROUND(0*Source!I436, 2))), 2)</f>
        <v>0</v>
      </c>
      <c r="AN1473" s="52">
        <f>L1472</f>
        <v>7090.13</v>
      </c>
      <c r="AP1473">
        <f>0</f>
        <v>0</v>
      </c>
      <c r="AQ1473" t="s">
        <v>827</v>
      </c>
      <c r="AS1473">
        <f>0</f>
        <v>0</v>
      </c>
      <c r="AU1473">
        <f>0</f>
        <v>0</v>
      </c>
      <c r="AV1473" t="s">
        <v>827</v>
      </c>
      <c r="AZ1473">
        <f>Source!X436</f>
        <v>0</v>
      </c>
      <c r="BA1473">
        <f>Source!Y436</f>
        <v>0</v>
      </c>
      <c r="BB1473" s="52">
        <f>L1472</f>
        <v>7090.13</v>
      </c>
      <c r="CD1473">
        <v>1</v>
      </c>
    </row>
    <row r="1474" spans="1:82" ht="57" x14ac:dyDescent="0.2">
      <c r="A1474" s="61" t="s">
        <v>356</v>
      </c>
      <c r="B1474" s="47" t="s">
        <v>357</v>
      </c>
      <c r="C1474" s="47" t="str">
        <f>Source!G437</f>
        <v>Разгрузка с автотранспортного средства: изделия из сборного железобетона, бетона, керамзитобетона массой до 3 т (стоек)</v>
      </c>
      <c r="D1474" s="48" t="str">
        <f>Source!H437</f>
        <v>1т груза</v>
      </c>
      <c r="E1474" s="49">
        <f>Source!K437</f>
        <v>20.25</v>
      </c>
      <c r="F1474" s="49"/>
      <c r="G1474" s="49">
        <f>Source!I437</f>
        <v>20.25</v>
      </c>
      <c r="H1474" s="50"/>
      <c r="I1474" s="51"/>
      <c r="J1474" s="50">
        <f>Source!AK437</f>
        <v>350.13</v>
      </c>
      <c r="K1474" s="51"/>
      <c r="L1474" s="50">
        <f>Source!HD437</f>
        <v>7090.13</v>
      </c>
    </row>
    <row r="1475" spans="1:82" ht="15" x14ac:dyDescent="0.2">
      <c r="C1475" s="80" t="s">
        <v>826</v>
      </c>
      <c r="D1475" s="80"/>
      <c r="E1475" s="80"/>
      <c r="F1475" s="80"/>
      <c r="G1475" s="80"/>
      <c r="H1475" s="80"/>
      <c r="I1475" s="81">
        <f>K1475/E1474</f>
        <v>350.12987654320989</v>
      </c>
      <c r="J1475" s="81"/>
      <c r="K1475" s="81">
        <f>L1474</f>
        <v>7090.13</v>
      </c>
      <c r="L1475" s="81"/>
      <c r="AD1475">
        <f>ROUND((Source!AT437/100)*((ROUND(0*Source!I437, 2)+ROUND(0*Source!I437, 2))), 2)</f>
        <v>0</v>
      </c>
      <c r="AE1475">
        <f>ROUND((Source!AU437/100)*((ROUND(0*Source!I437, 2)+ROUND(0*Source!I437, 2))), 2)</f>
        <v>0</v>
      </c>
      <c r="AN1475" s="52">
        <f>L1474</f>
        <v>7090.13</v>
      </c>
      <c r="AP1475">
        <f>0</f>
        <v>0</v>
      </c>
      <c r="AQ1475" t="s">
        <v>827</v>
      </c>
      <c r="AS1475">
        <f>0</f>
        <v>0</v>
      </c>
      <c r="AU1475">
        <f>0</f>
        <v>0</v>
      </c>
      <c r="AV1475" t="s">
        <v>827</v>
      </c>
      <c r="AZ1475">
        <f>Source!X437</f>
        <v>0</v>
      </c>
      <c r="BA1475">
        <f>Source!Y437</f>
        <v>0</v>
      </c>
      <c r="BB1475" s="52">
        <f>L1474</f>
        <v>7090.13</v>
      </c>
      <c r="CD1475">
        <v>1</v>
      </c>
    </row>
    <row r="1476" spans="1:82" ht="57" x14ac:dyDescent="0.2">
      <c r="A1476" s="61" t="s">
        <v>360</v>
      </c>
      <c r="B1476" s="47" t="s">
        <v>361</v>
      </c>
      <c r="C1476" s="47" t="str">
        <f>Source!G438</f>
        <v>Погрузка в автотранспортное средство: трубы металлические (погрузка и разгрузка с применением автомобильных кранов)</v>
      </c>
      <c r="D1476" s="48" t="str">
        <f>Source!H438</f>
        <v>1т груза</v>
      </c>
      <c r="E1476" s="49">
        <f>Source!K438</f>
        <v>0.09</v>
      </c>
      <c r="F1476" s="49"/>
      <c r="G1476" s="49">
        <f>Source!I438</f>
        <v>0.09</v>
      </c>
      <c r="H1476" s="50"/>
      <c r="I1476" s="51"/>
      <c r="J1476" s="50">
        <f>Source!AK438</f>
        <v>327.95</v>
      </c>
      <c r="K1476" s="51"/>
      <c r="L1476" s="50">
        <f>Source!HD438</f>
        <v>29.52</v>
      </c>
    </row>
    <row r="1477" spans="1:82" ht="15" x14ac:dyDescent="0.2">
      <c r="C1477" s="80" t="s">
        <v>826</v>
      </c>
      <c r="D1477" s="80"/>
      <c r="E1477" s="80"/>
      <c r="F1477" s="80"/>
      <c r="G1477" s="80"/>
      <c r="H1477" s="80"/>
      <c r="I1477" s="81">
        <f>K1477/E1476</f>
        <v>328</v>
      </c>
      <c r="J1477" s="81"/>
      <c r="K1477" s="81">
        <f>L1476</f>
        <v>29.52</v>
      </c>
      <c r="L1477" s="81"/>
      <c r="AD1477">
        <f>ROUND((Source!AT438/100)*((ROUND(0*Source!I438, 2)+ROUND(0*Source!I438, 2))), 2)</f>
        <v>0</v>
      </c>
      <c r="AE1477">
        <f>ROUND((Source!AU438/100)*((ROUND(0*Source!I438, 2)+ROUND(0*Source!I438, 2))), 2)</f>
        <v>0</v>
      </c>
      <c r="AN1477" s="52">
        <f>L1476</f>
        <v>29.52</v>
      </c>
      <c r="AP1477">
        <f>0</f>
        <v>0</v>
      </c>
      <c r="AQ1477" t="s">
        <v>827</v>
      </c>
      <c r="AS1477">
        <f>0</f>
        <v>0</v>
      </c>
      <c r="AU1477">
        <f>0</f>
        <v>0</v>
      </c>
      <c r="AV1477" t="s">
        <v>827</v>
      </c>
      <c r="AZ1477">
        <f>Source!X438</f>
        <v>0</v>
      </c>
      <c r="BA1477">
        <f>Source!Y438</f>
        <v>0</v>
      </c>
      <c r="BB1477" s="52">
        <f>L1476</f>
        <v>29.52</v>
      </c>
      <c r="CD1477">
        <v>1</v>
      </c>
    </row>
    <row r="1478" spans="1:82" ht="57" x14ac:dyDescent="0.2">
      <c r="A1478" s="61" t="s">
        <v>364</v>
      </c>
      <c r="B1478" s="47" t="s">
        <v>365</v>
      </c>
      <c r="C1478" s="47" t="str">
        <f>Source!G439</f>
        <v>Разгрузка с автотранспортного средства: трубы металлические (погрузка и разгрузка с применением автомобильных кранов)</v>
      </c>
      <c r="D1478" s="48" t="str">
        <f>Source!H439</f>
        <v>1т груза</v>
      </c>
      <c r="E1478" s="49">
        <f>Source!K439</f>
        <v>0.09</v>
      </c>
      <c r="F1478" s="49"/>
      <c r="G1478" s="49">
        <f>Source!I439</f>
        <v>0.09</v>
      </c>
      <c r="H1478" s="50"/>
      <c r="I1478" s="51"/>
      <c r="J1478" s="50">
        <f>Source!AK439</f>
        <v>327.95</v>
      </c>
      <c r="K1478" s="51"/>
      <c r="L1478" s="50">
        <f>Source!HD439</f>
        <v>29.52</v>
      </c>
    </row>
    <row r="1479" spans="1:82" ht="15" x14ac:dyDescent="0.2">
      <c r="C1479" s="80" t="s">
        <v>826</v>
      </c>
      <c r="D1479" s="80"/>
      <c r="E1479" s="80"/>
      <c r="F1479" s="80"/>
      <c r="G1479" s="80"/>
      <c r="H1479" s="80"/>
      <c r="I1479" s="81">
        <f>K1479/E1478</f>
        <v>328</v>
      </c>
      <c r="J1479" s="81"/>
      <c r="K1479" s="81">
        <f>L1478</f>
        <v>29.52</v>
      </c>
      <c r="L1479" s="81"/>
      <c r="AD1479">
        <f>ROUND((Source!AT439/100)*((ROUND(0*Source!I439, 2)+ROUND(0*Source!I439, 2))), 2)</f>
        <v>0</v>
      </c>
      <c r="AE1479">
        <f>ROUND((Source!AU439/100)*((ROUND(0*Source!I439, 2)+ROUND(0*Source!I439, 2))), 2)</f>
        <v>0</v>
      </c>
      <c r="AN1479" s="52">
        <f>L1478</f>
        <v>29.52</v>
      </c>
      <c r="AP1479">
        <f>0</f>
        <v>0</v>
      </c>
      <c r="AQ1479" t="s">
        <v>827</v>
      </c>
      <c r="AS1479">
        <f>0</f>
        <v>0</v>
      </c>
      <c r="AU1479">
        <f>0</f>
        <v>0</v>
      </c>
      <c r="AV1479" t="s">
        <v>827</v>
      </c>
      <c r="AZ1479">
        <f>Source!X439</f>
        <v>0</v>
      </c>
      <c r="BA1479">
        <f>Source!Y439</f>
        <v>0</v>
      </c>
      <c r="BB1479" s="52">
        <f>L1478</f>
        <v>29.52</v>
      </c>
      <c r="CD1479">
        <v>1</v>
      </c>
    </row>
    <row r="1481" spans="1:82" ht="15" x14ac:dyDescent="0.2">
      <c r="A1481" s="57"/>
      <c r="B1481" s="58"/>
      <c r="C1481" s="77" t="s">
        <v>832</v>
      </c>
      <c r="D1481" s="77"/>
      <c r="E1481" s="77"/>
      <c r="F1481" s="77"/>
      <c r="G1481" s="77"/>
      <c r="H1481" s="77"/>
      <c r="I1481" s="46"/>
      <c r="J1481" s="57"/>
      <c r="K1481" s="59"/>
      <c r="L1481" s="46">
        <f>L1483+L1484+L1490+L1494</f>
        <v>146910.45999999996</v>
      </c>
    </row>
    <row r="1482" spans="1:82" ht="14.25" x14ac:dyDescent="0.2">
      <c r="A1482" s="55"/>
      <c r="B1482" s="56"/>
      <c r="C1482" s="76" t="s">
        <v>833</v>
      </c>
      <c r="D1482" s="74"/>
      <c r="E1482" s="74"/>
      <c r="F1482" s="74"/>
      <c r="G1482" s="74"/>
      <c r="H1482" s="74"/>
      <c r="I1482" s="42"/>
      <c r="J1482" s="55"/>
      <c r="K1482" s="40"/>
      <c r="L1482" s="42"/>
    </row>
    <row r="1483" spans="1:82" ht="14.25" x14ac:dyDescent="0.2">
      <c r="A1483" s="55"/>
      <c r="B1483" s="56"/>
      <c r="C1483" s="74" t="s">
        <v>834</v>
      </c>
      <c r="D1483" s="74"/>
      <c r="E1483" s="74"/>
      <c r="F1483" s="74"/>
      <c r="G1483" s="74"/>
      <c r="H1483" s="74"/>
      <c r="I1483" s="42"/>
      <c r="J1483" s="55"/>
      <c r="K1483" s="40"/>
      <c r="L1483" s="42">
        <f>SUM(AR1322:AR1479)</f>
        <v>38059.579999999994</v>
      </c>
    </row>
    <row r="1484" spans="1:82" ht="14.25" hidden="1" x14ac:dyDescent="0.2">
      <c r="A1484" s="55"/>
      <c r="B1484" s="56"/>
      <c r="C1484" s="74" t="s">
        <v>835</v>
      </c>
      <c r="D1484" s="74"/>
      <c r="E1484" s="74"/>
      <c r="F1484" s="74"/>
      <c r="G1484" s="74"/>
      <c r="H1484" s="74"/>
      <c r="I1484" s="42"/>
      <c r="J1484" s="55"/>
      <c r="K1484" s="40"/>
      <c r="L1484" s="42">
        <f>L1486+L1489+L1488</f>
        <v>94611.579999999987</v>
      </c>
    </row>
    <row r="1485" spans="1:82" ht="14.25" hidden="1" x14ac:dyDescent="0.2">
      <c r="A1485" s="55"/>
      <c r="B1485" s="56"/>
      <c r="C1485" s="76" t="s">
        <v>836</v>
      </c>
      <c r="D1485" s="74"/>
      <c r="E1485" s="74"/>
      <c r="F1485" s="74"/>
      <c r="G1485" s="74"/>
      <c r="H1485" s="74"/>
      <c r="I1485" s="42"/>
      <c r="J1485" s="55"/>
      <c r="K1485" s="40"/>
      <c r="L1485" s="42"/>
    </row>
    <row r="1486" spans="1:82" ht="14.25" x14ac:dyDescent="0.2">
      <c r="A1486" s="55"/>
      <c r="B1486" s="56"/>
      <c r="C1486" s="74" t="s">
        <v>835</v>
      </c>
      <c r="D1486" s="74"/>
      <c r="E1486" s="74"/>
      <c r="F1486" s="74"/>
      <c r="G1486" s="74"/>
      <c r="H1486" s="74"/>
      <c r="I1486" s="42"/>
      <c r="J1486" s="55"/>
      <c r="K1486" s="40"/>
      <c r="L1486" s="42">
        <f>SUM(AO1322:AO1479)</f>
        <v>63839.399999999994</v>
      </c>
    </row>
    <row r="1487" spans="1:82" ht="14.25" hidden="1" x14ac:dyDescent="0.2">
      <c r="A1487" s="55"/>
      <c r="B1487" s="56"/>
      <c r="C1487" s="76" t="s">
        <v>837</v>
      </c>
      <c r="D1487" s="74"/>
      <c r="E1487" s="74"/>
      <c r="F1487" s="74"/>
      <c r="G1487" s="74"/>
      <c r="H1487" s="74"/>
      <c r="I1487" s="42"/>
      <c r="J1487" s="55"/>
      <c r="K1487" s="40"/>
      <c r="L1487" s="42"/>
    </row>
    <row r="1488" spans="1:82" ht="14.25" x14ac:dyDescent="0.2">
      <c r="A1488" s="55"/>
      <c r="B1488" s="56"/>
      <c r="C1488" s="74" t="s">
        <v>857</v>
      </c>
      <c r="D1488" s="74"/>
      <c r="E1488" s="74"/>
      <c r="F1488" s="74"/>
      <c r="G1488" s="74"/>
      <c r="H1488" s="74"/>
      <c r="I1488" s="42"/>
      <c r="J1488" s="55"/>
      <c r="K1488" s="40"/>
      <c r="L1488" s="42">
        <f>SUM(AT1322:AT1479)</f>
        <v>30772.18</v>
      </c>
    </row>
    <row r="1489" spans="1:12" ht="14.25" hidden="1" x14ac:dyDescent="0.2">
      <c r="A1489" s="55"/>
      <c r="B1489" s="56"/>
      <c r="C1489" s="74" t="s">
        <v>838</v>
      </c>
      <c r="D1489" s="74"/>
      <c r="E1489" s="74"/>
      <c r="F1489" s="74"/>
      <c r="G1489" s="74"/>
      <c r="H1489" s="74"/>
      <c r="I1489" s="42"/>
      <c r="J1489" s="55"/>
      <c r="K1489" s="40"/>
      <c r="L1489" s="42">
        <f>SUM(AV1322:AV1479)</f>
        <v>0</v>
      </c>
    </row>
    <row r="1490" spans="1:12" ht="14.25" hidden="1" x14ac:dyDescent="0.2">
      <c r="A1490" s="55"/>
      <c r="B1490" s="56"/>
      <c r="C1490" s="74" t="s">
        <v>839</v>
      </c>
      <c r="D1490" s="74"/>
      <c r="E1490" s="74"/>
      <c r="F1490" s="74"/>
      <c r="G1490" s="74"/>
      <c r="H1490" s="74"/>
      <c r="I1490" s="42"/>
      <c r="J1490" s="55"/>
      <c r="K1490" s="40"/>
      <c r="L1490" s="42">
        <f>L1492+L1493</f>
        <v>0</v>
      </c>
    </row>
    <row r="1491" spans="1:12" ht="14.25" hidden="1" x14ac:dyDescent="0.2">
      <c r="A1491" s="55"/>
      <c r="B1491" s="56"/>
      <c r="C1491" s="76" t="s">
        <v>836</v>
      </c>
      <c r="D1491" s="74"/>
      <c r="E1491" s="74"/>
      <c r="F1491" s="74"/>
      <c r="G1491" s="74"/>
      <c r="H1491" s="74"/>
      <c r="I1491" s="42"/>
      <c r="J1491" s="55"/>
      <c r="K1491" s="40"/>
      <c r="L1491" s="42"/>
    </row>
    <row r="1492" spans="1:12" ht="14.25" hidden="1" x14ac:dyDescent="0.2">
      <c r="A1492" s="55"/>
      <c r="B1492" s="56"/>
      <c r="C1492" s="74" t="s">
        <v>840</v>
      </c>
      <c r="D1492" s="74"/>
      <c r="E1492" s="74"/>
      <c r="F1492" s="74"/>
      <c r="G1492" s="74"/>
      <c r="H1492" s="74"/>
      <c r="I1492" s="42"/>
      <c r="J1492" s="55"/>
      <c r="K1492" s="40"/>
      <c r="L1492" s="42">
        <f>SUM(AW1322:AW1479)-SUM(BK1322:BK1479)</f>
        <v>0</v>
      </c>
    </row>
    <row r="1493" spans="1:12" ht="14.25" hidden="1" x14ac:dyDescent="0.2">
      <c r="A1493" s="55"/>
      <c r="B1493" s="56"/>
      <c r="C1493" s="74" t="s">
        <v>841</v>
      </c>
      <c r="D1493" s="74"/>
      <c r="E1493" s="74"/>
      <c r="F1493" s="74"/>
      <c r="G1493" s="74"/>
      <c r="H1493" s="74"/>
      <c r="I1493" s="42"/>
      <c r="J1493" s="55"/>
      <c r="K1493" s="40"/>
      <c r="L1493" s="42">
        <f>SUM(BC1322:BC1479)</f>
        <v>0</v>
      </c>
    </row>
    <row r="1494" spans="1:12" ht="14.25" x14ac:dyDescent="0.2">
      <c r="A1494" s="55"/>
      <c r="B1494" s="56"/>
      <c r="C1494" s="74" t="s">
        <v>842</v>
      </c>
      <c r="D1494" s="74"/>
      <c r="E1494" s="74"/>
      <c r="F1494" s="74"/>
      <c r="G1494" s="74"/>
      <c r="H1494" s="74"/>
      <c r="I1494" s="42"/>
      <c r="J1494" s="55"/>
      <c r="K1494" s="40"/>
      <c r="L1494" s="42">
        <f>SUM(BB1322:BB1479)</f>
        <v>14239.300000000001</v>
      </c>
    </row>
    <row r="1495" spans="1:12" ht="14.25" x14ac:dyDescent="0.2">
      <c r="A1495" s="55"/>
      <c r="B1495" s="56"/>
      <c r="C1495" s="74" t="s">
        <v>843</v>
      </c>
      <c r="D1495" s="74"/>
      <c r="E1495" s="74"/>
      <c r="F1495" s="74"/>
      <c r="G1495" s="74"/>
      <c r="H1495" s="74"/>
      <c r="I1495" s="42"/>
      <c r="J1495" s="55"/>
      <c r="K1495" s="40"/>
      <c r="L1495" s="42">
        <f>SUM(AR1322:AR1479)+SUM(AT1322:AT1479)+SUM(AV1322:AV1479)</f>
        <v>68831.759999999995</v>
      </c>
    </row>
    <row r="1496" spans="1:12" ht="14.25" x14ac:dyDescent="0.2">
      <c r="A1496" s="55"/>
      <c r="B1496" s="56"/>
      <c r="C1496" s="74" t="s">
        <v>844</v>
      </c>
      <c r="D1496" s="74"/>
      <c r="E1496" s="74"/>
      <c r="F1496" s="74"/>
      <c r="G1496" s="74"/>
      <c r="H1496" s="74"/>
      <c r="I1496" s="42"/>
      <c r="J1496" s="55"/>
      <c r="K1496" s="40"/>
      <c r="L1496" s="42">
        <f>SUM(AZ1322:AZ1479)</f>
        <v>70799.95</v>
      </c>
    </row>
    <row r="1497" spans="1:12" ht="14.25" x14ac:dyDescent="0.2">
      <c r="A1497" s="55"/>
      <c r="B1497" s="56"/>
      <c r="C1497" s="74" t="s">
        <v>845</v>
      </c>
      <c r="D1497" s="74"/>
      <c r="E1497" s="74"/>
      <c r="F1497" s="74"/>
      <c r="G1497" s="74"/>
      <c r="H1497" s="74"/>
      <c r="I1497" s="42"/>
      <c r="J1497" s="55"/>
      <c r="K1497" s="40"/>
      <c r="L1497" s="42">
        <f>SUM(BA1322:BA1479)</f>
        <v>41153.93</v>
      </c>
    </row>
    <row r="1498" spans="1:12" ht="14.25" hidden="1" x14ac:dyDescent="0.2">
      <c r="A1498" s="55"/>
      <c r="B1498" s="56"/>
      <c r="C1498" s="74" t="s">
        <v>846</v>
      </c>
      <c r="D1498" s="74"/>
      <c r="E1498" s="74"/>
      <c r="F1498" s="74"/>
      <c r="G1498" s="74"/>
      <c r="H1498" s="74"/>
      <c r="I1498" s="42"/>
      <c r="J1498" s="55"/>
      <c r="K1498" s="40"/>
      <c r="L1498" s="42">
        <f>L1500+L1501</f>
        <v>0</v>
      </c>
    </row>
    <row r="1499" spans="1:12" ht="14.25" hidden="1" x14ac:dyDescent="0.2">
      <c r="A1499" s="55"/>
      <c r="B1499" s="56"/>
      <c r="C1499" s="76" t="s">
        <v>833</v>
      </c>
      <c r="D1499" s="74"/>
      <c r="E1499" s="74"/>
      <c r="F1499" s="74"/>
      <c r="G1499" s="74"/>
      <c r="H1499" s="74"/>
      <c r="I1499" s="42"/>
      <c r="J1499" s="55"/>
      <c r="K1499" s="40"/>
      <c r="L1499" s="42"/>
    </row>
    <row r="1500" spans="1:12" ht="14.25" hidden="1" x14ac:dyDescent="0.2">
      <c r="A1500" s="55"/>
      <c r="B1500" s="56"/>
      <c r="C1500" s="74" t="s">
        <v>847</v>
      </c>
      <c r="D1500" s="74"/>
      <c r="E1500" s="74"/>
      <c r="F1500" s="74"/>
      <c r="G1500" s="74"/>
      <c r="H1500" s="74"/>
      <c r="I1500" s="42"/>
      <c r="J1500" s="55"/>
      <c r="K1500" s="40"/>
      <c r="L1500" s="42">
        <f>SUM(BK1322:BK1479)</f>
        <v>0</v>
      </c>
    </row>
    <row r="1501" spans="1:12" ht="14.25" hidden="1" x14ac:dyDescent="0.2">
      <c r="A1501" s="55"/>
      <c r="B1501" s="56"/>
      <c r="C1501" s="74" t="s">
        <v>848</v>
      </c>
      <c r="D1501" s="74"/>
      <c r="E1501" s="74"/>
      <c r="F1501" s="74"/>
      <c r="G1501" s="74"/>
      <c r="H1501" s="74"/>
      <c r="I1501" s="42"/>
      <c r="J1501" s="55"/>
      <c r="K1501" s="40"/>
      <c r="L1501" s="42">
        <f>SUM(BD1322:BD1479)</f>
        <v>0</v>
      </c>
    </row>
    <row r="1502" spans="1:12" ht="14.25" hidden="1" x14ac:dyDescent="0.2">
      <c r="A1502" s="55"/>
      <c r="B1502" s="56"/>
      <c r="C1502" s="74" t="s">
        <v>849</v>
      </c>
      <c r="D1502" s="74"/>
      <c r="E1502" s="74"/>
      <c r="F1502" s="74"/>
      <c r="G1502" s="74"/>
      <c r="H1502" s="74"/>
      <c r="I1502" s="42"/>
      <c r="J1502" s="55"/>
      <c r="K1502" s="40"/>
      <c r="L1502" s="42"/>
    </row>
    <row r="1503" spans="1:12" ht="14.25" hidden="1" x14ac:dyDescent="0.2">
      <c r="A1503" s="55"/>
      <c r="B1503" s="56"/>
      <c r="C1503" s="74" t="s">
        <v>850</v>
      </c>
      <c r="D1503" s="74"/>
      <c r="E1503" s="74"/>
      <c r="F1503" s="74"/>
      <c r="G1503" s="74"/>
      <c r="H1503" s="74"/>
      <c r="I1503" s="42"/>
      <c r="J1503" s="55"/>
      <c r="K1503" s="40"/>
      <c r="L1503" s="42">
        <f>SUM(BO1322:BO1479)</f>
        <v>0</v>
      </c>
    </row>
    <row r="1504" spans="1:12" ht="15" x14ac:dyDescent="0.2">
      <c r="A1504" s="57"/>
      <c r="B1504" s="58"/>
      <c r="C1504" s="77" t="s">
        <v>851</v>
      </c>
      <c r="D1504" s="77"/>
      <c r="E1504" s="77"/>
      <c r="F1504" s="77"/>
      <c r="G1504" s="77"/>
      <c r="H1504" s="77"/>
      <c r="I1504" s="46"/>
      <c r="J1504" s="57"/>
      <c r="K1504" s="59"/>
      <c r="L1504" s="46">
        <f>L1481+L1496+L1497+L1498+L1502+L1503</f>
        <v>258864.33999999997</v>
      </c>
    </row>
    <row r="1505" spans="1:83" ht="14.25" x14ac:dyDescent="0.2">
      <c r="A1505" s="55"/>
      <c r="B1505" s="56"/>
      <c r="C1505" s="76" t="s">
        <v>852</v>
      </c>
      <c r="D1505" s="74"/>
      <c r="E1505" s="74"/>
      <c r="F1505" s="74"/>
      <c r="G1505" s="74"/>
      <c r="H1505" s="74"/>
      <c r="I1505" s="42"/>
      <c r="J1505" s="55"/>
      <c r="K1505" s="40"/>
      <c r="L1505" s="42"/>
    </row>
    <row r="1506" spans="1:83" ht="14.25" hidden="1" x14ac:dyDescent="0.2">
      <c r="A1506" s="55"/>
      <c r="B1506" s="56"/>
      <c r="C1506" s="74" t="s">
        <v>853</v>
      </c>
      <c r="D1506" s="74"/>
      <c r="E1506" s="74"/>
      <c r="F1506" s="74"/>
      <c r="G1506" s="74"/>
      <c r="H1506" s="74"/>
      <c r="I1506" s="42"/>
      <c r="J1506" s="55"/>
      <c r="K1506" s="40"/>
      <c r="L1506" s="42">
        <f>SUM(AX1322:AX1479)</f>
        <v>0</v>
      </c>
    </row>
    <row r="1507" spans="1:83" ht="14.25" hidden="1" x14ac:dyDescent="0.2">
      <c r="A1507" s="55"/>
      <c r="B1507" s="56"/>
      <c r="C1507" s="74" t="s">
        <v>854</v>
      </c>
      <c r="D1507" s="74"/>
      <c r="E1507" s="74"/>
      <c r="F1507" s="74"/>
      <c r="G1507" s="74"/>
      <c r="H1507" s="74"/>
      <c r="I1507" s="42"/>
      <c r="J1507" s="55"/>
      <c r="K1507" s="40"/>
      <c r="L1507" s="42">
        <f>SUM(AY1322:AY1479)</f>
        <v>0</v>
      </c>
    </row>
    <row r="1508" spans="1:83" ht="14.25" x14ac:dyDescent="0.2">
      <c r="A1508" s="55"/>
      <c r="B1508" s="56"/>
      <c r="C1508" s="74" t="s">
        <v>855</v>
      </c>
      <c r="D1508" s="74"/>
      <c r="E1508" s="74"/>
      <c r="F1508" s="75"/>
      <c r="G1508" s="45">
        <f>Source!F463</f>
        <v>86.947199999999995</v>
      </c>
      <c r="H1508" s="55"/>
      <c r="I1508" s="55"/>
      <c r="J1508" s="55"/>
      <c r="K1508" s="55"/>
      <c r="L1508" s="55"/>
    </row>
    <row r="1509" spans="1:83" ht="14.25" x14ac:dyDescent="0.2">
      <c r="A1509" s="55"/>
      <c r="B1509" s="56"/>
      <c r="C1509" s="74" t="s">
        <v>856</v>
      </c>
      <c r="D1509" s="74"/>
      <c r="E1509" s="74"/>
      <c r="F1509" s="75"/>
      <c r="G1509" s="45">
        <f>Source!F464</f>
        <v>57.506399999999999</v>
      </c>
      <c r="H1509" s="55"/>
      <c r="I1509" s="55"/>
      <c r="J1509" s="55"/>
      <c r="K1509" s="55"/>
      <c r="L1509" s="55"/>
    </row>
    <row r="1512" spans="1:83" ht="16.5" x14ac:dyDescent="0.2">
      <c r="A1512" s="79" t="s">
        <v>921</v>
      </c>
      <c r="B1512" s="79"/>
      <c r="C1512" s="79"/>
      <c r="D1512" s="79"/>
      <c r="E1512" s="79"/>
      <c r="F1512" s="79"/>
      <c r="G1512" s="79"/>
      <c r="H1512" s="79"/>
      <c r="I1512" s="79"/>
      <c r="J1512" s="79"/>
      <c r="K1512" s="79"/>
      <c r="L1512" s="79"/>
    </row>
    <row r="1513" spans="1:83" ht="79.5" x14ac:dyDescent="0.2">
      <c r="A1513" s="36" t="s">
        <v>369</v>
      </c>
      <c r="B1513" s="38" t="s">
        <v>922</v>
      </c>
      <c r="C1513" s="38" t="s">
        <v>923</v>
      </c>
      <c r="D1513" s="39" t="str">
        <f>Source!H475</f>
        <v>ШТ</v>
      </c>
      <c r="E1513" s="40">
        <f>Source!K475</f>
        <v>17</v>
      </c>
      <c r="F1513" s="40"/>
      <c r="G1513" s="40">
        <f>Source!I475</f>
        <v>17</v>
      </c>
      <c r="H1513" s="42"/>
      <c r="I1513" s="41"/>
      <c r="J1513" s="42"/>
      <c r="K1513" s="41"/>
      <c r="L1513" s="42"/>
    </row>
    <row r="1514" spans="1:83" ht="165.75" x14ac:dyDescent="0.2">
      <c r="B1514" s="43" t="str">
        <f>Source!EO475</f>
        <v>Поправка: 421/пр_2020_прил.10_т.5_п.4_гр.3</v>
      </c>
      <c r="C1514" s="43" t="str">
        <f>Source!CN475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15" spans="1:83" ht="15" x14ac:dyDescent="0.2">
      <c r="A1515" s="37"/>
      <c r="B1515" s="40">
        <v>1</v>
      </c>
      <c r="C1515" s="37" t="s">
        <v>817</v>
      </c>
      <c r="D1515" s="39" t="s">
        <v>624</v>
      </c>
      <c r="E1515" s="45"/>
      <c r="F1515" s="40"/>
      <c r="G1515" s="45">
        <f>Source!U475</f>
        <v>13.667999999999999</v>
      </c>
      <c r="H1515" s="40"/>
      <c r="I1515" s="40"/>
      <c r="J1515" s="40"/>
      <c r="K1515" s="40"/>
      <c r="L1515" s="46">
        <f>SUM(L1516:L1516)-SUMIF(CE1516:CE1516, 1, L1516:L1516)</f>
        <v>5753</v>
      </c>
    </row>
    <row r="1516" spans="1:83" ht="28.5" x14ac:dyDescent="0.2">
      <c r="A1516" s="38"/>
      <c r="B1516" s="38" t="s">
        <v>716</v>
      </c>
      <c r="C1516" s="38" t="s">
        <v>717</v>
      </c>
      <c r="D1516" s="39" t="s">
        <v>624</v>
      </c>
      <c r="E1516" s="40">
        <v>0.67</v>
      </c>
      <c r="F1516" s="40">
        <f>ROUND((1.2),7)</f>
        <v>1.2</v>
      </c>
      <c r="G1516" s="40">
        <f>SmtRes!CX403</f>
        <v>13.667999999999999</v>
      </c>
      <c r="H1516" s="42"/>
      <c r="I1516" s="41"/>
      <c r="J1516" s="42">
        <f>SmtRes!CZ403</f>
        <v>420.91</v>
      </c>
      <c r="K1516" s="41"/>
      <c r="L1516" s="42">
        <f>SmtRes!DI403</f>
        <v>5753</v>
      </c>
    </row>
    <row r="1517" spans="1:83" ht="15" x14ac:dyDescent="0.2">
      <c r="A1517" s="37"/>
      <c r="B1517" s="40">
        <v>2</v>
      </c>
      <c r="C1517" s="37" t="s">
        <v>818</v>
      </c>
      <c r="D1517" s="39"/>
      <c r="E1517" s="45"/>
      <c r="F1517" s="40"/>
      <c r="G1517" s="45"/>
      <c r="H1517" s="40"/>
      <c r="I1517" s="40"/>
      <c r="J1517" s="40"/>
      <c r="K1517" s="40"/>
      <c r="L1517" s="46">
        <f>SUM(L1518:L1519)-SUMIF(CE1518:CE1519, 1, L1518:L1519)</f>
        <v>234.49</v>
      </c>
    </row>
    <row r="1518" spans="1:83" ht="15" x14ac:dyDescent="0.2">
      <c r="A1518" s="37"/>
      <c r="B1518" s="40"/>
      <c r="C1518" s="37" t="s">
        <v>821</v>
      </c>
      <c r="D1518" s="39" t="s">
        <v>624</v>
      </c>
      <c r="E1518" s="45"/>
      <c r="F1518" s="40"/>
      <c r="G1518" s="45">
        <f>Source!V475</f>
        <v>0</v>
      </c>
      <c r="H1518" s="40"/>
      <c r="I1518" s="40"/>
      <c r="J1518" s="40"/>
      <c r="K1518" s="40"/>
      <c r="L1518" s="46">
        <f>SUMIF(CE1519:CE1519, 1, L1519:L1519)</f>
        <v>0</v>
      </c>
      <c r="CE1518">
        <v>1</v>
      </c>
    </row>
    <row r="1519" spans="1:83" ht="57" x14ac:dyDescent="0.2">
      <c r="A1519" s="38"/>
      <c r="B1519" s="38" t="s">
        <v>718</v>
      </c>
      <c r="C1519" s="38" t="s">
        <v>720</v>
      </c>
      <c r="D1519" s="39" t="s">
        <v>628</v>
      </c>
      <c r="E1519" s="40">
        <v>0.12</v>
      </c>
      <c r="F1519" s="40">
        <f>ROUND((1.2),7)</f>
        <v>1.2</v>
      </c>
      <c r="G1519" s="40">
        <f>SmtRes!CX404</f>
        <v>2.448</v>
      </c>
      <c r="H1519" s="42"/>
      <c r="I1519" s="41"/>
      <c r="J1519" s="42">
        <f>SmtRes!CZ404</f>
        <v>95.79</v>
      </c>
      <c r="K1519" s="41"/>
      <c r="L1519" s="42">
        <f>SmtRes!DG404</f>
        <v>234.49</v>
      </c>
    </row>
    <row r="1520" spans="1:83" ht="15" x14ac:dyDescent="0.2">
      <c r="A1520" s="37"/>
      <c r="B1520" s="40">
        <v>4</v>
      </c>
      <c r="C1520" s="37" t="s">
        <v>869</v>
      </c>
      <c r="D1520" s="39"/>
      <c r="E1520" s="45"/>
      <c r="F1520" s="40"/>
      <c r="G1520" s="45"/>
      <c r="H1520" s="40"/>
      <c r="I1520" s="40"/>
      <c r="J1520" s="40"/>
      <c r="K1520" s="40"/>
      <c r="L1520" s="46">
        <f>SUM(L1521:L1522)-SUMIF(CE1521:CE1522, 1, L1521:L1522)</f>
        <v>4484.07</v>
      </c>
    </row>
    <row r="1521" spans="1:83" ht="57" x14ac:dyDescent="0.2">
      <c r="A1521" s="38"/>
      <c r="B1521" s="38" t="s">
        <v>721</v>
      </c>
      <c r="C1521" s="38" t="s">
        <v>723</v>
      </c>
      <c r="D1521" s="39" t="s">
        <v>134</v>
      </c>
      <c r="E1521" s="40">
        <v>0.03</v>
      </c>
      <c r="F1521" s="40"/>
      <c r="G1521" s="40">
        <f>SmtRes!CX405</f>
        <v>0.51</v>
      </c>
      <c r="H1521" s="42">
        <f>SmtRes!CZ405</f>
        <v>155.63</v>
      </c>
      <c r="I1521" s="41">
        <f>SmtRes!AI405</f>
        <v>0.94</v>
      </c>
      <c r="J1521" s="42">
        <f>ROUND(H1521*I1521, 2)</f>
        <v>146.29</v>
      </c>
      <c r="K1521" s="41"/>
      <c r="L1521" s="42">
        <f>SmtRes!DF405</f>
        <v>74.61</v>
      </c>
    </row>
    <row r="1522" spans="1:83" ht="28.5" x14ac:dyDescent="0.2">
      <c r="A1522" s="38"/>
      <c r="B1522" s="38" t="s">
        <v>724</v>
      </c>
      <c r="C1522" s="47" t="s">
        <v>726</v>
      </c>
      <c r="D1522" s="48" t="s">
        <v>143</v>
      </c>
      <c r="E1522" s="49">
        <v>5.0000000000000001E-3</v>
      </c>
      <c r="F1522" s="49"/>
      <c r="G1522" s="49">
        <f>SmtRes!CX406</f>
        <v>8.5000000000000006E-2</v>
      </c>
      <c r="H1522" s="50"/>
      <c r="I1522" s="51"/>
      <c r="J1522" s="50">
        <f>SmtRes!CZ406</f>
        <v>51875.98</v>
      </c>
      <c r="K1522" s="51"/>
      <c r="L1522" s="50">
        <f>SmtRes!DF406</f>
        <v>4409.46</v>
      </c>
    </row>
    <row r="1523" spans="1:83" ht="15" x14ac:dyDescent="0.2">
      <c r="A1523" s="38"/>
      <c r="B1523" s="38"/>
      <c r="C1523" s="54" t="s">
        <v>822</v>
      </c>
      <c r="D1523" s="39"/>
      <c r="E1523" s="40"/>
      <c r="F1523" s="40"/>
      <c r="G1523" s="40"/>
      <c r="H1523" s="42"/>
      <c r="I1523" s="41"/>
      <c r="J1523" s="42"/>
      <c r="K1523" s="41"/>
      <c r="L1523" s="42">
        <f>L1515+L1517+L1518+L1520</f>
        <v>10471.56</v>
      </c>
    </row>
    <row r="1524" spans="1:83" ht="14.25" x14ac:dyDescent="0.2">
      <c r="A1524" s="38"/>
      <c r="B1524" s="38"/>
      <c r="C1524" s="38" t="s">
        <v>823</v>
      </c>
      <c r="D1524" s="39"/>
      <c r="E1524" s="40"/>
      <c r="F1524" s="40"/>
      <c r="G1524" s="40"/>
      <c r="H1524" s="42"/>
      <c r="I1524" s="41"/>
      <c r="J1524" s="42"/>
      <c r="K1524" s="41"/>
      <c r="L1524" s="42">
        <f>SUM(AR1513:AR1527)+SUM(AS1513:AS1527)+SUM(AT1513:AT1527)+SUM(AU1513:AU1527)+SUM(AV1513:AV1527)</f>
        <v>5753</v>
      </c>
    </row>
    <row r="1525" spans="1:83" ht="14.25" x14ac:dyDescent="0.2">
      <c r="A1525" s="38"/>
      <c r="B1525" s="38" t="s">
        <v>29</v>
      </c>
      <c r="C1525" s="38" t="s">
        <v>824</v>
      </c>
      <c r="D1525" s="39" t="s">
        <v>381</v>
      </c>
      <c r="E1525" s="40">
        <f>Source!BZ475</f>
        <v>103</v>
      </c>
      <c r="F1525" s="40"/>
      <c r="G1525" s="40">
        <f>Source!AT475</f>
        <v>103</v>
      </c>
      <c r="H1525" s="42"/>
      <c r="I1525" s="41"/>
      <c r="J1525" s="42"/>
      <c r="K1525" s="41"/>
      <c r="L1525" s="42">
        <f>SUM(AZ1513:AZ1527)</f>
        <v>5925.59</v>
      </c>
    </row>
    <row r="1526" spans="1:83" ht="14.25" x14ac:dyDescent="0.2">
      <c r="A1526" s="47"/>
      <c r="B1526" s="47" t="s">
        <v>30</v>
      </c>
      <c r="C1526" s="47" t="s">
        <v>825</v>
      </c>
      <c r="D1526" s="48" t="s">
        <v>381</v>
      </c>
      <c r="E1526" s="49">
        <f>Source!CA475</f>
        <v>60</v>
      </c>
      <c r="F1526" s="49"/>
      <c r="G1526" s="49">
        <f>Source!AU475</f>
        <v>60</v>
      </c>
      <c r="H1526" s="50"/>
      <c r="I1526" s="51"/>
      <c r="J1526" s="50"/>
      <c r="K1526" s="51"/>
      <c r="L1526" s="50">
        <f>SUM(BA1513:BA1527)</f>
        <v>3451.8</v>
      </c>
    </row>
    <row r="1527" spans="1:83" ht="15" x14ac:dyDescent="0.2">
      <c r="C1527" s="80" t="s">
        <v>826</v>
      </c>
      <c r="D1527" s="80"/>
      <c r="E1527" s="80"/>
      <c r="F1527" s="80"/>
      <c r="G1527" s="80"/>
      <c r="H1527" s="80"/>
      <c r="I1527" s="81">
        <f>K1527/E1513</f>
        <v>1167.5852941176472</v>
      </c>
      <c r="J1527" s="81"/>
      <c r="K1527" s="81">
        <f>L1515+L1517+L1520+L1525+L1526+L1518</f>
        <v>19848.95</v>
      </c>
      <c r="L1527" s="81"/>
      <c r="AD1527">
        <f>ROUND((Source!AT475/100)*((ROUND(SUMIF(SmtRes!AQ403:'SmtRes'!AQ406,"=1",SmtRes!AD403:'SmtRes'!AD406)*Source!I475, 2)+ROUND(SUMIF(SmtRes!AQ403:'SmtRes'!AQ406,"=1",SmtRes!AC403:'SmtRes'!AC406)*Source!I475, 2))), 2)</f>
        <v>7370.13</v>
      </c>
      <c r="AE1527">
        <f>ROUND((Source!AU475/100)*((ROUND(SUMIF(SmtRes!AQ403:'SmtRes'!AQ406,"=1",SmtRes!AD403:'SmtRes'!AD406)*Source!I475, 2)+ROUND(SUMIF(SmtRes!AQ403:'SmtRes'!AQ406,"=1",SmtRes!AC403:'SmtRes'!AC406)*Source!I475, 2))), 2)</f>
        <v>4293.28</v>
      </c>
      <c r="AN1527" s="52">
        <f>L1515+L1517+L1520+L1525+L1526+L1518</f>
        <v>19848.95</v>
      </c>
      <c r="AO1527" s="52">
        <f>L1517</f>
        <v>234.49</v>
      </c>
      <c r="AQ1527" t="s">
        <v>827</v>
      </c>
      <c r="AR1527" s="52">
        <f>L1515</f>
        <v>5753</v>
      </c>
      <c r="AT1527" s="52">
        <f>L1518</f>
        <v>0</v>
      </c>
      <c r="AV1527" t="s">
        <v>827</v>
      </c>
      <c r="AW1527" s="52">
        <f>L1520</f>
        <v>4484.07</v>
      </c>
      <c r="AZ1527">
        <f>Source!X475</f>
        <v>5925.59</v>
      </c>
      <c r="BA1527">
        <f>Source!Y475</f>
        <v>3451.8</v>
      </c>
      <c r="CD1527">
        <v>1</v>
      </c>
    </row>
    <row r="1528" spans="1:83" ht="108" x14ac:dyDescent="0.2">
      <c r="A1528" s="36" t="s">
        <v>373</v>
      </c>
      <c r="B1528" s="38" t="s">
        <v>924</v>
      </c>
      <c r="C1528" s="38" t="s">
        <v>925</v>
      </c>
      <c r="D1528" s="39" t="str">
        <f>Source!H476</f>
        <v>100 м</v>
      </c>
      <c r="E1528" s="40">
        <f>Source!K476</f>
        <v>1.53</v>
      </c>
      <c r="F1528" s="40"/>
      <c r="G1528" s="40">
        <f>Source!I476</f>
        <v>1.53</v>
      </c>
      <c r="H1528" s="42"/>
      <c r="I1528" s="41"/>
      <c r="J1528" s="42"/>
      <c r="K1528" s="41"/>
      <c r="L1528" s="42"/>
    </row>
    <row r="1529" spans="1:83" ht="280.5" x14ac:dyDescent="0.2">
      <c r="B1529" s="43" t="str">
        <f>Source!EO476</f>
        <v>Поправка: 421/пр_2020_прил.10_т.5_п.4_гр.4  Поправка: 421/пр_2020_прил.10_т.5_п.9.1_гр.4</v>
      </c>
      <c r="C1529" s="43" t="str">
        <f>Source!CN476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30" spans="1:83" x14ac:dyDescent="0.2">
      <c r="C1530" s="44" t="str">
        <f>"Объем: "&amp;Source!I476&amp;"=153/"&amp;"100"</f>
        <v>Объем: 1,53=153/100</v>
      </c>
    </row>
    <row r="1531" spans="1:83" ht="15" x14ac:dyDescent="0.2">
      <c r="A1531" s="37"/>
      <c r="B1531" s="40">
        <v>1</v>
      </c>
      <c r="C1531" s="37" t="s">
        <v>817</v>
      </c>
      <c r="D1531" s="39" t="s">
        <v>624</v>
      </c>
      <c r="E1531" s="45"/>
      <c r="F1531" s="40"/>
      <c r="G1531" s="45">
        <f>Source!U476</f>
        <v>33.966000000000001</v>
      </c>
      <c r="H1531" s="40"/>
      <c r="I1531" s="40"/>
      <c r="J1531" s="40"/>
      <c r="K1531" s="40"/>
      <c r="L1531" s="46">
        <f>SUM(L1532:L1532)-SUMIF(CE1532:CE1532, 1, L1532:L1532)</f>
        <v>15871.63</v>
      </c>
    </row>
    <row r="1532" spans="1:83" ht="28.5" x14ac:dyDescent="0.2">
      <c r="A1532" s="38"/>
      <c r="B1532" s="38" t="s">
        <v>727</v>
      </c>
      <c r="C1532" s="38" t="s">
        <v>728</v>
      </c>
      <c r="D1532" s="39" t="s">
        <v>624</v>
      </c>
      <c r="E1532" s="40">
        <v>18.5</v>
      </c>
      <c r="F1532" s="40">
        <f>ROUND((1.2),7)</f>
        <v>1.2</v>
      </c>
      <c r="G1532" s="40">
        <f>SmtRes!CX407</f>
        <v>33.966000000000001</v>
      </c>
      <c r="H1532" s="42"/>
      <c r="I1532" s="41"/>
      <c r="J1532" s="42">
        <f>SmtRes!CZ407</f>
        <v>467.28</v>
      </c>
      <c r="K1532" s="41"/>
      <c r="L1532" s="42">
        <f>SmtRes!DI407</f>
        <v>15871.63</v>
      </c>
    </row>
    <row r="1533" spans="1:83" ht="15" x14ac:dyDescent="0.2">
      <c r="A1533" s="37"/>
      <c r="B1533" s="40">
        <v>2</v>
      </c>
      <c r="C1533" s="37" t="s">
        <v>818</v>
      </c>
      <c r="D1533" s="39"/>
      <c r="E1533" s="45"/>
      <c r="F1533" s="40"/>
      <c r="G1533" s="45"/>
      <c r="H1533" s="40"/>
      <c r="I1533" s="40"/>
      <c r="J1533" s="40"/>
      <c r="K1533" s="40"/>
      <c r="L1533" s="46">
        <f>SUM(L1534:L1539)-SUMIF(CE1534:CE1539, 1, L1534:L1539)</f>
        <v>771.5</v>
      </c>
    </row>
    <row r="1534" spans="1:83" ht="15" x14ac:dyDescent="0.2">
      <c r="A1534" s="37"/>
      <c r="B1534" s="40"/>
      <c r="C1534" s="37" t="s">
        <v>821</v>
      </c>
      <c r="D1534" s="39" t="s">
        <v>624</v>
      </c>
      <c r="E1534" s="45"/>
      <c r="F1534" s="40"/>
      <c r="G1534" s="45">
        <f>Source!V476</f>
        <v>0.62424000000000002</v>
      </c>
      <c r="H1534" s="40"/>
      <c r="I1534" s="40"/>
      <c r="J1534" s="40"/>
      <c r="K1534" s="40"/>
      <c r="L1534" s="46">
        <f>SUMIF(CE1535:CE1539, 1, L1535:L1539)</f>
        <v>349.59000000000003</v>
      </c>
      <c r="CE1534">
        <v>1</v>
      </c>
    </row>
    <row r="1535" spans="1:83" ht="28.5" x14ac:dyDescent="0.2">
      <c r="A1535" s="38"/>
      <c r="B1535" s="38" t="s">
        <v>625</v>
      </c>
      <c r="C1535" s="38" t="s">
        <v>627</v>
      </c>
      <c r="D1535" s="39" t="s">
        <v>628</v>
      </c>
      <c r="E1535" s="40">
        <v>0.17</v>
      </c>
      <c r="F1535" s="40">
        <f>ROUND((1.2),7)</f>
        <v>1.2</v>
      </c>
      <c r="G1535" s="40">
        <f>SmtRes!CX409</f>
        <v>0.31212000000000001</v>
      </c>
      <c r="H1535" s="42"/>
      <c r="I1535" s="41"/>
      <c r="J1535" s="42">
        <f>SmtRes!CZ409</f>
        <v>1472.33</v>
      </c>
      <c r="K1535" s="41"/>
      <c r="L1535" s="42">
        <f>SmtRes!DG409</f>
        <v>459.54</v>
      </c>
    </row>
    <row r="1536" spans="1:83" ht="28.5" x14ac:dyDescent="0.2">
      <c r="A1536" s="38"/>
      <c r="B1536" s="38" t="s">
        <v>629</v>
      </c>
      <c r="C1536" s="38" t="s">
        <v>819</v>
      </c>
      <c r="D1536" s="39" t="s">
        <v>624</v>
      </c>
      <c r="E1536" s="40">
        <f>SmtRes!DO409*SmtRes!AT409</f>
        <v>0.17</v>
      </c>
      <c r="F1536" s="40">
        <f>ROUND((1.2),7)</f>
        <v>1.2</v>
      </c>
      <c r="G1536" s="40">
        <f>SmtRes!DO409*SmtRes!CX409</f>
        <v>0.31212000000000001</v>
      </c>
      <c r="H1536" s="42"/>
      <c r="I1536" s="41"/>
      <c r="J1536" s="42">
        <f>ROUND(SmtRes!AG409/SmtRes!DO409, 2)</f>
        <v>642.05999999999995</v>
      </c>
      <c r="K1536" s="41"/>
      <c r="L1536" s="42">
        <f>SmtRes!DH409</f>
        <v>200.4</v>
      </c>
      <c r="CE1536">
        <v>1</v>
      </c>
    </row>
    <row r="1537" spans="1:83" ht="28.5" x14ac:dyDescent="0.2">
      <c r="A1537" s="38"/>
      <c r="B1537" s="38" t="s">
        <v>637</v>
      </c>
      <c r="C1537" s="38" t="s">
        <v>639</v>
      </c>
      <c r="D1537" s="39" t="s">
        <v>628</v>
      </c>
      <c r="E1537" s="40">
        <v>0.17</v>
      </c>
      <c r="F1537" s="40">
        <f>ROUND((1.2),7)</f>
        <v>1.2</v>
      </c>
      <c r="G1537" s="40">
        <f>SmtRes!CX410</f>
        <v>0.31212000000000001</v>
      </c>
      <c r="H1537" s="42"/>
      <c r="I1537" s="41"/>
      <c r="J1537" s="42">
        <f>SmtRes!CZ410</f>
        <v>544.70000000000005</v>
      </c>
      <c r="K1537" s="41"/>
      <c r="L1537" s="42">
        <f>SmtRes!DG410</f>
        <v>170.01</v>
      </c>
    </row>
    <row r="1538" spans="1:83" ht="28.5" x14ac:dyDescent="0.2">
      <c r="A1538" s="38"/>
      <c r="B1538" s="38" t="s">
        <v>636</v>
      </c>
      <c r="C1538" s="38" t="s">
        <v>820</v>
      </c>
      <c r="D1538" s="39" t="s">
        <v>624</v>
      </c>
      <c r="E1538" s="40">
        <f>SmtRes!DO410*SmtRes!AT410</f>
        <v>0.17</v>
      </c>
      <c r="F1538" s="40">
        <f>ROUND((1.2),7)</f>
        <v>1.2</v>
      </c>
      <c r="G1538" s="40">
        <f>SmtRes!DO410*SmtRes!CX410</f>
        <v>0.31212000000000001</v>
      </c>
      <c r="H1538" s="42"/>
      <c r="I1538" s="41"/>
      <c r="J1538" s="42">
        <f>ROUND(SmtRes!AG410/SmtRes!DO410, 2)</f>
        <v>477.98</v>
      </c>
      <c r="K1538" s="41"/>
      <c r="L1538" s="42">
        <f>SmtRes!DH410</f>
        <v>149.19</v>
      </c>
      <c r="CE1538">
        <v>1</v>
      </c>
    </row>
    <row r="1539" spans="1:83" ht="42.75" x14ac:dyDescent="0.2">
      <c r="A1539" s="38"/>
      <c r="B1539" s="38" t="s">
        <v>729</v>
      </c>
      <c r="C1539" s="38" t="s">
        <v>731</v>
      </c>
      <c r="D1539" s="39" t="s">
        <v>628</v>
      </c>
      <c r="E1539" s="40">
        <v>2.9</v>
      </c>
      <c r="F1539" s="40">
        <f>ROUND((1.2),7)</f>
        <v>1.2</v>
      </c>
      <c r="G1539" s="40">
        <f>SmtRes!CX411</f>
        <v>5.3243999999999998</v>
      </c>
      <c r="H1539" s="42"/>
      <c r="I1539" s="41"/>
      <c r="J1539" s="42">
        <f>SmtRes!CZ411</f>
        <v>26.66</v>
      </c>
      <c r="K1539" s="41"/>
      <c r="L1539" s="42">
        <f>SmtRes!DG411</f>
        <v>141.94999999999999</v>
      </c>
    </row>
    <row r="1540" spans="1:83" ht="15" x14ac:dyDescent="0.2">
      <c r="A1540" s="37"/>
      <c r="B1540" s="40">
        <v>4</v>
      </c>
      <c r="C1540" s="37" t="s">
        <v>869</v>
      </c>
      <c r="D1540" s="39"/>
      <c r="E1540" s="45"/>
      <c r="F1540" s="40"/>
      <c r="G1540" s="45"/>
      <c r="H1540" s="40"/>
      <c r="I1540" s="40"/>
      <c r="J1540" s="40"/>
      <c r="K1540" s="40"/>
      <c r="L1540" s="46">
        <f>SUM(L1541:L1543)-SUMIF(CE1541:CE1543, 1, L1541:L1543)</f>
        <v>4870.6000000000004</v>
      </c>
    </row>
    <row r="1541" spans="1:83" ht="57" x14ac:dyDescent="0.2">
      <c r="A1541" s="38"/>
      <c r="B1541" s="38" t="s">
        <v>721</v>
      </c>
      <c r="C1541" s="38" t="s">
        <v>723</v>
      </c>
      <c r="D1541" s="39" t="s">
        <v>134</v>
      </c>
      <c r="E1541" s="40">
        <v>0.9</v>
      </c>
      <c r="F1541" s="40"/>
      <c r="G1541" s="40">
        <f>SmtRes!CX412</f>
        <v>1.377</v>
      </c>
      <c r="H1541" s="42">
        <f>SmtRes!CZ412</f>
        <v>155.63</v>
      </c>
      <c r="I1541" s="41">
        <f>SmtRes!AI412</f>
        <v>0.94</v>
      </c>
      <c r="J1541" s="42">
        <f>ROUND(H1541*I1541, 2)</f>
        <v>146.29</v>
      </c>
      <c r="K1541" s="41"/>
      <c r="L1541" s="42">
        <f>SmtRes!DF412</f>
        <v>201.44</v>
      </c>
    </row>
    <row r="1542" spans="1:83" ht="42.75" x14ac:dyDescent="0.2">
      <c r="A1542" s="38"/>
      <c r="B1542" s="38" t="s">
        <v>732</v>
      </c>
      <c r="C1542" s="38" t="s">
        <v>734</v>
      </c>
      <c r="D1542" s="39" t="s">
        <v>143</v>
      </c>
      <c r="E1542" s="40">
        <v>4.0000000000000001E-3</v>
      </c>
      <c r="F1542" s="40"/>
      <c r="G1542" s="40">
        <f>SmtRes!CX413</f>
        <v>6.1199999999999996E-3</v>
      </c>
      <c r="H1542" s="42"/>
      <c r="I1542" s="41"/>
      <c r="J1542" s="42">
        <f>SmtRes!CZ413</f>
        <v>57629.03</v>
      </c>
      <c r="K1542" s="41"/>
      <c r="L1542" s="42">
        <f>SmtRes!DF413</f>
        <v>352.69</v>
      </c>
    </row>
    <row r="1543" spans="1:83" ht="57" x14ac:dyDescent="0.2">
      <c r="A1543" s="38"/>
      <c r="B1543" s="38" t="s">
        <v>735</v>
      </c>
      <c r="C1543" s="47" t="s">
        <v>737</v>
      </c>
      <c r="D1543" s="48" t="s">
        <v>134</v>
      </c>
      <c r="E1543" s="49">
        <v>2.4</v>
      </c>
      <c r="F1543" s="49"/>
      <c r="G1543" s="49">
        <f>SmtRes!CX414</f>
        <v>3.6720000000000002</v>
      </c>
      <c r="H1543" s="50"/>
      <c r="I1543" s="51"/>
      <c r="J1543" s="50">
        <f>SmtRes!CZ414</f>
        <v>1175.51</v>
      </c>
      <c r="K1543" s="51"/>
      <c r="L1543" s="50">
        <f>SmtRes!DF414</f>
        <v>4316.47</v>
      </c>
    </row>
    <row r="1544" spans="1:83" ht="15" x14ac:dyDescent="0.2">
      <c r="A1544" s="38"/>
      <c r="B1544" s="38"/>
      <c r="C1544" s="54" t="s">
        <v>822</v>
      </c>
      <c r="D1544" s="39"/>
      <c r="E1544" s="40"/>
      <c r="F1544" s="40"/>
      <c r="G1544" s="40"/>
      <c r="H1544" s="42"/>
      <c r="I1544" s="41"/>
      <c r="J1544" s="42"/>
      <c r="K1544" s="41"/>
      <c r="L1544" s="42">
        <f>L1531+L1533+L1534+L1540</f>
        <v>21863.32</v>
      </c>
    </row>
    <row r="1545" spans="1:83" ht="57" x14ac:dyDescent="0.2">
      <c r="A1545" s="36" t="s">
        <v>926</v>
      </c>
      <c r="B1545" s="38" t="str">
        <f>Source!F477</f>
        <v>421/пр_2020_п.75_пп.а</v>
      </c>
      <c r="C1545" s="38" t="str">
        <f>Source!G477</f>
        <v>Сметная стоимость вспомогательных ненормируемых материальных ресурсов, не учтенная в сметной норме, 2%</v>
      </c>
      <c r="D1545" s="39" t="str">
        <f>Source!H477</f>
        <v>%</v>
      </c>
      <c r="E1545" s="40">
        <f>SmtRes!AT415</f>
        <v>2</v>
      </c>
      <c r="F1545" s="40"/>
      <c r="G1545" s="40">
        <f>Source!I477</f>
        <v>2</v>
      </c>
      <c r="H1545" s="42"/>
      <c r="I1545" s="41"/>
      <c r="J1545" s="42"/>
      <c r="K1545" s="41"/>
      <c r="L1545" s="42">
        <f>Source!P477</f>
        <v>264.52999999999997</v>
      </c>
      <c r="AD1545">
        <f>ROUND((Source!AT477/100)*((ROUND(0*Source!I477, 2)+ROUND(0*Source!I477, 2))), 2)</f>
        <v>0</v>
      </c>
      <c r="AE1545">
        <f>ROUND((Source!AU477/100)*((ROUND(0*Source!I477, 2)+ROUND(0*Source!I477, 2))), 2)</f>
        <v>0</v>
      </c>
      <c r="AN1545">
        <f>L1545</f>
        <v>264.52999999999997</v>
      </c>
      <c r="AW1545">
        <f>L1545</f>
        <v>264.52999999999997</v>
      </c>
      <c r="AZ1545">
        <f>Source!X477</f>
        <v>0</v>
      </c>
      <c r="BA1545">
        <f>Source!Y477</f>
        <v>0</v>
      </c>
      <c r="CD1545">
        <v>2</v>
      </c>
    </row>
    <row r="1546" spans="1:83" ht="14.25" x14ac:dyDescent="0.2">
      <c r="A1546" s="38"/>
      <c r="B1546" s="38"/>
      <c r="C1546" s="38" t="s">
        <v>823</v>
      </c>
      <c r="D1546" s="39"/>
      <c r="E1546" s="40"/>
      <c r="F1546" s="40"/>
      <c r="G1546" s="40"/>
      <c r="H1546" s="42"/>
      <c r="I1546" s="41"/>
      <c r="J1546" s="42"/>
      <c r="K1546" s="41"/>
      <c r="L1546" s="42">
        <f>SUM(AR1528:AR1549)+SUM(AS1528:AS1549)+SUM(AT1528:AT1549)+SUM(AU1528:AU1549)+SUM(AV1528:AV1549)</f>
        <v>16221.22</v>
      </c>
    </row>
    <row r="1547" spans="1:83" ht="28.5" x14ac:dyDescent="0.2">
      <c r="A1547" s="38"/>
      <c r="B1547" s="38" t="s">
        <v>226</v>
      </c>
      <c r="C1547" s="38" t="s">
        <v>884</v>
      </c>
      <c r="D1547" s="39" t="s">
        <v>381</v>
      </c>
      <c r="E1547" s="40">
        <f>Source!BZ476</f>
        <v>97</v>
      </c>
      <c r="F1547" s="40"/>
      <c r="G1547" s="40">
        <f>Source!AT476</f>
        <v>97</v>
      </c>
      <c r="H1547" s="42"/>
      <c r="I1547" s="41"/>
      <c r="J1547" s="42"/>
      <c r="K1547" s="41"/>
      <c r="L1547" s="42">
        <f>SUM(AZ1528:AZ1549)</f>
        <v>15734.58</v>
      </c>
    </row>
    <row r="1548" spans="1:83" ht="28.5" x14ac:dyDescent="0.2">
      <c r="A1548" s="47"/>
      <c r="B1548" s="47" t="s">
        <v>227</v>
      </c>
      <c r="C1548" s="47" t="s">
        <v>885</v>
      </c>
      <c r="D1548" s="48" t="s">
        <v>381</v>
      </c>
      <c r="E1548" s="49">
        <f>Source!CA476</f>
        <v>51</v>
      </c>
      <c r="F1548" s="49"/>
      <c r="G1548" s="49">
        <f>Source!AU476</f>
        <v>51</v>
      </c>
      <c r="H1548" s="50"/>
      <c r="I1548" s="51"/>
      <c r="J1548" s="50"/>
      <c r="K1548" s="51"/>
      <c r="L1548" s="50">
        <f>SUM(BA1528:BA1549)</f>
        <v>8272.82</v>
      </c>
    </row>
    <row r="1549" spans="1:83" ht="15" x14ac:dyDescent="0.2">
      <c r="C1549" s="80" t="s">
        <v>826</v>
      </c>
      <c r="D1549" s="80"/>
      <c r="E1549" s="80"/>
      <c r="F1549" s="80"/>
      <c r="G1549" s="80"/>
      <c r="H1549" s="80"/>
      <c r="I1549" s="81">
        <f>K1549/E1528</f>
        <v>30153.758169934634</v>
      </c>
      <c r="J1549" s="81"/>
      <c r="K1549" s="81">
        <f>L1531+L1533+L1540+L1547+L1548+L1534+SUM(L1545:L1545)</f>
        <v>46135.249999999993</v>
      </c>
      <c r="L1549" s="81"/>
      <c r="AD1549">
        <f>ROUND((Source!AT476/100)*((ROUND(SUMIF(SmtRes!AQ407:'SmtRes'!AQ415,"=1",SmtRes!AD407:'SmtRes'!AD415)*Source!I476, 2)+ROUND(SUMIF(SmtRes!AQ407:'SmtRes'!AQ415,"=1",SmtRes!AC407:'SmtRes'!AC415)*Source!I476, 2))), 2)</f>
        <v>2355.7399999999998</v>
      </c>
      <c r="AE1549">
        <f>ROUND((Source!AU476/100)*((ROUND(SUMIF(SmtRes!AQ407:'SmtRes'!AQ415,"=1",SmtRes!AD407:'SmtRes'!AD415)*Source!I476, 2)+ROUND(SUMIF(SmtRes!AQ407:'SmtRes'!AQ415,"=1",SmtRes!AC407:'SmtRes'!AC415)*Source!I476, 2))), 2)</f>
        <v>1238.5899999999999</v>
      </c>
      <c r="AN1549" s="52">
        <f>L1531+L1533+L1540+L1547+L1548+L1534</f>
        <v>45870.719999999994</v>
      </c>
      <c r="AO1549" s="52">
        <f>L1533</f>
        <v>771.5</v>
      </c>
      <c r="AQ1549" t="s">
        <v>827</v>
      </c>
      <c r="AR1549" s="52">
        <f>L1531</f>
        <v>15871.63</v>
      </c>
      <c r="AT1549" s="52">
        <f>L1534</f>
        <v>349.59000000000003</v>
      </c>
      <c r="AV1549" t="s">
        <v>827</v>
      </c>
      <c r="AW1549" s="52">
        <f>L1540</f>
        <v>4870.6000000000004</v>
      </c>
      <c r="AZ1549">
        <f>Source!X476</f>
        <v>15734.58</v>
      </c>
      <c r="BA1549">
        <f>Source!Y476</f>
        <v>8272.82</v>
      </c>
      <c r="CD1549">
        <v>2</v>
      </c>
    </row>
    <row r="1550" spans="1:83" ht="92.25" x14ac:dyDescent="0.2">
      <c r="A1550" s="36" t="s">
        <v>382</v>
      </c>
      <c r="B1550" s="38" t="s">
        <v>927</v>
      </c>
      <c r="C1550" s="38" t="s">
        <v>928</v>
      </c>
      <c r="D1550" s="39" t="str">
        <f>Source!H478</f>
        <v>100 ШТ</v>
      </c>
      <c r="E1550" s="40">
        <f>Source!K478</f>
        <v>0.24</v>
      </c>
      <c r="F1550" s="40"/>
      <c r="G1550" s="40">
        <f>Source!I478</f>
        <v>0.24</v>
      </c>
      <c r="H1550" s="42"/>
      <c r="I1550" s="41"/>
      <c r="J1550" s="42"/>
      <c r="K1550" s="41"/>
      <c r="L1550" s="42"/>
    </row>
    <row r="1551" spans="1:83" ht="306" x14ac:dyDescent="0.2">
      <c r="B1551" s="43" t="str">
        <f>Source!EO478</f>
        <v>Поправка: Сб.№м 8, п.1.8. 3.1  Поправка: 421/пр_2020_прил.10_т.5_п.4_гр.4  Поправка: 421/пр_2020_прил.10_т.5_п.9.1_гр.4</v>
      </c>
      <c r="C1551" s="43" t="str">
        <f>Source!CN478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52" spans="1:83" x14ac:dyDescent="0.2">
      <c r="C1552" s="44" t="str">
        <f>"Объем: "&amp;Source!I478&amp;"=24/"&amp;"100"</f>
        <v>Объем: 0,24=24/100</v>
      </c>
    </row>
    <row r="1553" spans="1:83" ht="15" x14ac:dyDescent="0.2">
      <c r="A1553" s="37"/>
      <c r="B1553" s="40">
        <v>1</v>
      </c>
      <c r="C1553" s="37" t="s">
        <v>817</v>
      </c>
      <c r="D1553" s="39" t="s">
        <v>624</v>
      </c>
      <c r="E1553" s="45"/>
      <c r="F1553" s="40"/>
      <c r="G1553" s="45">
        <f>Source!U478</f>
        <v>12.458880000000001</v>
      </c>
      <c r="H1553" s="40"/>
      <c r="I1553" s="40"/>
      <c r="J1553" s="40"/>
      <c r="K1553" s="40"/>
      <c r="L1553" s="46">
        <f>SUM(L1554:L1554)-SUMIF(CE1554:CE1554, 1, L1554:L1554)</f>
        <v>5955.1</v>
      </c>
    </row>
    <row r="1554" spans="1:83" ht="28.5" x14ac:dyDescent="0.2">
      <c r="A1554" s="38"/>
      <c r="B1554" s="38" t="s">
        <v>738</v>
      </c>
      <c r="C1554" s="38" t="s">
        <v>739</v>
      </c>
      <c r="D1554" s="39" t="s">
        <v>624</v>
      </c>
      <c r="E1554" s="40">
        <v>41.2</v>
      </c>
      <c r="F1554" s="40">
        <f>ROUND(((1.05)*1.2),7)</f>
        <v>1.26</v>
      </c>
      <c r="G1554" s="40">
        <f>SmtRes!CX416</f>
        <v>12.458880000000001</v>
      </c>
      <c r="H1554" s="42"/>
      <c r="I1554" s="41"/>
      <c r="J1554" s="42">
        <f>SmtRes!CZ416</f>
        <v>477.98</v>
      </c>
      <c r="K1554" s="41"/>
      <c r="L1554" s="42">
        <f>SmtRes!DI416</f>
        <v>5955.1</v>
      </c>
    </row>
    <row r="1555" spans="1:83" ht="15" x14ac:dyDescent="0.2">
      <c r="A1555" s="37"/>
      <c r="B1555" s="40">
        <v>2</v>
      </c>
      <c r="C1555" s="37" t="s">
        <v>818</v>
      </c>
      <c r="D1555" s="39"/>
      <c r="E1555" s="45"/>
      <c r="F1555" s="40"/>
      <c r="G1555" s="45"/>
      <c r="H1555" s="40"/>
      <c r="I1555" s="40"/>
      <c r="J1555" s="40"/>
      <c r="K1555" s="40"/>
      <c r="L1555" s="46">
        <f>SUM(L1556:L1561)-SUMIF(CE1556:CE1561, 1, L1556:L1561)</f>
        <v>59.319999999999993</v>
      </c>
    </row>
    <row r="1556" spans="1:83" ht="15" x14ac:dyDescent="0.2">
      <c r="A1556" s="37"/>
      <c r="B1556" s="40"/>
      <c r="C1556" s="37" t="s">
        <v>821</v>
      </c>
      <c r="D1556" s="39" t="s">
        <v>624</v>
      </c>
      <c r="E1556" s="45"/>
      <c r="F1556" s="40"/>
      <c r="G1556" s="45">
        <f>Source!V478</f>
        <v>5.7599999999999998E-2</v>
      </c>
      <c r="H1556" s="40"/>
      <c r="I1556" s="40"/>
      <c r="J1556" s="40"/>
      <c r="K1556" s="40"/>
      <c r="L1556" s="46">
        <f>SUMIF(CE1557:CE1561, 1, L1557:L1561)</f>
        <v>32.26</v>
      </c>
      <c r="CE1556">
        <v>1</v>
      </c>
    </row>
    <row r="1557" spans="1:83" ht="28.5" x14ac:dyDescent="0.2">
      <c r="A1557" s="38"/>
      <c r="B1557" s="38" t="s">
        <v>625</v>
      </c>
      <c r="C1557" s="38" t="s">
        <v>627</v>
      </c>
      <c r="D1557" s="39" t="s">
        <v>628</v>
      </c>
      <c r="E1557" s="40">
        <v>0.1</v>
      </c>
      <c r="F1557" s="40">
        <f>ROUND((1.2),7)</f>
        <v>1.2</v>
      </c>
      <c r="G1557" s="40">
        <f>SmtRes!CX418</f>
        <v>2.8799999999999999E-2</v>
      </c>
      <c r="H1557" s="42"/>
      <c r="I1557" s="41"/>
      <c r="J1557" s="42">
        <f>SmtRes!CZ418</f>
        <v>1472.33</v>
      </c>
      <c r="K1557" s="41"/>
      <c r="L1557" s="42">
        <f>SmtRes!DG418</f>
        <v>42.4</v>
      </c>
    </row>
    <row r="1558" spans="1:83" ht="28.5" x14ac:dyDescent="0.2">
      <c r="A1558" s="38"/>
      <c r="B1558" s="38" t="s">
        <v>629</v>
      </c>
      <c r="C1558" s="38" t="s">
        <v>819</v>
      </c>
      <c r="D1558" s="39" t="s">
        <v>624</v>
      </c>
      <c r="E1558" s="40">
        <f>SmtRes!DO418*SmtRes!AT418</f>
        <v>0.1</v>
      </c>
      <c r="F1558" s="40">
        <f>ROUND((1.2),7)</f>
        <v>1.2</v>
      </c>
      <c r="G1558" s="40">
        <f>SmtRes!DO418*SmtRes!CX418</f>
        <v>2.8799999999999999E-2</v>
      </c>
      <c r="H1558" s="42"/>
      <c r="I1558" s="41"/>
      <c r="J1558" s="42">
        <f>ROUND(SmtRes!AG418/SmtRes!DO418, 2)</f>
        <v>642.05999999999995</v>
      </c>
      <c r="K1558" s="41"/>
      <c r="L1558" s="42">
        <f>SmtRes!DH418</f>
        <v>18.489999999999998</v>
      </c>
      <c r="CE1558">
        <v>1</v>
      </c>
    </row>
    <row r="1559" spans="1:83" ht="28.5" x14ac:dyDescent="0.2">
      <c r="A1559" s="38"/>
      <c r="B1559" s="38" t="s">
        <v>637</v>
      </c>
      <c r="C1559" s="38" t="s">
        <v>639</v>
      </c>
      <c r="D1559" s="39" t="s">
        <v>628</v>
      </c>
      <c r="E1559" s="40">
        <v>0.1</v>
      </c>
      <c r="F1559" s="40">
        <f>ROUND((1.2),7)</f>
        <v>1.2</v>
      </c>
      <c r="G1559" s="40">
        <f>SmtRes!CX419</f>
        <v>2.8799999999999999E-2</v>
      </c>
      <c r="H1559" s="42"/>
      <c r="I1559" s="41"/>
      <c r="J1559" s="42">
        <f>SmtRes!CZ419</f>
        <v>544.70000000000005</v>
      </c>
      <c r="K1559" s="41"/>
      <c r="L1559" s="42">
        <f>SmtRes!DG419</f>
        <v>15.69</v>
      </c>
    </row>
    <row r="1560" spans="1:83" ht="28.5" x14ac:dyDescent="0.2">
      <c r="A1560" s="38"/>
      <c r="B1560" s="38" t="s">
        <v>636</v>
      </c>
      <c r="C1560" s="38" t="s">
        <v>820</v>
      </c>
      <c r="D1560" s="39" t="s">
        <v>624</v>
      </c>
      <c r="E1560" s="40">
        <f>SmtRes!DO419*SmtRes!AT419</f>
        <v>0.1</v>
      </c>
      <c r="F1560" s="40">
        <f>ROUND((1.2),7)</f>
        <v>1.2</v>
      </c>
      <c r="G1560" s="40">
        <f>SmtRes!DO419*SmtRes!CX419</f>
        <v>2.8799999999999999E-2</v>
      </c>
      <c r="H1560" s="42"/>
      <c r="I1560" s="41"/>
      <c r="J1560" s="42">
        <f>ROUND(SmtRes!AG419/SmtRes!DO419, 2)</f>
        <v>477.98</v>
      </c>
      <c r="K1560" s="41"/>
      <c r="L1560" s="42">
        <f>SmtRes!DH419</f>
        <v>13.77</v>
      </c>
      <c r="CE1560">
        <v>1</v>
      </c>
    </row>
    <row r="1561" spans="1:83" ht="42.75" x14ac:dyDescent="0.2">
      <c r="A1561" s="38"/>
      <c r="B1561" s="38" t="s">
        <v>729</v>
      </c>
      <c r="C1561" s="38" t="s">
        <v>731</v>
      </c>
      <c r="D1561" s="39" t="s">
        <v>628</v>
      </c>
      <c r="E1561" s="40">
        <v>0.16</v>
      </c>
      <c r="F1561" s="40">
        <f>ROUND((1.2),7)</f>
        <v>1.2</v>
      </c>
      <c r="G1561" s="40">
        <f>SmtRes!CX420</f>
        <v>4.6080000000000003E-2</v>
      </c>
      <c r="H1561" s="42"/>
      <c r="I1561" s="41"/>
      <c r="J1561" s="42">
        <f>SmtRes!CZ420</f>
        <v>26.66</v>
      </c>
      <c r="K1561" s="41"/>
      <c r="L1561" s="42">
        <f>SmtRes!DG420</f>
        <v>1.23</v>
      </c>
    </row>
    <row r="1562" spans="1:83" ht="15" x14ac:dyDescent="0.2">
      <c r="A1562" s="37"/>
      <c r="B1562" s="40">
        <v>4</v>
      </c>
      <c r="C1562" s="37" t="s">
        <v>869</v>
      </c>
      <c r="D1562" s="39"/>
      <c r="E1562" s="45"/>
      <c r="F1562" s="40"/>
      <c r="G1562" s="45"/>
      <c r="H1562" s="40"/>
      <c r="I1562" s="40"/>
      <c r="J1562" s="40"/>
      <c r="K1562" s="40"/>
      <c r="L1562" s="46">
        <f>SUM(L1563:L1565)-SUMIF(CE1563:CE1565, 1, L1563:L1565)</f>
        <v>0</v>
      </c>
    </row>
    <row r="1563" spans="1:83" ht="42.75" x14ac:dyDescent="0.2">
      <c r="A1563" s="38"/>
      <c r="B1563" s="38" t="s">
        <v>686</v>
      </c>
      <c r="C1563" s="38" t="s">
        <v>688</v>
      </c>
      <c r="D1563" s="39" t="s">
        <v>143</v>
      </c>
      <c r="E1563" s="40">
        <v>3.0000000000000001E-3</v>
      </c>
      <c r="F1563" s="40">
        <f>ROUND(0,7)</f>
        <v>0</v>
      </c>
      <c r="G1563" s="40">
        <f>SmtRes!CX421</f>
        <v>0</v>
      </c>
      <c r="H1563" s="42">
        <f>SmtRes!CZ421</f>
        <v>70310.45</v>
      </c>
      <c r="I1563" s="41">
        <f>SmtRes!AI421</f>
        <v>0.91</v>
      </c>
      <c r="J1563" s="42">
        <f>ROUND(H1563*I1563, 2)</f>
        <v>63982.51</v>
      </c>
      <c r="K1563" s="41"/>
      <c r="L1563" s="42">
        <f>SmtRes!DF421</f>
        <v>0</v>
      </c>
    </row>
    <row r="1564" spans="1:83" ht="28.5" x14ac:dyDescent="0.2">
      <c r="A1564" s="38"/>
      <c r="B1564" s="38" t="s">
        <v>741</v>
      </c>
      <c r="C1564" s="38" t="s">
        <v>743</v>
      </c>
      <c r="D1564" s="39" t="s">
        <v>134</v>
      </c>
      <c r="E1564" s="40">
        <v>0.8</v>
      </c>
      <c r="F1564" s="40">
        <f>ROUND(0,7)</f>
        <v>0</v>
      </c>
      <c r="G1564" s="40">
        <f>SmtRes!CX422</f>
        <v>0</v>
      </c>
      <c r="H1564" s="42">
        <f>SmtRes!CZ422</f>
        <v>79.88</v>
      </c>
      <c r="I1564" s="41">
        <f>SmtRes!AI422</f>
        <v>1.3</v>
      </c>
      <c r="J1564" s="42">
        <f>ROUND(H1564*I1564, 2)</f>
        <v>103.84</v>
      </c>
      <c r="K1564" s="41"/>
      <c r="L1564" s="42">
        <f>SmtRes!DF422</f>
        <v>0</v>
      </c>
    </row>
    <row r="1565" spans="1:83" ht="28.5" x14ac:dyDescent="0.2">
      <c r="A1565" s="38"/>
      <c r="B1565" s="38" t="s">
        <v>744</v>
      </c>
      <c r="C1565" s="47" t="s">
        <v>746</v>
      </c>
      <c r="D1565" s="48" t="s">
        <v>385</v>
      </c>
      <c r="E1565" s="49">
        <v>1.02</v>
      </c>
      <c r="F1565" s="49">
        <f>ROUND(0,7)</f>
        <v>0</v>
      </c>
      <c r="G1565" s="49">
        <f>SmtRes!CX423</f>
        <v>0</v>
      </c>
      <c r="H1565" s="50">
        <f>SmtRes!CZ423</f>
        <v>896.51</v>
      </c>
      <c r="I1565" s="51">
        <f>SmtRes!AI423</f>
        <v>1.04</v>
      </c>
      <c r="J1565" s="50">
        <f>ROUND(H1565*I1565, 2)</f>
        <v>932.37</v>
      </c>
      <c r="K1565" s="51"/>
      <c r="L1565" s="50">
        <f>SmtRes!DF423</f>
        <v>0</v>
      </c>
    </row>
    <row r="1566" spans="1:83" ht="15" x14ac:dyDescent="0.2">
      <c r="A1566" s="38"/>
      <c r="B1566" s="38"/>
      <c r="C1566" s="54" t="s">
        <v>822</v>
      </c>
      <c r="D1566" s="39"/>
      <c r="E1566" s="40"/>
      <c r="F1566" s="40"/>
      <c r="G1566" s="40"/>
      <c r="H1566" s="42"/>
      <c r="I1566" s="41"/>
      <c r="J1566" s="42"/>
      <c r="K1566" s="41"/>
      <c r="L1566" s="42">
        <f>L1553+L1555+L1556+L1562</f>
        <v>6046.68</v>
      </c>
    </row>
    <row r="1567" spans="1:83" ht="57" x14ac:dyDescent="0.2">
      <c r="A1567" s="36" t="s">
        <v>929</v>
      </c>
      <c r="B1567" s="38" t="str">
        <f>Source!F479</f>
        <v>421/пр_2020_п.75_пп.а</v>
      </c>
      <c r="C1567" s="38" t="str">
        <f>Source!G479</f>
        <v>Сметная стоимость вспомогательных ненормируемых материальных ресурсов, не учтенная в сметной норме, 2%</v>
      </c>
      <c r="D1567" s="39" t="str">
        <f>Source!H479</f>
        <v>%</v>
      </c>
      <c r="E1567" s="40">
        <f>SmtRes!AT424</f>
        <v>2</v>
      </c>
      <c r="F1567" s="40"/>
      <c r="G1567" s="40">
        <f>Source!I479</f>
        <v>2</v>
      </c>
      <c r="H1567" s="42"/>
      <c r="I1567" s="41"/>
      <c r="J1567" s="42"/>
      <c r="K1567" s="41"/>
      <c r="L1567" s="42">
        <f>Source!P479</f>
        <v>94.53</v>
      </c>
      <c r="AD1567">
        <f>ROUND((Source!AT479/100)*((ROUND(0*Source!I479, 2)+ROUND(0*Source!I479, 2))), 2)</f>
        <v>0</v>
      </c>
      <c r="AE1567">
        <f>ROUND((Source!AU479/100)*((ROUND(0*Source!I479, 2)+ROUND(0*Source!I479, 2))), 2)</f>
        <v>0</v>
      </c>
      <c r="AN1567">
        <f>L1567</f>
        <v>94.53</v>
      </c>
      <c r="AW1567">
        <f>L1567</f>
        <v>94.53</v>
      </c>
      <c r="AZ1567">
        <f>Source!X479</f>
        <v>0</v>
      </c>
      <c r="BA1567">
        <f>Source!Y479</f>
        <v>0</v>
      </c>
      <c r="CD1567">
        <v>2</v>
      </c>
    </row>
    <row r="1568" spans="1:83" ht="14.25" x14ac:dyDescent="0.2">
      <c r="A1568" s="38"/>
      <c r="B1568" s="38"/>
      <c r="C1568" s="38" t="s">
        <v>823</v>
      </c>
      <c r="D1568" s="39"/>
      <c r="E1568" s="40"/>
      <c r="F1568" s="40"/>
      <c r="G1568" s="40"/>
      <c r="H1568" s="42"/>
      <c r="I1568" s="41"/>
      <c r="J1568" s="42"/>
      <c r="K1568" s="41"/>
      <c r="L1568" s="42">
        <f>SUM(AR1550:AR1571)+SUM(AS1550:AS1571)+SUM(AT1550:AT1571)+SUM(AU1550:AU1571)+SUM(AV1550:AV1571)</f>
        <v>5987.3600000000006</v>
      </c>
    </row>
    <row r="1569" spans="1:82" ht="28.5" x14ac:dyDescent="0.2">
      <c r="A1569" s="38"/>
      <c r="B1569" s="38" t="s">
        <v>226</v>
      </c>
      <c r="C1569" s="38" t="s">
        <v>884</v>
      </c>
      <c r="D1569" s="39" t="s">
        <v>381</v>
      </c>
      <c r="E1569" s="40">
        <f>Source!BZ478</f>
        <v>97</v>
      </c>
      <c r="F1569" s="40"/>
      <c r="G1569" s="40">
        <f>Source!AT478</f>
        <v>97</v>
      </c>
      <c r="H1569" s="42"/>
      <c r="I1569" s="41"/>
      <c r="J1569" s="42"/>
      <c r="K1569" s="41"/>
      <c r="L1569" s="42">
        <f>SUM(AZ1550:AZ1571)</f>
        <v>5807.74</v>
      </c>
    </row>
    <row r="1570" spans="1:82" ht="28.5" x14ac:dyDescent="0.2">
      <c r="A1570" s="47"/>
      <c r="B1570" s="47" t="s">
        <v>227</v>
      </c>
      <c r="C1570" s="47" t="s">
        <v>885</v>
      </c>
      <c r="D1570" s="48" t="s">
        <v>381</v>
      </c>
      <c r="E1570" s="49">
        <f>Source!CA478</f>
        <v>51</v>
      </c>
      <c r="F1570" s="49"/>
      <c r="G1570" s="49">
        <f>Source!AU478</f>
        <v>51</v>
      </c>
      <c r="H1570" s="50"/>
      <c r="I1570" s="51"/>
      <c r="J1570" s="50"/>
      <c r="K1570" s="51"/>
      <c r="L1570" s="50">
        <f>SUM(BA1550:BA1571)</f>
        <v>3053.55</v>
      </c>
    </row>
    <row r="1571" spans="1:82" ht="15" x14ac:dyDescent="0.2">
      <c r="C1571" s="80" t="s">
        <v>826</v>
      </c>
      <c r="D1571" s="80"/>
      <c r="E1571" s="80"/>
      <c r="F1571" s="80"/>
      <c r="G1571" s="80"/>
      <c r="H1571" s="80"/>
      <c r="I1571" s="81">
        <f>K1571/E1550</f>
        <v>62510.416666666672</v>
      </c>
      <c r="J1571" s="81"/>
      <c r="K1571" s="81">
        <f>L1553+L1555+L1562+L1569+L1570+L1556+SUM(L1567:L1567)</f>
        <v>15002.5</v>
      </c>
      <c r="L1571" s="81"/>
      <c r="AD1571">
        <f>ROUND((Source!AT478/100)*((ROUND(SUMIF(SmtRes!AQ416:'SmtRes'!AQ424,"=1",SmtRes!AD416:'SmtRes'!AD424)*Source!I478, 2)+ROUND(SUMIF(SmtRes!AQ416:'SmtRes'!AQ424,"=1",SmtRes!AC416:'SmtRes'!AC424)*Source!I478, 2))), 2)</f>
        <v>372.02</v>
      </c>
      <c r="AE1571">
        <f>ROUND((Source!AU478/100)*((ROUND(SUMIF(SmtRes!AQ416:'SmtRes'!AQ424,"=1",SmtRes!AD416:'SmtRes'!AD424)*Source!I478, 2)+ROUND(SUMIF(SmtRes!AQ416:'SmtRes'!AQ424,"=1",SmtRes!AC416:'SmtRes'!AC424)*Source!I478, 2))), 2)</f>
        <v>195.6</v>
      </c>
      <c r="AN1571" s="52">
        <f>L1553+L1555+L1562+L1569+L1570+L1556</f>
        <v>14907.97</v>
      </c>
      <c r="AO1571" s="52">
        <f>L1555</f>
        <v>59.319999999999993</v>
      </c>
      <c r="AQ1571" t="s">
        <v>827</v>
      </c>
      <c r="AR1571" s="52">
        <f>L1553</f>
        <v>5955.1</v>
      </c>
      <c r="AT1571" s="52">
        <f>L1556</f>
        <v>32.26</v>
      </c>
      <c r="AV1571" t="s">
        <v>827</v>
      </c>
      <c r="AW1571" s="52">
        <f>L1562</f>
        <v>0</v>
      </c>
      <c r="AZ1571">
        <f>Source!X478</f>
        <v>5807.74</v>
      </c>
      <c r="BA1571">
        <f>Source!Y478</f>
        <v>3053.55</v>
      </c>
      <c r="CD1571">
        <v>2</v>
      </c>
    </row>
    <row r="1573" spans="1:82" ht="15" x14ac:dyDescent="0.2">
      <c r="A1573" s="57"/>
      <c r="B1573" s="58"/>
      <c r="C1573" s="77" t="s">
        <v>832</v>
      </c>
      <c r="D1573" s="77"/>
      <c r="E1573" s="77"/>
      <c r="F1573" s="77"/>
      <c r="G1573" s="77"/>
      <c r="H1573" s="77"/>
      <c r="I1573" s="46"/>
      <c r="J1573" s="57"/>
      <c r="K1573" s="59"/>
      <c r="L1573" s="46">
        <f>L1575+L1576+L1582+L1586</f>
        <v>38740.619999999995</v>
      </c>
    </row>
    <row r="1574" spans="1:82" ht="14.25" x14ac:dyDescent="0.2">
      <c r="A1574" s="55"/>
      <c r="B1574" s="56"/>
      <c r="C1574" s="76" t="s">
        <v>833</v>
      </c>
      <c r="D1574" s="74"/>
      <c r="E1574" s="74"/>
      <c r="F1574" s="74"/>
      <c r="G1574" s="74"/>
      <c r="H1574" s="74"/>
      <c r="I1574" s="42"/>
      <c r="J1574" s="55"/>
      <c r="K1574" s="40"/>
      <c r="L1574" s="42"/>
    </row>
    <row r="1575" spans="1:82" ht="14.25" x14ac:dyDescent="0.2">
      <c r="A1575" s="55"/>
      <c r="B1575" s="56"/>
      <c r="C1575" s="74" t="s">
        <v>834</v>
      </c>
      <c r="D1575" s="74"/>
      <c r="E1575" s="74"/>
      <c r="F1575" s="74"/>
      <c r="G1575" s="74"/>
      <c r="H1575" s="74"/>
      <c r="I1575" s="42"/>
      <c r="J1575" s="55"/>
      <c r="K1575" s="40"/>
      <c r="L1575" s="42">
        <f>SUM(AR1512:AR1571)</f>
        <v>27579.729999999996</v>
      </c>
    </row>
    <row r="1576" spans="1:82" ht="14.25" hidden="1" x14ac:dyDescent="0.2">
      <c r="A1576" s="55"/>
      <c r="B1576" s="56"/>
      <c r="C1576" s="74" t="s">
        <v>835</v>
      </c>
      <c r="D1576" s="74"/>
      <c r="E1576" s="74"/>
      <c r="F1576" s="74"/>
      <c r="G1576" s="74"/>
      <c r="H1576" s="74"/>
      <c r="I1576" s="42"/>
      <c r="J1576" s="55"/>
      <c r="K1576" s="40"/>
      <c r="L1576" s="42">
        <f>L1578+L1581+L1580</f>
        <v>1447.1599999999999</v>
      </c>
    </row>
    <row r="1577" spans="1:82" ht="14.25" hidden="1" x14ac:dyDescent="0.2">
      <c r="A1577" s="55"/>
      <c r="B1577" s="56"/>
      <c r="C1577" s="76" t="s">
        <v>836</v>
      </c>
      <c r="D1577" s="74"/>
      <c r="E1577" s="74"/>
      <c r="F1577" s="74"/>
      <c r="G1577" s="74"/>
      <c r="H1577" s="74"/>
      <c r="I1577" s="42"/>
      <c r="J1577" s="55"/>
      <c r="K1577" s="40"/>
      <c r="L1577" s="42"/>
    </row>
    <row r="1578" spans="1:82" ht="14.25" x14ac:dyDescent="0.2">
      <c r="A1578" s="55"/>
      <c r="B1578" s="56"/>
      <c r="C1578" s="74" t="s">
        <v>835</v>
      </c>
      <c r="D1578" s="74"/>
      <c r="E1578" s="74"/>
      <c r="F1578" s="74"/>
      <c r="G1578" s="74"/>
      <c r="H1578" s="74"/>
      <c r="I1578" s="42"/>
      <c r="J1578" s="55"/>
      <c r="K1578" s="40"/>
      <c r="L1578" s="42">
        <f>SUM(AO1512:AO1571)</f>
        <v>1065.31</v>
      </c>
    </row>
    <row r="1579" spans="1:82" ht="14.25" hidden="1" x14ac:dyDescent="0.2">
      <c r="A1579" s="55"/>
      <c r="B1579" s="56"/>
      <c r="C1579" s="76" t="s">
        <v>837</v>
      </c>
      <c r="D1579" s="74"/>
      <c r="E1579" s="74"/>
      <c r="F1579" s="74"/>
      <c r="G1579" s="74"/>
      <c r="H1579" s="74"/>
      <c r="I1579" s="42"/>
      <c r="J1579" s="55"/>
      <c r="K1579" s="40"/>
      <c r="L1579" s="42"/>
    </row>
    <row r="1580" spans="1:82" ht="14.25" x14ac:dyDescent="0.2">
      <c r="A1580" s="55"/>
      <c r="B1580" s="56"/>
      <c r="C1580" s="74" t="s">
        <v>857</v>
      </c>
      <c r="D1580" s="74"/>
      <c r="E1580" s="74"/>
      <c r="F1580" s="74"/>
      <c r="G1580" s="74"/>
      <c r="H1580" s="74"/>
      <c r="I1580" s="42"/>
      <c r="J1580" s="55"/>
      <c r="K1580" s="40"/>
      <c r="L1580" s="42">
        <f>SUM(AT1512:AT1571)</f>
        <v>381.85</v>
      </c>
    </row>
    <row r="1581" spans="1:82" ht="14.25" hidden="1" x14ac:dyDescent="0.2">
      <c r="A1581" s="55"/>
      <c r="B1581" s="56"/>
      <c r="C1581" s="74" t="s">
        <v>838</v>
      </c>
      <c r="D1581" s="74"/>
      <c r="E1581" s="74"/>
      <c r="F1581" s="74"/>
      <c r="G1581" s="74"/>
      <c r="H1581" s="74"/>
      <c r="I1581" s="42"/>
      <c r="J1581" s="55"/>
      <c r="K1581" s="40"/>
      <c r="L1581" s="42">
        <f>SUM(AV1512:AV1571)</f>
        <v>0</v>
      </c>
    </row>
    <row r="1582" spans="1:82" ht="14.25" x14ac:dyDescent="0.2">
      <c r="A1582" s="55"/>
      <c r="B1582" s="56"/>
      <c r="C1582" s="74" t="s">
        <v>839</v>
      </c>
      <c r="D1582" s="74"/>
      <c r="E1582" s="74"/>
      <c r="F1582" s="74"/>
      <c r="G1582" s="74"/>
      <c r="H1582" s="74"/>
      <c r="I1582" s="42"/>
      <c r="J1582" s="55"/>
      <c r="K1582" s="40"/>
      <c r="L1582" s="42">
        <f>L1584+L1585</f>
        <v>9713.7300000000014</v>
      </c>
    </row>
    <row r="1583" spans="1:82" ht="14.25" x14ac:dyDescent="0.2">
      <c r="A1583" s="55"/>
      <c r="B1583" s="56"/>
      <c r="C1583" s="76" t="s">
        <v>836</v>
      </c>
      <c r="D1583" s="74"/>
      <c r="E1583" s="74"/>
      <c r="F1583" s="74"/>
      <c r="G1583" s="74"/>
      <c r="H1583" s="74"/>
      <c r="I1583" s="42"/>
      <c r="J1583" s="55"/>
      <c r="K1583" s="40"/>
      <c r="L1583" s="42"/>
    </row>
    <row r="1584" spans="1:82" ht="14.25" x14ac:dyDescent="0.2">
      <c r="A1584" s="55"/>
      <c r="B1584" s="56"/>
      <c r="C1584" s="74" t="s">
        <v>840</v>
      </c>
      <c r="D1584" s="74"/>
      <c r="E1584" s="74"/>
      <c r="F1584" s="74"/>
      <c r="G1584" s="74"/>
      <c r="H1584" s="74"/>
      <c r="I1584" s="42"/>
      <c r="J1584" s="55"/>
      <c r="K1584" s="40"/>
      <c r="L1584" s="42">
        <f>SUM(AW1512:AW1571)-SUM(BK1512:BK1571)</f>
        <v>9713.7300000000014</v>
      </c>
    </row>
    <row r="1585" spans="1:12" ht="14.25" hidden="1" x14ac:dyDescent="0.2">
      <c r="A1585" s="55"/>
      <c r="B1585" s="56"/>
      <c r="C1585" s="74" t="s">
        <v>841</v>
      </c>
      <c r="D1585" s="74"/>
      <c r="E1585" s="74"/>
      <c r="F1585" s="74"/>
      <c r="G1585" s="74"/>
      <c r="H1585" s="74"/>
      <c r="I1585" s="42"/>
      <c r="J1585" s="55"/>
      <c r="K1585" s="40"/>
      <c r="L1585" s="42">
        <f>SUM(BC1512:BC1571)</f>
        <v>0</v>
      </c>
    </row>
    <row r="1586" spans="1:12" ht="14.25" hidden="1" x14ac:dyDescent="0.2">
      <c r="A1586" s="55"/>
      <c r="B1586" s="56"/>
      <c r="C1586" s="74" t="s">
        <v>842</v>
      </c>
      <c r="D1586" s="74"/>
      <c r="E1586" s="74"/>
      <c r="F1586" s="74"/>
      <c r="G1586" s="74"/>
      <c r="H1586" s="74"/>
      <c r="I1586" s="42"/>
      <c r="J1586" s="55"/>
      <c r="K1586" s="40"/>
      <c r="L1586" s="42">
        <f>SUM(BB1512:BB1571)</f>
        <v>0</v>
      </c>
    </row>
    <row r="1587" spans="1:12" ht="14.25" x14ac:dyDescent="0.2">
      <c r="A1587" s="55"/>
      <c r="B1587" s="56"/>
      <c r="C1587" s="74" t="s">
        <v>843</v>
      </c>
      <c r="D1587" s="74"/>
      <c r="E1587" s="74"/>
      <c r="F1587" s="74"/>
      <c r="G1587" s="74"/>
      <c r="H1587" s="74"/>
      <c r="I1587" s="42"/>
      <c r="J1587" s="55"/>
      <c r="K1587" s="40"/>
      <c r="L1587" s="42">
        <f>SUM(AR1512:AR1571)+SUM(AT1512:AT1571)+SUM(AV1512:AV1571)</f>
        <v>27961.579999999994</v>
      </c>
    </row>
    <row r="1588" spans="1:12" ht="14.25" x14ac:dyDescent="0.2">
      <c r="A1588" s="55"/>
      <c r="B1588" s="56"/>
      <c r="C1588" s="74" t="s">
        <v>844</v>
      </c>
      <c r="D1588" s="74"/>
      <c r="E1588" s="74"/>
      <c r="F1588" s="74"/>
      <c r="G1588" s="74"/>
      <c r="H1588" s="74"/>
      <c r="I1588" s="42"/>
      <c r="J1588" s="55"/>
      <c r="K1588" s="40"/>
      <c r="L1588" s="42">
        <f>SUM(AZ1512:AZ1571)</f>
        <v>27467.909999999996</v>
      </c>
    </row>
    <row r="1589" spans="1:12" ht="14.25" x14ac:dyDescent="0.2">
      <c r="A1589" s="55"/>
      <c r="B1589" s="56"/>
      <c r="C1589" s="74" t="s">
        <v>845</v>
      </c>
      <c r="D1589" s="74"/>
      <c r="E1589" s="74"/>
      <c r="F1589" s="74"/>
      <c r="G1589" s="74"/>
      <c r="H1589" s="74"/>
      <c r="I1589" s="42"/>
      <c r="J1589" s="55"/>
      <c r="K1589" s="40"/>
      <c r="L1589" s="42">
        <f>SUM(BA1512:BA1571)</f>
        <v>14778.169999999998</v>
      </c>
    </row>
    <row r="1590" spans="1:12" ht="14.25" hidden="1" x14ac:dyDescent="0.2">
      <c r="A1590" s="55"/>
      <c r="B1590" s="56"/>
      <c r="C1590" s="74" t="s">
        <v>846</v>
      </c>
      <c r="D1590" s="74"/>
      <c r="E1590" s="74"/>
      <c r="F1590" s="74"/>
      <c r="G1590" s="74"/>
      <c r="H1590" s="74"/>
      <c r="I1590" s="42"/>
      <c r="J1590" s="55"/>
      <c r="K1590" s="40"/>
      <c r="L1590" s="42">
        <f>L1592+L1593</f>
        <v>0</v>
      </c>
    </row>
    <row r="1591" spans="1:12" ht="14.25" hidden="1" x14ac:dyDescent="0.2">
      <c r="A1591" s="55"/>
      <c r="B1591" s="56"/>
      <c r="C1591" s="76" t="s">
        <v>833</v>
      </c>
      <c r="D1591" s="74"/>
      <c r="E1591" s="74"/>
      <c r="F1591" s="74"/>
      <c r="G1591" s="74"/>
      <c r="H1591" s="74"/>
      <c r="I1591" s="42"/>
      <c r="J1591" s="55"/>
      <c r="K1591" s="40"/>
      <c r="L1591" s="42"/>
    </row>
    <row r="1592" spans="1:12" ht="14.25" hidden="1" x14ac:dyDescent="0.2">
      <c r="A1592" s="55"/>
      <c r="B1592" s="56"/>
      <c r="C1592" s="74" t="s">
        <v>847</v>
      </c>
      <c r="D1592" s="74"/>
      <c r="E1592" s="74"/>
      <c r="F1592" s="74"/>
      <c r="G1592" s="74"/>
      <c r="H1592" s="74"/>
      <c r="I1592" s="42"/>
      <c r="J1592" s="55"/>
      <c r="K1592" s="40"/>
      <c r="L1592" s="42">
        <f>SUM(BK1512:BK1571)</f>
        <v>0</v>
      </c>
    </row>
    <row r="1593" spans="1:12" ht="14.25" hidden="1" x14ac:dyDescent="0.2">
      <c r="A1593" s="55"/>
      <c r="B1593" s="56"/>
      <c r="C1593" s="74" t="s">
        <v>848</v>
      </c>
      <c r="D1593" s="74"/>
      <c r="E1593" s="74"/>
      <c r="F1593" s="74"/>
      <c r="G1593" s="74"/>
      <c r="H1593" s="74"/>
      <c r="I1593" s="42"/>
      <c r="J1593" s="55"/>
      <c r="K1593" s="40"/>
      <c r="L1593" s="42">
        <f>SUM(BD1512:BD1571)</f>
        <v>0</v>
      </c>
    </row>
    <row r="1594" spans="1:12" ht="14.25" hidden="1" x14ac:dyDescent="0.2">
      <c r="A1594" s="55"/>
      <c r="B1594" s="56"/>
      <c r="C1594" s="74" t="s">
        <v>849</v>
      </c>
      <c r="D1594" s="74"/>
      <c r="E1594" s="74"/>
      <c r="F1594" s="74"/>
      <c r="G1594" s="74"/>
      <c r="H1594" s="74"/>
      <c r="I1594" s="42"/>
      <c r="J1594" s="55"/>
      <c r="K1594" s="40"/>
      <c r="L1594" s="42"/>
    </row>
    <row r="1595" spans="1:12" ht="14.25" hidden="1" x14ac:dyDescent="0.2">
      <c r="A1595" s="55"/>
      <c r="B1595" s="56"/>
      <c r="C1595" s="74" t="s">
        <v>850</v>
      </c>
      <c r="D1595" s="74"/>
      <c r="E1595" s="74"/>
      <c r="F1595" s="74"/>
      <c r="G1595" s="74"/>
      <c r="H1595" s="74"/>
      <c r="I1595" s="42"/>
      <c r="J1595" s="55"/>
      <c r="K1595" s="40"/>
      <c r="L1595" s="42">
        <f>SUM(BO1512:BO1571)</f>
        <v>0</v>
      </c>
    </row>
    <row r="1596" spans="1:12" ht="15" x14ac:dyDescent="0.2">
      <c r="A1596" s="57"/>
      <c r="B1596" s="58"/>
      <c r="C1596" s="77" t="s">
        <v>851</v>
      </c>
      <c r="D1596" s="77"/>
      <c r="E1596" s="77"/>
      <c r="F1596" s="77"/>
      <c r="G1596" s="77"/>
      <c r="H1596" s="77"/>
      <c r="I1596" s="46"/>
      <c r="J1596" s="57"/>
      <c r="K1596" s="59"/>
      <c r="L1596" s="46">
        <f>L1573+L1588+L1589+L1590+L1594+L1595</f>
        <v>80986.7</v>
      </c>
    </row>
    <row r="1597" spans="1:12" ht="14.25" x14ac:dyDescent="0.2">
      <c r="A1597" s="55"/>
      <c r="B1597" s="56"/>
      <c r="C1597" s="76" t="s">
        <v>852</v>
      </c>
      <c r="D1597" s="74"/>
      <c r="E1597" s="74"/>
      <c r="F1597" s="74"/>
      <c r="G1597" s="74"/>
      <c r="H1597" s="74"/>
      <c r="I1597" s="42"/>
      <c r="J1597" s="55"/>
      <c r="K1597" s="40"/>
      <c r="L1597" s="42"/>
    </row>
    <row r="1598" spans="1:12" ht="14.25" hidden="1" x14ac:dyDescent="0.2">
      <c r="A1598" s="55"/>
      <c r="B1598" s="56"/>
      <c r="C1598" s="74" t="s">
        <v>853</v>
      </c>
      <c r="D1598" s="74"/>
      <c r="E1598" s="74"/>
      <c r="F1598" s="74"/>
      <c r="G1598" s="74"/>
      <c r="H1598" s="74"/>
      <c r="I1598" s="42"/>
      <c r="J1598" s="55"/>
      <c r="K1598" s="40"/>
      <c r="L1598" s="42">
        <f>SUM(AX1512:AX1571)</f>
        <v>0</v>
      </c>
    </row>
    <row r="1599" spans="1:12" ht="14.25" hidden="1" x14ac:dyDescent="0.2">
      <c r="A1599" s="55"/>
      <c r="B1599" s="56"/>
      <c r="C1599" s="74" t="s">
        <v>854</v>
      </c>
      <c r="D1599" s="74"/>
      <c r="E1599" s="74"/>
      <c r="F1599" s="74"/>
      <c r="G1599" s="74"/>
      <c r="H1599" s="74"/>
      <c r="I1599" s="42"/>
      <c r="J1599" s="55"/>
      <c r="K1599" s="40"/>
      <c r="L1599" s="42">
        <f>SUM(AY1512:AY1571)</f>
        <v>0</v>
      </c>
    </row>
    <row r="1600" spans="1:12" ht="14.25" x14ac:dyDescent="0.2">
      <c r="A1600" s="55"/>
      <c r="B1600" s="56"/>
      <c r="C1600" s="74" t="s">
        <v>855</v>
      </c>
      <c r="D1600" s="74"/>
      <c r="E1600" s="74"/>
      <c r="F1600" s="75"/>
      <c r="G1600" s="45">
        <f>Source!F503</f>
        <v>60.092880000000001</v>
      </c>
      <c r="H1600" s="55"/>
      <c r="I1600" s="55"/>
      <c r="J1600" s="55"/>
      <c r="K1600" s="55"/>
      <c r="L1600" s="55"/>
    </row>
    <row r="1601" spans="1:83" ht="14.25" x14ac:dyDescent="0.2">
      <c r="A1601" s="55"/>
      <c r="B1601" s="56"/>
      <c r="C1601" s="74" t="s">
        <v>856</v>
      </c>
      <c r="D1601" s="74"/>
      <c r="E1601" s="74"/>
      <c r="F1601" s="75"/>
      <c r="G1601" s="45">
        <f>Source!F504</f>
        <v>0.68184</v>
      </c>
      <c r="H1601" s="55"/>
      <c r="I1601" s="55"/>
      <c r="J1601" s="55"/>
      <c r="K1601" s="55"/>
      <c r="L1601" s="55"/>
    </row>
    <row r="1604" spans="1:83" ht="16.5" x14ac:dyDescent="0.2">
      <c r="A1604" s="79" t="s">
        <v>930</v>
      </c>
      <c r="B1604" s="79"/>
      <c r="C1604" s="79"/>
      <c r="D1604" s="79"/>
      <c r="E1604" s="79"/>
      <c r="F1604" s="79"/>
      <c r="G1604" s="79"/>
      <c r="H1604" s="79"/>
      <c r="I1604" s="79"/>
      <c r="J1604" s="79"/>
      <c r="K1604" s="79"/>
      <c r="L1604" s="79"/>
    </row>
    <row r="1605" spans="1:83" ht="119.25" x14ac:dyDescent="0.2">
      <c r="A1605" s="36" t="s">
        <v>391</v>
      </c>
      <c r="B1605" s="38" t="s">
        <v>931</v>
      </c>
      <c r="C1605" s="38" t="s">
        <v>932</v>
      </c>
      <c r="D1605" s="39" t="str">
        <f>Source!H515</f>
        <v>100 м2</v>
      </c>
      <c r="E1605" s="40">
        <f>Source!K515</f>
        <v>0.224</v>
      </c>
      <c r="F1605" s="40"/>
      <c r="G1605" s="40">
        <f>Source!I515</f>
        <v>0.224</v>
      </c>
      <c r="H1605" s="42"/>
      <c r="I1605" s="41"/>
      <c r="J1605" s="42"/>
      <c r="K1605" s="41"/>
      <c r="L1605" s="42"/>
    </row>
    <row r="1606" spans="1:83" ht="318.75" x14ac:dyDescent="0.2">
      <c r="B1606" s="43" t="str">
        <f>Source!EO515</f>
        <v>Поправка: 421/пр_2020_п.58_пп.б  Поправка: 421/пр_2020_прил.10_т.5_п.4_гр.3</v>
      </c>
      <c r="C1606" s="43" t="str">
        <f>Source!CN515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07" spans="1:83" x14ac:dyDescent="0.2">
      <c r="C1607" s="44" t="str">
        <f>"Объем: "&amp;Source!I515&amp;"=22,4/"&amp;"100"</f>
        <v>Объем: 0,224=22,4/100</v>
      </c>
    </row>
    <row r="1608" spans="1:83" ht="15" x14ac:dyDescent="0.2">
      <c r="A1608" s="37"/>
      <c r="B1608" s="40">
        <v>1</v>
      </c>
      <c r="C1608" s="37" t="s">
        <v>817</v>
      </c>
      <c r="D1608" s="39" t="s">
        <v>624</v>
      </c>
      <c r="E1608" s="45"/>
      <c r="F1608" s="40"/>
      <c r="G1608" s="45">
        <f>Source!U515</f>
        <v>3.3261311999999998</v>
      </c>
      <c r="H1608" s="40"/>
      <c r="I1608" s="40"/>
      <c r="J1608" s="40"/>
      <c r="K1608" s="40"/>
      <c r="L1608" s="46">
        <f>SUM(L1609:L1609)-SUMIF(CE1609:CE1609, 1, L1609:L1609)</f>
        <v>1500.85</v>
      </c>
    </row>
    <row r="1609" spans="1:83" ht="28.5" x14ac:dyDescent="0.2">
      <c r="A1609" s="38"/>
      <c r="B1609" s="38" t="s">
        <v>645</v>
      </c>
      <c r="C1609" s="38" t="s">
        <v>646</v>
      </c>
      <c r="D1609" s="39" t="s">
        <v>624</v>
      </c>
      <c r="E1609" s="40">
        <v>5.38</v>
      </c>
      <c r="F1609" s="40">
        <f>ROUND(((1.15)*1.2)*2,7)</f>
        <v>2.76</v>
      </c>
      <c r="G1609" s="40">
        <f>SmtRes!CX425</f>
        <v>3.3261311999999998</v>
      </c>
      <c r="H1609" s="42"/>
      <c r="I1609" s="41"/>
      <c r="J1609" s="42">
        <f>SmtRes!CZ425</f>
        <v>451.23</v>
      </c>
      <c r="K1609" s="41"/>
      <c r="L1609" s="42">
        <f>SmtRes!DI425</f>
        <v>1500.85</v>
      </c>
    </row>
    <row r="1610" spans="1:83" ht="15" x14ac:dyDescent="0.2">
      <c r="A1610" s="37"/>
      <c r="B1610" s="40">
        <v>2</v>
      </c>
      <c r="C1610" s="37" t="s">
        <v>818</v>
      </c>
      <c r="D1610" s="39"/>
      <c r="E1610" s="45"/>
      <c r="F1610" s="40"/>
      <c r="G1610" s="45"/>
      <c r="H1610" s="40"/>
      <c r="I1610" s="40"/>
      <c r="J1610" s="40"/>
      <c r="K1610" s="40"/>
      <c r="L1610" s="46">
        <f>SUM(L1611:L1617)-SUMIF(CE1611:CE1617, 1, L1611:L1617)</f>
        <v>17.48</v>
      </c>
    </row>
    <row r="1611" spans="1:83" ht="15" x14ac:dyDescent="0.2">
      <c r="A1611" s="37"/>
      <c r="B1611" s="40"/>
      <c r="C1611" s="37" t="s">
        <v>821</v>
      </c>
      <c r="D1611" s="39" t="s">
        <v>624</v>
      </c>
      <c r="E1611" s="45"/>
      <c r="F1611" s="40"/>
      <c r="G1611" s="45">
        <f>Source!V515</f>
        <v>1.3440000000000001E-2</v>
      </c>
      <c r="H1611" s="40"/>
      <c r="I1611" s="40"/>
      <c r="J1611" s="40"/>
      <c r="K1611" s="40"/>
      <c r="L1611" s="46">
        <f>SUMIF(CE1612:CE1617, 1, L1612:L1617)</f>
        <v>6.9</v>
      </c>
      <c r="CE1611">
        <v>1</v>
      </c>
    </row>
    <row r="1612" spans="1:83" ht="28.5" x14ac:dyDescent="0.2">
      <c r="A1612" s="38"/>
      <c r="B1612" s="38" t="s">
        <v>747</v>
      </c>
      <c r="C1612" s="38" t="s">
        <v>749</v>
      </c>
      <c r="D1612" s="39" t="s">
        <v>628</v>
      </c>
      <c r="E1612" s="40">
        <v>0.01</v>
      </c>
      <c r="F1612" s="40">
        <f t="shared" ref="F1612:F1617" si="21">ROUND(((1.25)*1.2)*2,7)</f>
        <v>3</v>
      </c>
      <c r="G1612" s="40">
        <f>SmtRes!CX427</f>
        <v>6.7200000000000003E-3</v>
      </c>
      <c r="H1612" s="42">
        <f>SmtRes!CZ427</f>
        <v>6.62</v>
      </c>
      <c r="I1612" s="41">
        <f>SmtRes!AJ427</f>
        <v>1.3</v>
      </c>
      <c r="J1612" s="42">
        <f>ROUND(H1612*I1612, 2)</f>
        <v>8.61</v>
      </c>
      <c r="K1612" s="41"/>
      <c r="L1612" s="42">
        <f>SmtRes!DG427</f>
        <v>0.06</v>
      </c>
    </row>
    <row r="1613" spans="1:83" ht="71.25" x14ac:dyDescent="0.2">
      <c r="A1613" s="38"/>
      <c r="B1613" s="38" t="s">
        <v>750</v>
      </c>
      <c r="C1613" s="38" t="s">
        <v>752</v>
      </c>
      <c r="D1613" s="39" t="s">
        <v>628</v>
      </c>
      <c r="E1613" s="40">
        <v>0.01</v>
      </c>
      <c r="F1613" s="40">
        <f t="shared" si="21"/>
        <v>3</v>
      </c>
      <c r="G1613" s="40">
        <f>SmtRes!CX428</f>
        <v>6.7200000000000003E-3</v>
      </c>
      <c r="H1613" s="42"/>
      <c r="I1613" s="41"/>
      <c r="J1613" s="42">
        <f>SmtRes!CZ428</f>
        <v>1627.51</v>
      </c>
      <c r="K1613" s="41"/>
      <c r="L1613" s="42">
        <f>SmtRes!DG428</f>
        <v>10.94</v>
      </c>
    </row>
    <row r="1614" spans="1:83" ht="28.5" x14ac:dyDescent="0.2">
      <c r="A1614" s="38"/>
      <c r="B1614" s="38" t="s">
        <v>655</v>
      </c>
      <c r="C1614" s="38" t="s">
        <v>868</v>
      </c>
      <c r="D1614" s="39" t="s">
        <v>624</v>
      </c>
      <c r="E1614" s="40">
        <f>SmtRes!DO428*SmtRes!AT428</f>
        <v>0.01</v>
      </c>
      <c r="F1614" s="40">
        <f t="shared" si="21"/>
        <v>3</v>
      </c>
      <c r="G1614" s="40">
        <f>SmtRes!DO428*SmtRes!CX428</f>
        <v>6.7200000000000003E-3</v>
      </c>
      <c r="H1614" s="42"/>
      <c r="I1614" s="41"/>
      <c r="J1614" s="42">
        <f>ROUND(SmtRes!AG428/SmtRes!DO428, 2)</f>
        <v>549.32000000000005</v>
      </c>
      <c r="K1614" s="41"/>
      <c r="L1614" s="42">
        <f>SmtRes!DH428</f>
        <v>3.69</v>
      </c>
      <c r="CE1614">
        <v>1</v>
      </c>
    </row>
    <row r="1615" spans="1:83" ht="28.5" x14ac:dyDescent="0.2">
      <c r="A1615" s="38"/>
      <c r="B1615" s="38" t="s">
        <v>637</v>
      </c>
      <c r="C1615" s="38" t="s">
        <v>639</v>
      </c>
      <c r="D1615" s="39" t="s">
        <v>628</v>
      </c>
      <c r="E1615" s="40">
        <v>0.01</v>
      </c>
      <c r="F1615" s="40">
        <f t="shared" si="21"/>
        <v>3</v>
      </c>
      <c r="G1615" s="40">
        <f>SmtRes!CX429</f>
        <v>6.7200000000000003E-3</v>
      </c>
      <c r="H1615" s="42"/>
      <c r="I1615" s="41"/>
      <c r="J1615" s="42">
        <f>SmtRes!CZ429</f>
        <v>544.70000000000005</v>
      </c>
      <c r="K1615" s="41"/>
      <c r="L1615" s="42">
        <f>SmtRes!DG429</f>
        <v>3.66</v>
      </c>
    </row>
    <row r="1616" spans="1:83" ht="28.5" x14ac:dyDescent="0.2">
      <c r="A1616" s="38"/>
      <c r="B1616" s="38" t="s">
        <v>636</v>
      </c>
      <c r="C1616" s="38" t="s">
        <v>820</v>
      </c>
      <c r="D1616" s="39" t="s">
        <v>624</v>
      </c>
      <c r="E1616" s="40">
        <f>SmtRes!DO429*SmtRes!AT429</f>
        <v>0.01</v>
      </c>
      <c r="F1616" s="40">
        <f t="shared" si="21"/>
        <v>3</v>
      </c>
      <c r="G1616" s="40">
        <f>SmtRes!DO429*SmtRes!CX429</f>
        <v>6.7200000000000003E-3</v>
      </c>
      <c r="H1616" s="42"/>
      <c r="I1616" s="41"/>
      <c r="J1616" s="42">
        <f>ROUND(SmtRes!AG429/SmtRes!DO429, 2)</f>
        <v>477.98</v>
      </c>
      <c r="K1616" s="41"/>
      <c r="L1616" s="42">
        <f>SmtRes!DH429</f>
        <v>3.21</v>
      </c>
      <c r="CE1616">
        <v>1</v>
      </c>
    </row>
    <row r="1617" spans="1:82" ht="42.75" x14ac:dyDescent="0.2">
      <c r="A1617" s="38"/>
      <c r="B1617" s="38" t="s">
        <v>753</v>
      </c>
      <c r="C1617" s="38" t="s">
        <v>755</v>
      </c>
      <c r="D1617" s="39" t="s">
        <v>628</v>
      </c>
      <c r="E1617" s="40">
        <v>0.65</v>
      </c>
      <c r="F1617" s="40">
        <f t="shared" si="21"/>
        <v>3</v>
      </c>
      <c r="G1617" s="40">
        <f>SmtRes!CX430</f>
        <v>0.43680000000000002</v>
      </c>
      <c r="H1617" s="42"/>
      <c r="I1617" s="41"/>
      <c r="J1617" s="42">
        <f>SmtRes!CZ430</f>
        <v>6.46</v>
      </c>
      <c r="K1617" s="41"/>
      <c r="L1617" s="42">
        <f>SmtRes!DG430</f>
        <v>2.82</v>
      </c>
    </row>
    <row r="1618" spans="1:82" ht="15" x14ac:dyDescent="0.2">
      <c r="A1618" s="37"/>
      <c r="B1618" s="40">
        <v>4</v>
      </c>
      <c r="C1618" s="37" t="s">
        <v>869</v>
      </c>
      <c r="D1618" s="39"/>
      <c r="E1618" s="45"/>
      <c r="F1618" s="40"/>
      <c r="G1618" s="45"/>
      <c r="H1618" s="40"/>
      <c r="I1618" s="40"/>
      <c r="J1618" s="40"/>
      <c r="K1618" s="40"/>
      <c r="L1618" s="46">
        <f>SUM(L1619:L1620)-SUMIF(CE1619:CE1620, 1, L1619:L1620)</f>
        <v>680.45</v>
      </c>
    </row>
    <row r="1619" spans="1:82" ht="14.25" x14ac:dyDescent="0.2">
      <c r="A1619" s="38"/>
      <c r="B1619" s="38" t="s">
        <v>756</v>
      </c>
      <c r="C1619" s="38" t="s">
        <v>758</v>
      </c>
      <c r="D1619" s="39" t="s">
        <v>143</v>
      </c>
      <c r="E1619" s="40">
        <v>8.9999999999999993E-3</v>
      </c>
      <c r="F1619" s="40">
        <f>ROUND(2,7)</f>
        <v>2</v>
      </c>
      <c r="G1619" s="40">
        <f>SmtRes!CX431</f>
        <v>4.032E-3</v>
      </c>
      <c r="H1619" s="42">
        <f>SmtRes!CZ431</f>
        <v>104389.33</v>
      </c>
      <c r="I1619" s="41">
        <f>SmtRes!AI431</f>
        <v>1.49</v>
      </c>
      <c r="J1619" s="42">
        <f>ROUND(H1619*I1619, 2)</f>
        <v>155540.1</v>
      </c>
      <c r="K1619" s="41"/>
      <c r="L1619" s="42">
        <f>SmtRes!DF431</f>
        <v>627.14</v>
      </c>
    </row>
    <row r="1620" spans="1:82" ht="14.25" x14ac:dyDescent="0.2">
      <c r="A1620" s="38"/>
      <c r="B1620" s="38" t="s">
        <v>759</v>
      </c>
      <c r="C1620" s="47" t="s">
        <v>761</v>
      </c>
      <c r="D1620" s="48" t="s">
        <v>143</v>
      </c>
      <c r="E1620" s="49">
        <v>1.4E-3</v>
      </c>
      <c r="F1620" s="49">
        <f>ROUND(2,7)</f>
        <v>2</v>
      </c>
      <c r="G1620" s="49">
        <f>SmtRes!CX432</f>
        <v>6.2719999999999996E-4</v>
      </c>
      <c r="H1620" s="50">
        <f>SmtRes!CZ432</f>
        <v>75885.63</v>
      </c>
      <c r="I1620" s="51">
        <f>SmtRes!AI432</f>
        <v>1.1200000000000001</v>
      </c>
      <c r="J1620" s="50">
        <f>ROUND(H1620*I1620, 2)</f>
        <v>84991.91</v>
      </c>
      <c r="K1620" s="51"/>
      <c r="L1620" s="50">
        <f>SmtRes!DF432</f>
        <v>53.31</v>
      </c>
    </row>
    <row r="1621" spans="1:82" ht="15" x14ac:dyDescent="0.2">
      <c r="A1621" s="38"/>
      <c r="B1621" s="38"/>
      <c r="C1621" s="54" t="s">
        <v>822</v>
      </c>
      <c r="D1621" s="39"/>
      <c r="E1621" s="40"/>
      <c r="F1621" s="40"/>
      <c r="G1621" s="40"/>
      <c r="H1621" s="42"/>
      <c r="I1621" s="41"/>
      <c r="J1621" s="42"/>
      <c r="K1621" s="41"/>
      <c r="L1621" s="42">
        <f>L1608+L1610+L1611+L1618</f>
        <v>2205.6800000000003</v>
      </c>
    </row>
    <row r="1622" spans="1:82" ht="14.25" x14ac:dyDescent="0.2">
      <c r="A1622" s="38"/>
      <c r="B1622" s="38"/>
      <c r="C1622" s="38" t="s">
        <v>823</v>
      </c>
      <c r="D1622" s="39"/>
      <c r="E1622" s="40"/>
      <c r="F1622" s="40"/>
      <c r="G1622" s="40"/>
      <c r="H1622" s="42"/>
      <c r="I1622" s="41"/>
      <c r="J1622" s="42"/>
      <c r="K1622" s="41"/>
      <c r="L1622" s="42">
        <f>SUM(AR1605:AR1625)+SUM(AS1605:AS1625)+SUM(AT1605:AT1625)+SUM(AU1605:AU1625)+SUM(AV1605:AV1625)</f>
        <v>1507.75</v>
      </c>
    </row>
    <row r="1623" spans="1:82" ht="28.5" x14ac:dyDescent="0.2">
      <c r="A1623" s="38"/>
      <c r="B1623" s="38" t="s">
        <v>403</v>
      </c>
      <c r="C1623" s="38" t="s">
        <v>933</v>
      </c>
      <c r="D1623" s="39" t="s">
        <v>381</v>
      </c>
      <c r="E1623" s="40">
        <f>Source!BZ515</f>
        <v>94</v>
      </c>
      <c r="F1623" s="40"/>
      <c r="G1623" s="40">
        <f>Source!AT515</f>
        <v>94</v>
      </c>
      <c r="H1623" s="42"/>
      <c r="I1623" s="41"/>
      <c r="J1623" s="42"/>
      <c r="K1623" s="41"/>
      <c r="L1623" s="42">
        <f>SUM(AZ1605:AZ1625)</f>
        <v>1417.29</v>
      </c>
    </row>
    <row r="1624" spans="1:82" ht="28.5" x14ac:dyDescent="0.2">
      <c r="A1624" s="47"/>
      <c r="B1624" s="47" t="s">
        <v>934</v>
      </c>
      <c r="C1624" s="47" t="s">
        <v>935</v>
      </c>
      <c r="D1624" s="48" t="s">
        <v>381</v>
      </c>
      <c r="E1624" s="49">
        <f>Source!CA515</f>
        <v>51</v>
      </c>
      <c r="F1624" s="49">
        <f>ROUND(0.85,7)</f>
        <v>0.85</v>
      </c>
      <c r="G1624" s="49">
        <f>Source!AU515</f>
        <v>43.35</v>
      </c>
      <c r="H1624" s="50"/>
      <c r="I1624" s="51"/>
      <c r="J1624" s="50"/>
      <c r="K1624" s="51"/>
      <c r="L1624" s="50">
        <f>SUM(BA1605:BA1625)</f>
        <v>653.61</v>
      </c>
    </row>
    <row r="1625" spans="1:82" ht="15" x14ac:dyDescent="0.2">
      <c r="C1625" s="80" t="s">
        <v>826</v>
      </c>
      <c r="D1625" s="80"/>
      <c r="E1625" s="80"/>
      <c r="F1625" s="80"/>
      <c r="G1625" s="80"/>
      <c r="H1625" s="80"/>
      <c r="I1625" s="81">
        <f>K1625/E1605</f>
        <v>19091.874999999996</v>
      </c>
      <c r="J1625" s="81"/>
      <c r="K1625" s="81">
        <f>L1608+L1610+L1618+L1623+L1624+L1611</f>
        <v>4276.579999999999</v>
      </c>
      <c r="L1625" s="81"/>
      <c r="AD1625">
        <f>ROUND((Source!AT515/100)*((ROUND(SUMIF(SmtRes!AQ425:'SmtRes'!AQ432,"=1",SmtRes!AD425:'SmtRes'!AD432)*Source!I515, 2)+ROUND(SUMIF(SmtRes!AQ425:'SmtRes'!AQ432,"=1",SmtRes!AC425:'SmtRes'!AC432)*Source!I515, 2))), 2)</f>
        <v>311.33</v>
      </c>
      <c r="AE1625">
        <f>ROUND((Source!AU515/100)*((ROUND(SUMIF(SmtRes!AQ425:'SmtRes'!AQ432,"=1",SmtRes!AD425:'SmtRes'!AD432)*Source!I515, 2)+ROUND(SUMIF(SmtRes!AQ425:'SmtRes'!AQ432,"=1",SmtRes!AC425:'SmtRes'!AC432)*Source!I515, 2))), 2)</f>
        <v>143.58000000000001</v>
      </c>
      <c r="AN1625" s="52">
        <f>L1608+L1610+L1618+L1623+L1624+L1611</f>
        <v>4276.579999999999</v>
      </c>
      <c r="AO1625" s="52">
        <f>L1610</f>
        <v>17.48</v>
      </c>
      <c r="AQ1625" t="s">
        <v>827</v>
      </c>
      <c r="AR1625" s="52">
        <f>L1608</f>
        <v>1500.85</v>
      </c>
      <c r="AT1625" s="52">
        <f>L1611</f>
        <v>6.9</v>
      </c>
      <c r="AV1625" t="s">
        <v>827</v>
      </c>
      <c r="AW1625" s="52">
        <f>L1618</f>
        <v>680.45</v>
      </c>
      <c r="AZ1625">
        <f>Source!X515</f>
        <v>1417.29</v>
      </c>
      <c r="BA1625">
        <f>Source!Y515</f>
        <v>653.61</v>
      </c>
      <c r="CD1625">
        <v>1</v>
      </c>
    </row>
    <row r="1627" spans="1:82" ht="15" x14ac:dyDescent="0.2">
      <c r="A1627" s="57"/>
      <c r="B1627" s="58"/>
      <c r="C1627" s="77" t="s">
        <v>832</v>
      </c>
      <c r="D1627" s="77"/>
      <c r="E1627" s="77"/>
      <c r="F1627" s="77"/>
      <c r="G1627" s="77"/>
      <c r="H1627" s="77"/>
      <c r="I1627" s="46"/>
      <c r="J1627" s="57"/>
      <c r="K1627" s="59"/>
      <c r="L1627" s="46">
        <f>L1629+L1630+L1636+L1640</f>
        <v>2205.6800000000003</v>
      </c>
    </row>
    <row r="1628" spans="1:82" ht="14.25" x14ac:dyDescent="0.2">
      <c r="A1628" s="55"/>
      <c r="B1628" s="56"/>
      <c r="C1628" s="76" t="s">
        <v>833</v>
      </c>
      <c r="D1628" s="74"/>
      <c r="E1628" s="74"/>
      <c r="F1628" s="74"/>
      <c r="G1628" s="74"/>
      <c r="H1628" s="74"/>
      <c r="I1628" s="42"/>
      <c r="J1628" s="55"/>
      <c r="K1628" s="40"/>
      <c r="L1628" s="42"/>
    </row>
    <row r="1629" spans="1:82" ht="14.25" x14ac:dyDescent="0.2">
      <c r="A1629" s="55"/>
      <c r="B1629" s="56"/>
      <c r="C1629" s="74" t="s">
        <v>834</v>
      </c>
      <c r="D1629" s="74"/>
      <c r="E1629" s="74"/>
      <c r="F1629" s="74"/>
      <c r="G1629" s="74"/>
      <c r="H1629" s="74"/>
      <c r="I1629" s="42"/>
      <c r="J1629" s="55"/>
      <c r="K1629" s="40"/>
      <c r="L1629" s="42">
        <f>SUM(AR1604:AR1625)</f>
        <v>1500.85</v>
      </c>
    </row>
    <row r="1630" spans="1:82" ht="14.25" hidden="1" x14ac:dyDescent="0.2">
      <c r="A1630" s="55"/>
      <c r="B1630" s="56"/>
      <c r="C1630" s="74" t="s">
        <v>835</v>
      </c>
      <c r="D1630" s="74"/>
      <c r="E1630" s="74"/>
      <c r="F1630" s="74"/>
      <c r="G1630" s="74"/>
      <c r="H1630" s="74"/>
      <c r="I1630" s="42"/>
      <c r="J1630" s="55"/>
      <c r="K1630" s="40"/>
      <c r="L1630" s="42">
        <f>L1632+L1635+L1634</f>
        <v>24.380000000000003</v>
      </c>
    </row>
    <row r="1631" spans="1:82" ht="14.25" hidden="1" x14ac:dyDescent="0.2">
      <c r="A1631" s="55"/>
      <c r="B1631" s="56"/>
      <c r="C1631" s="76" t="s">
        <v>836</v>
      </c>
      <c r="D1631" s="74"/>
      <c r="E1631" s="74"/>
      <c r="F1631" s="74"/>
      <c r="G1631" s="74"/>
      <c r="H1631" s="74"/>
      <c r="I1631" s="42"/>
      <c r="J1631" s="55"/>
      <c r="K1631" s="40"/>
      <c r="L1631" s="42"/>
    </row>
    <row r="1632" spans="1:82" ht="14.25" x14ac:dyDescent="0.2">
      <c r="A1632" s="55"/>
      <c r="B1632" s="56"/>
      <c r="C1632" s="74" t="s">
        <v>835</v>
      </c>
      <c r="D1632" s="74"/>
      <c r="E1632" s="74"/>
      <c r="F1632" s="74"/>
      <c r="G1632" s="74"/>
      <c r="H1632" s="74"/>
      <c r="I1632" s="42"/>
      <c r="J1632" s="55"/>
      <c r="K1632" s="40"/>
      <c r="L1632" s="42">
        <f>SUM(AO1604:AO1625)</f>
        <v>17.48</v>
      </c>
    </row>
    <row r="1633" spans="1:12" ht="14.25" hidden="1" x14ac:dyDescent="0.2">
      <c r="A1633" s="55"/>
      <c r="B1633" s="56"/>
      <c r="C1633" s="76" t="s">
        <v>837</v>
      </c>
      <c r="D1633" s="74"/>
      <c r="E1633" s="74"/>
      <c r="F1633" s="74"/>
      <c r="G1633" s="74"/>
      <c r="H1633" s="74"/>
      <c r="I1633" s="42"/>
      <c r="J1633" s="55"/>
      <c r="K1633" s="40"/>
      <c r="L1633" s="42"/>
    </row>
    <row r="1634" spans="1:12" ht="14.25" x14ac:dyDescent="0.2">
      <c r="A1634" s="55"/>
      <c r="B1634" s="56"/>
      <c r="C1634" s="74" t="s">
        <v>857</v>
      </c>
      <c r="D1634" s="74"/>
      <c r="E1634" s="74"/>
      <c r="F1634" s="74"/>
      <c r="G1634" s="74"/>
      <c r="H1634" s="74"/>
      <c r="I1634" s="42"/>
      <c r="J1634" s="55"/>
      <c r="K1634" s="40"/>
      <c r="L1634" s="42">
        <f>SUM(AT1604:AT1625)</f>
        <v>6.9</v>
      </c>
    </row>
    <row r="1635" spans="1:12" ht="14.25" hidden="1" x14ac:dyDescent="0.2">
      <c r="A1635" s="55"/>
      <c r="B1635" s="56"/>
      <c r="C1635" s="74" t="s">
        <v>838</v>
      </c>
      <c r="D1635" s="74"/>
      <c r="E1635" s="74"/>
      <c r="F1635" s="74"/>
      <c r="G1635" s="74"/>
      <c r="H1635" s="74"/>
      <c r="I1635" s="42"/>
      <c r="J1635" s="55"/>
      <c r="K1635" s="40"/>
      <c r="L1635" s="42">
        <f>SUM(AV1604:AV1625)</f>
        <v>0</v>
      </c>
    </row>
    <row r="1636" spans="1:12" ht="14.25" x14ac:dyDescent="0.2">
      <c r="A1636" s="55"/>
      <c r="B1636" s="56"/>
      <c r="C1636" s="74" t="s">
        <v>839</v>
      </c>
      <c r="D1636" s="74"/>
      <c r="E1636" s="74"/>
      <c r="F1636" s="74"/>
      <c r="G1636" s="74"/>
      <c r="H1636" s="74"/>
      <c r="I1636" s="42"/>
      <c r="J1636" s="55"/>
      <c r="K1636" s="40"/>
      <c r="L1636" s="42">
        <f>L1638+L1639</f>
        <v>680.45</v>
      </c>
    </row>
    <row r="1637" spans="1:12" ht="14.25" x14ac:dyDescent="0.2">
      <c r="A1637" s="55"/>
      <c r="B1637" s="56"/>
      <c r="C1637" s="76" t="s">
        <v>836</v>
      </c>
      <c r="D1637" s="74"/>
      <c r="E1637" s="74"/>
      <c r="F1637" s="74"/>
      <c r="G1637" s="74"/>
      <c r="H1637" s="74"/>
      <c r="I1637" s="42"/>
      <c r="J1637" s="55"/>
      <c r="K1637" s="40"/>
      <c r="L1637" s="42"/>
    </row>
    <row r="1638" spans="1:12" ht="14.25" x14ac:dyDescent="0.2">
      <c r="A1638" s="55"/>
      <c r="B1638" s="56"/>
      <c r="C1638" s="74" t="s">
        <v>840</v>
      </c>
      <c r="D1638" s="74"/>
      <c r="E1638" s="74"/>
      <c r="F1638" s="74"/>
      <c r="G1638" s="74"/>
      <c r="H1638" s="74"/>
      <c r="I1638" s="42"/>
      <c r="J1638" s="55"/>
      <c r="K1638" s="40"/>
      <c r="L1638" s="42">
        <f>SUM(AW1604:AW1625)-SUM(BK1604:BK1625)</f>
        <v>680.45</v>
      </c>
    </row>
    <row r="1639" spans="1:12" ht="14.25" hidden="1" x14ac:dyDescent="0.2">
      <c r="A1639" s="55"/>
      <c r="B1639" s="56"/>
      <c r="C1639" s="74" t="s">
        <v>841</v>
      </c>
      <c r="D1639" s="74"/>
      <c r="E1639" s="74"/>
      <c r="F1639" s="74"/>
      <c r="G1639" s="74"/>
      <c r="H1639" s="74"/>
      <c r="I1639" s="42"/>
      <c r="J1639" s="55"/>
      <c r="K1639" s="40"/>
      <c r="L1639" s="42">
        <f>SUM(BC1604:BC1625)</f>
        <v>0</v>
      </c>
    </row>
    <row r="1640" spans="1:12" ht="14.25" hidden="1" x14ac:dyDescent="0.2">
      <c r="A1640" s="55"/>
      <c r="B1640" s="56"/>
      <c r="C1640" s="74" t="s">
        <v>842</v>
      </c>
      <c r="D1640" s="74"/>
      <c r="E1640" s="74"/>
      <c r="F1640" s="74"/>
      <c r="G1640" s="74"/>
      <c r="H1640" s="74"/>
      <c r="I1640" s="42"/>
      <c r="J1640" s="55"/>
      <c r="K1640" s="40"/>
      <c r="L1640" s="42">
        <f>SUM(BB1604:BB1625)</f>
        <v>0</v>
      </c>
    </row>
    <row r="1641" spans="1:12" ht="14.25" x14ac:dyDescent="0.2">
      <c r="A1641" s="55"/>
      <c r="B1641" s="56"/>
      <c r="C1641" s="74" t="s">
        <v>843</v>
      </c>
      <c r="D1641" s="74"/>
      <c r="E1641" s="74"/>
      <c r="F1641" s="74"/>
      <c r="G1641" s="74"/>
      <c r="H1641" s="74"/>
      <c r="I1641" s="42"/>
      <c r="J1641" s="55"/>
      <c r="K1641" s="40"/>
      <c r="L1641" s="42">
        <f>SUM(AR1604:AR1625)+SUM(AT1604:AT1625)+SUM(AV1604:AV1625)</f>
        <v>1507.75</v>
      </c>
    </row>
    <row r="1642" spans="1:12" ht="14.25" x14ac:dyDescent="0.2">
      <c r="A1642" s="55"/>
      <c r="B1642" s="56"/>
      <c r="C1642" s="74" t="s">
        <v>844</v>
      </c>
      <c r="D1642" s="74"/>
      <c r="E1642" s="74"/>
      <c r="F1642" s="74"/>
      <c r="G1642" s="74"/>
      <c r="H1642" s="74"/>
      <c r="I1642" s="42"/>
      <c r="J1642" s="55"/>
      <c r="K1642" s="40"/>
      <c r="L1642" s="42">
        <f>SUM(AZ1604:AZ1625)</f>
        <v>1417.29</v>
      </c>
    </row>
    <row r="1643" spans="1:12" ht="14.25" x14ac:dyDescent="0.2">
      <c r="A1643" s="55"/>
      <c r="B1643" s="56"/>
      <c r="C1643" s="74" t="s">
        <v>845</v>
      </c>
      <c r="D1643" s="74"/>
      <c r="E1643" s="74"/>
      <c r="F1643" s="74"/>
      <c r="G1643" s="74"/>
      <c r="H1643" s="74"/>
      <c r="I1643" s="42"/>
      <c r="J1643" s="55"/>
      <c r="K1643" s="40"/>
      <c r="L1643" s="42">
        <f>SUM(BA1604:BA1625)</f>
        <v>653.61</v>
      </c>
    </row>
    <row r="1644" spans="1:12" ht="14.25" hidden="1" x14ac:dyDescent="0.2">
      <c r="A1644" s="55"/>
      <c r="B1644" s="56"/>
      <c r="C1644" s="74" t="s">
        <v>846</v>
      </c>
      <c r="D1644" s="74"/>
      <c r="E1644" s="74"/>
      <c r="F1644" s="74"/>
      <c r="G1644" s="74"/>
      <c r="H1644" s="74"/>
      <c r="I1644" s="42"/>
      <c r="J1644" s="55"/>
      <c r="K1644" s="40"/>
      <c r="L1644" s="42">
        <f>L1646+L1647</f>
        <v>0</v>
      </c>
    </row>
    <row r="1645" spans="1:12" ht="14.25" hidden="1" x14ac:dyDescent="0.2">
      <c r="A1645" s="55"/>
      <c r="B1645" s="56"/>
      <c r="C1645" s="76" t="s">
        <v>833</v>
      </c>
      <c r="D1645" s="74"/>
      <c r="E1645" s="74"/>
      <c r="F1645" s="74"/>
      <c r="G1645" s="74"/>
      <c r="H1645" s="74"/>
      <c r="I1645" s="42"/>
      <c r="J1645" s="55"/>
      <c r="K1645" s="40"/>
      <c r="L1645" s="42"/>
    </row>
    <row r="1646" spans="1:12" ht="14.25" hidden="1" x14ac:dyDescent="0.2">
      <c r="A1646" s="55"/>
      <c r="B1646" s="56"/>
      <c r="C1646" s="74" t="s">
        <v>847</v>
      </c>
      <c r="D1646" s="74"/>
      <c r="E1646" s="74"/>
      <c r="F1646" s="74"/>
      <c r="G1646" s="74"/>
      <c r="H1646" s="74"/>
      <c r="I1646" s="42"/>
      <c r="J1646" s="55"/>
      <c r="K1646" s="40"/>
      <c r="L1646" s="42">
        <f>SUM(BK1604:BK1625)</f>
        <v>0</v>
      </c>
    </row>
    <row r="1647" spans="1:12" ht="14.25" hidden="1" x14ac:dyDescent="0.2">
      <c r="A1647" s="55"/>
      <c r="B1647" s="56"/>
      <c r="C1647" s="74" t="s">
        <v>848</v>
      </c>
      <c r="D1647" s="74"/>
      <c r="E1647" s="74"/>
      <c r="F1647" s="74"/>
      <c r="G1647" s="74"/>
      <c r="H1647" s="74"/>
      <c r="I1647" s="42"/>
      <c r="J1647" s="55"/>
      <c r="K1647" s="40"/>
      <c r="L1647" s="42">
        <f>SUM(BD1604:BD1625)</f>
        <v>0</v>
      </c>
    </row>
    <row r="1648" spans="1:12" ht="14.25" hidden="1" x14ac:dyDescent="0.2">
      <c r="A1648" s="55"/>
      <c r="B1648" s="56"/>
      <c r="C1648" s="74" t="s">
        <v>849</v>
      </c>
      <c r="D1648" s="74"/>
      <c r="E1648" s="74"/>
      <c r="F1648" s="74"/>
      <c r="G1648" s="74"/>
      <c r="H1648" s="74"/>
      <c r="I1648" s="42"/>
      <c r="J1648" s="55"/>
      <c r="K1648" s="40"/>
      <c r="L1648" s="42"/>
    </row>
    <row r="1649" spans="1:82" ht="14.25" hidden="1" x14ac:dyDescent="0.2">
      <c r="A1649" s="55"/>
      <c r="B1649" s="56"/>
      <c r="C1649" s="74" t="s">
        <v>850</v>
      </c>
      <c r="D1649" s="74"/>
      <c r="E1649" s="74"/>
      <c r="F1649" s="74"/>
      <c r="G1649" s="74"/>
      <c r="H1649" s="74"/>
      <c r="I1649" s="42"/>
      <c r="J1649" s="55"/>
      <c r="K1649" s="40"/>
      <c r="L1649" s="42">
        <f>SUM(BO1604:BO1625)</f>
        <v>0</v>
      </c>
    </row>
    <row r="1650" spans="1:82" ht="15" x14ac:dyDescent="0.2">
      <c r="A1650" s="57"/>
      <c r="B1650" s="58"/>
      <c r="C1650" s="77" t="s">
        <v>851</v>
      </c>
      <c r="D1650" s="77"/>
      <c r="E1650" s="77"/>
      <c r="F1650" s="77"/>
      <c r="G1650" s="77"/>
      <c r="H1650" s="77"/>
      <c r="I1650" s="46"/>
      <c r="J1650" s="57"/>
      <c r="K1650" s="59"/>
      <c r="L1650" s="46">
        <f>L1627+L1642+L1643+L1644+L1648+L1649</f>
        <v>4276.58</v>
      </c>
    </row>
    <row r="1651" spans="1:82" ht="14.25" x14ac:dyDescent="0.2">
      <c r="A1651" s="55"/>
      <c r="B1651" s="56"/>
      <c r="C1651" s="76" t="s">
        <v>852</v>
      </c>
      <c r="D1651" s="74"/>
      <c r="E1651" s="74"/>
      <c r="F1651" s="74"/>
      <c r="G1651" s="74"/>
      <c r="H1651" s="74"/>
      <c r="I1651" s="42"/>
      <c r="J1651" s="55"/>
      <c r="K1651" s="40"/>
      <c r="L1651" s="42"/>
    </row>
    <row r="1652" spans="1:82" ht="14.25" hidden="1" x14ac:dyDescent="0.2">
      <c r="A1652" s="55"/>
      <c r="B1652" s="56"/>
      <c r="C1652" s="74" t="s">
        <v>853</v>
      </c>
      <c r="D1652" s="74"/>
      <c r="E1652" s="74"/>
      <c r="F1652" s="74"/>
      <c r="G1652" s="74"/>
      <c r="H1652" s="74"/>
      <c r="I1652" s="42"/>
      <c r="J1652" s="55"/>
      <c r="K1652" s="40"/>
      <c r="L1652" s="42">
        <f>SUM(AX1604:AX1625)</f>
        <v>0</v>
      </c>
    </row>
    <row r="1653" spans="1:82" ht="14.25" hidden="1" x14ac:dyDescent="0.2">
      <c r="A1653" s="55"/>
      <c r="B1653" s="56"/>
      <c r="C1653" s="74" t="s">
        <v>854</v>
      </c>
      <c r="D1653" s="74"/>
      <c r="E1653" s="74"/>
      <c r="F1653" s="74"/>
      <c r="G1653" s="74"/>
      <c r="H1653" s="74"/>
      <c r="I1653" s="42"/>
      <c r="J1653" s="55"/>
      <c r="K1653" s="40"/>
      <c r="L1653" s="42">
        <f>SUM(AY1604:AY1625)</f>
        <v>0</v>
      </c>
    </row>
    <row r="1654" spans="1:82" ht="14.25" x14ac:dyDescent="0.2">
      <c r="A1654" s="55"/>
      <c r="B1654" s="56"/>
      <c r="C1654" s="74" t="s">
        <v>855</v>
      </c>
      <c r="D1654" s="74"/>
      <c r="E1654" s="74"/>
      <c r="F1654" s="75"/>
      <c r="G1654" s="45">
        <f>Source!F539</f>
        <v>3.3261311999999998</v>
      </c>
      <c r="H1654" s="55"/>
      <c r="I1654" s="55"/>
      <c r="J1654" s="55"/>
      <c r="K1654" s="55"/>
      <c r="L1654" s="55"/>
    </row>
    <row r="1655" spans="1:82" ht="14.25" x14ac:dyDescent="0.2">
      <c r="A1655" s="55"/>
      <c r="B1655" s="56"/>
      <c r="C1655" s="74" t="s">
        <v>856</v>
      </c>
      <c r="D1655" s="74"/>
      <c r="E1655" s="74"/>
      <c r="F1655" s="75"/>
      <c r="G1655" s="45">
        <f>Source!F540</f>
        <v>1.3440000000000001E-2</v>
      </c>
      <c r="H1655" s="55"/>
      <c r="I1655" s="55"/>
      <c r="J1655" s="55"/>
      <c r="K1655" s="55"/>
      <c r="L1655" s="55"/>
    </row>
    <row r="1658" spans="1:82" ht="16.5" x14ac:dyDescent="0.2">
      <c r="A1658" s="79" t="s">
        <v>936</v>
      </c>
      <c r="B1658" s="79"/>
      <c r="C1658" s="79"/>
      <c r="D1658" s="79"/>
      <c r="E1658" s="79"/>
      <c r="F1658" s="79"/>
      <c r="G1658" s="79"/>
      <c r="H1658" s="79"/>
      <c r="I1658" s="79"/>
      <c r="J1658" s="79"/>
      <c r="K1658" s="79"/>
      <c r="L1658" s="79"/>
    </row>
    <row r="1659" spans="1:82" ht="28.5" x14ac:dyDescent="0.2">
      <c r="A1659" s="36" t="s">
        <v>406</v>
      </c>
      <c r="B1659" s="38" t="str">
        <f>Source!F551</f>
        <v>21.2.01.01-0036</v>
      </c>
      <c r="C1659" s="38" t="str">
        <f>Source!G551</f>
        <v>Провод самонесущий изолированный СИП-2 3х70+1х95-0,6/1</v>
      </c>
      <c r="D1659" s="39" t="str">
        <f>Source!H551</f>
        <v>1000 м</v>
      </c>
      <c r="E1659" s="40">
        <f>Source!K551</f>
        <v>1.0609999999999999</v>
      </c>
      <c r="F1659" s="40"/>
      <c r="G1659" s="40">
        <f>Source!I551</f>
        <v>1.0609999999999999</v>
      </c>
      <c r="H1659" s="42">
        <f>Source!AL551</f>
        <v>217684.47</v>
      </c>
      <c r="I1659" s="41">
        <f>IF(Source!BC551&lt;&gt; 0, Source!BC551, 1)</f>
        <v>1.31</v>
      </c>
      <c r="J1659" s="42">
        <f>ROUND(H1659*I1659, 2)</f>
        <v>285166.65999999997</v>
      </c>
      <c r="K1659" s="41"/>
      <c r="L1659" s="42">
        <f>Source!P551</f>
        <v>302561.83</v>
      </c>
    </row>
    <row r="1660" spans="1:82" x14ac:dyDescent="0.2">
      <c r="A1660" s="62"/>
      <c r="B1660" s="62"/>
      <c r="C1660" s="63" t="str">
        <f>"Объем: "&amp;Source!I551&amp;"=1061/"&amp;"1000"</f>
        <v>Объем: 1,061=1061/1000</v>
      </c>
      <c r="D1660" s="62"/>
      <c r="E1660" s="62"/>
      <c r="F1660" s="62"/>
      <c r="G1660" s="62"/>
      <c r="H1660" s="62"/>
      <c r="I1660" s="62"/>
      <c r="J1660" s="62"/>
      <c r="K1660" s="62"/>
      <c r="L1660" s="62"/>
    </row>
    <row r="1661" spans="1:82" ht="15" x14ac:dyDescent="0.2">
      <c r="C1661" s="80" t="s">
        <v>826</v>
      </c>
      <c r="D1661" s="80"/>
      <c r="E1661" s="80"/>
      <c r="F1661" s="80"/>
      <c r="G1661" s="80"/>
      <c r="H1661" s="80"/>
      <c r="I1661" s="81">
        <f>K1661/E1659</f>
        <v>285166.66352497647</v>
      </c>
      <c r="J1661" s="81"/>
      <c r="K1661" s="81">
        <f>L1659</f>
        <v>302561.83</v>
      </c>
      <c r="L1661" s="81"/>
      <c r="AD1661">
        <f>ROUND((Source!AT551/100)*((ROUND(ROUND(Source!AO551,2)*Source!I551, 2)+ROUND(ROUND(Source!AN551,2)*Source!I551, 2))), 2)</f>
        <v>0</v>
      </c>
      <c r="AE1661">
        <f>ROUND((Source!AU551/100)*((ROUND(ROUND(Source!AO551,2)*Source!I551, 2)+ROUND(ROUND(Source!AN551,2)*Source!I551, 2))), 2)</f>
        <v>0</v>
      </c>
      <c r="AN1661" s="52">
        <f>L1659</f>
        <v>302561.83</v>
      </c>
      <c r="AO1661">
        <f>0</f>
        <v>0</v>
      </c>
      <c r="AQ1661" t="s">
        <v>827</v>
      </c>
      <c r="AR1661">
        <f>0</f>
        <v>0</v>
      </c>
      <c r="AT1661">
        <f>0</f>
        <v>0</v>
      </c>
      <c r="AV1661" t="s">
        <v>827</v>
      </c>
      <c r="AW1661" s="52">
        <f>L1659</f>
        <v>302561.83</v>
      </c>
      <c r="AZ1661">
        <f>Source!X551</f>
        <v>0</v>
      </c>
      <c r="BA1661">
        <f>Source!Y551</f>
        <v>0</v>
      </c>
      <c r="CD1661">
        <v>2</v>
      </c>
    </row>
    <row r="1662" spans="1:82" ht="28.5" x14ac:dyDescent="0.2">
      <c r="A1662" s="36" t="s">
        <v>413</v>
      </c>
      <c r="B1662" s="38" t="str">
        <f>Source!F552</f>
        <v>21.2.01.01-0065</v>
      </c>
      <c r="C1662" s="38" t="str">
        <f>Source!G552</f>
        <v>Провод самонесущий изолированный СИП-4 4х16-0,6/1</v>
      </c>
      <c r="D1662" s="39" t="str">
        <f>Source!H552</f>
        <v>1000 м</v>
      </c>
      <c r="E1662" s="40">
        <f>Source!K552</f>
        <v>0.10199999999999999</v>
      </c>
      <c r="F1662" s="40"/>
      <c r="G1662" s="40">
        <f>Source!I552</f>
        <v>0.10199999999999999</v>
      </c>
      <c r="H1662" s="42"/>
      <c r="I1662" s="41"/>
      <c r="J1662" s="42">
        <f>Source!AL552</f>
        <v>65227.18</v>
      </c>
      <c r="K1662" s="41"/>
      <c r="L1662" s="42">
        <f>Source!P552</f>
        <v>6653.17</v>
      </c>
    </row>
    <row r="1663" spans="1:82" x14ac:dyDescent="0.2">
      <c r="A1663" s="62"/>
      <c r="B1663" s="62"/>
      <c r="C1663" s="63" t="str">
        <f>"Объем: "&amp;Source!I552&amp;"=102/"&amp;"1000"</f>
        <v>Объем: 0,102=102/1000</v>
      </c>
      <c r="D1663" s="62"/>
      <c r="E1663" s="62"/>
      <c r="F1663" s="62"/>
      <c r="G1663" s="62"/>
      <c r="H1663" s="62"/>
      <c r="I1663" s="62"/>
      <c r="J1663" s="62"/>
      <c r="K1663" s="62"/>
      <c r="L1663" s="62"/>
    </row>
    <row r="1664" spans="1:82" ht="15" x14ac:dyDescent="0.2">
      <c r="C1664" s="80" t="s">
        <v>826</v>
      </c>
      <c r="D1664" s="80"/>
      <c r="E1664" s="80"/>
      <c r="F1664" s="80"/>
      <c r="G1664" s="80"/>
      <c r="H1664" s="80"/>
      <c r="I1664" s="81">
        <f>K1664/E1662</f>
        <v>65227.156862745105</v>
      </c>
      <c r="J1664" s="81"/>
      <c r="K1664" s="81">
        <f>L1662</f>
        <v>6653.17</v>
      </c>
      <c r="L1664" s="81"/>
      <c r="AD1664">
        <f>ROUND((Source!AT552/100)*((ROUND(ROUND(Source!AO552,2)*Source!I552, 2)+ROUND(ROUND(Source!AN552,2)*Source!I552, 2))), 2)</f>
        <v>0</v>
      </c>
      <c r="AE1664">
        <f>ROUND((Source!AU552/100)*((ROUND(ROUND(Source!AO552,2)*Source!I552, 2)+ROUND(ROUND(Source!AN552,2)*Source!I552, 2))), 2)</f>
        <v>0</v>
      </c>
      <c r="AN1664" s="52">
        <f>L1662</f>
        <v>6653.17</v>
      </c>
      <c r="AO1664">
        <f>0</f>
        <v>0</v>
      </c>
      <c r="AQ1664" t="s">
        <v>827</v>
      </c>
      <c r="AR1664">
        <f>0</f>
        <v>0</v>
      </c>
      <c r="AT1664">
        <f>0</f>
        <v>0</v>
      </c>
      <c r="AV1664" t="s">
        <v>827</v>
      </c>
      <c r="AW1664" s="52">
        <f>L1662</f>
        <v>6653.17</v>
      </c>
      <c r="AZ1664">
        <f>Source!X552</f>
        <v>0</v>
      </c>
      <c r="BA1664">
        <f>Source!Y552</f>
        <v>0</v>
      </c>
      <c r="CD1664">
        <v>2</v>
      </c>
    </row>
    <row r="1665" spans="1:82" ht="28.5" x14ac:dyDescent="0.2">
      <c r="A1665" s="36" t="s">
        <v>417</v>
      </c>
      <c r="B1665" s="38" t="str">
        <f>Source!F553</f>
        <v>21.2.01.01-0062</v>
      </c>
      <c r="C1665" s="38" t="str">
        <f>Source!G553</f>
        <v>Провод самонесущий изолированный СИП-4 2х16-0,6/1</v>
      </c>
      <c r="D1665" s="39" t="str">
        <f>Source!H553</f>
        <v>1000 м</v>
      </c>
      <c r="E1665" s="40">
        <f>Source!K553</f>
        <v>0.24099999999999999</v>
      </c>
      <c r="F1665" s="40"/>
      <c r="G1665" s="40">
        <f>Source!I553</f>
        <v>0.24099999999999999</v>
      </c>
      <c r="H1665" s="42"/>
      <c r="I1665" s="41"/>
      <c r="J1665" s="42">
        <f>Source!AL553</f>
        <v>33185.03</v>
      </c>
      <c r="K1665" s="41"/>
      <c r="L1665" s="42">
        <f>Source!P553</f>
        <v>7997.59</v>
      </c>
    </row>
    <row r="1666" spans="1:82" x14ac:dyDescent="0.2">
      <c r="A1666" s="62"/>
      <c r="B1666" s="62"/>
      <c r="C1666" s="63" t="str">
        <f>"Объем: "&amp;Source!I553&amp;"=241/"&amp;"1000"</f>
        <v>Объем: 0,241=241/1000</v>
      </c>
      <c r="D1666" s="62"/>
      <c r="E1666" s="62"/>
      <c r="F1666" s="62"/>
      <c r="G1666" s="62"/>
      <c r="H1666" s="62"/>
      <c r="I1666" s="62"/>
      <c r="J1666" s="62"/>
      <c r="K1666" s="62"/>
      <c r="L1666" s="62"/>
    </row>
    <row r="1667" spans="1:82" ht="15" x14ac:dyDescent="0.2">
      <c r="C1667" s="80" t="s">
        <v>826</v>
      </c>
      <c r="D1667" s="80"/>
      <c r="E1667" s="80"/>
      <c r="F1667" s="80"/>
      <c r="G1667" s="80"/>
      <c r="H1667" s="80"/>
      <c r="I1667" s="81">
        <f>K1667/E1665</f>
        <v>33185.020746887967</v>
      </c>
      <c r="J1667" s="81"/>
      <c r="K1667" s="81">
        <f>L1665</f>
        <v>7997.59</v>
      </c>
      <c r="L1667" s="81"/>
      <c r="AD1667">
        <f>ROUND((Source!AT553/100)*((ROUND(ROUND(Source!AO553,2)*Source!I553, 2)+ROUND(ROUND(Source!AN553,2)*Source!I553, 2))), 2)</f>
        <v>0</v>
      </c>
      <c r="AE1667">
        <f>ROUND((Source!AU553/100)*((ROUND(ROUND(Source!AO553,2)*Source!I553, 2)+ROUND(ROUND(Source!AN553,2)*Source!I553, 2))), 2)</f>
        <v>0</v>
      </c>
      <c r="AN1667" s="52">
        <f>L1665</f>
        <v>7997.59</v>
      </c>
      <c r="AO1667">
        <f>0</f>
        <v>0</v>
      </c>
      <c r="AQ1667" t="s">
        <v>827</v>
      </c>
      <c r="AR1667">
        <f>0</f>
        <v>0</v>
      </c>
      <c r="AT1667">
        <f>0</f>
        <v>0</v>
      </c>
      <c r="AV1667" t="s">
        <v>827</v>
      </c>
      <c r="AW1667" s="52">
        <f>L1665</f>
        <v>7997.59</v>
      </c>
      <c r="AZ1667">
        <f>Source!X553</f>
        <v>0</v>
      </c>
      <c r="BA1667">
        <f>Source!Y553</f>
        <v>0</v>
      </c>
      <c r="CD1667">
        <v>2</v>
      </c>
    </row>
    <row r="1668" spans="1:82" ht="57" x14ac:dyDescent="0.2">
      <c r="A1668" s="36" t="s">
        <v>421</v>
      </c>
      <c r="B1668" s="38" t="str">
        <f>Source!F554</f>
        <v>25.2.02.11-0021</v>
      </c>
      <c r="C1668" s="38" t="str">
        <f>Source!G554</f>
        <v>Лента крепления из нержавеющей стали в пластмассовой коробке с кабельной бухтой, ширина 20 мм, толщина 0,7 мм, длина 50 м</v>
      </c>
      <c r="D1668" s="39" t="str">
        <f>Source!H554</f>
        <v>ШТ</v>
      </c>
      <c r="E1668" s="40">
        <f>Source!K554</f>
        <v>5.0599999999999996</v>
      </c>
      <c r="F1668" s="40"/>
      <c r="G1668" s="40">
        <f>Source!I554</f>
        <v>5.0599999999999996</v>
      </c>
      <c r="H1668" s="42">
        <f>Source!AL554</f>
        <v>4136.76</v>
      </c>
      <c r="I1668" s="41">
        <f>IF(Source!BC554&lt;&gt; 0, Source!BC554, 1)</f>
        <v>1.41</v>
      </c>
      <c r="J1668" s="42">
        <f>ROUND(H1668*I1668, 2)</f>
        <v>5832.83</v>
      </c>
      <c r="K1668" s="41"/>
      <c r="L1668" s="42">
        <f>Source!P554</f>
        <v>29514.12</v>
      </c>
    </row>
    <row r="1669" spans="1:82" x14ac:dyDescent="0.2">
      <c r="A1669" s="62"/>
      <c r="B1669" s="62"/>
      <c r="C1669" s="63" t="str">
        <f>"Объем: "&amp;Source!I554&amp;"=253/"&amp;"50"</f>
        <v>Объем: 5,06=253/50</v>
      </c>
      <c r="D1669" s="62"/>
      <c r="E1669" s="62"/>
      <c r="F1669" s="62"/>
      <c r="G1669" s="62"/>
      <c r="H1669" s="62"/>
      <c r="I1669" s="62"/>
      <c r="J1669" s="62"/>
      <c r="K1669" s="62"/>
      <c r="L1669" s="62"/>
    </row>
    <row r="1670" spans="1:82" ht="15" x14ac:dyDescent="0.2">
      <c r="C1670" s="80" t="s">
        <v>826</v>
      </c>
      <c r="D1670" s="80"/>
      <c r="E1670" s="80"/>
      <c r="F1670" s="80"/>
      <c r="G1670" s="80"/>
      <c r="H1670" s="80"/>
      <c r="I1670" s="81">
        <f>K1670/E1668</f>
        <v>5832.830039525692</v>
      </c>
      <c r="J1670" s="81"/>
      <c r="K1670" s="81">
        <f>L1668</f>
        <v>29514.12</v>
      </c>
      <c r="L1670" s="81"/>
      <c r="AD1670">
        <f>ROUND((Source!AT554/100)*((ROUND(ROUND(Source!AO554,2)*Source!I554, 2)+ROUND(ROUND(Source!AN554,2)*Source!I554, 2))), 2)</f>
        <v>0</v>
      </c>
      <c r="AE1670">
        <f>ROUND((Source!AU554/100)*((ROUND(ROUND(Source!AO554,2)*Source!I554, 2)+ROUND(ROUND(Source!AN554,2)*Source!I554, 2))), 2)</f>
        <v>0</v>
      </c>
      <c r="AN1670" s="52">
        <f>L1668</f>
        <v>29514.12</v>
      </c>
      <c r="AO1670">
        <f>0</f>
        <v>0</v>
      </c>
      <c r="AQ1670" t="s">
        <v>827</v>
      </c>
      <c r="AR1670">
        <f>0</f>
        <v>0</v>
      </c>
      <c r="AT1670">
        <f>0</f>
        <v>0</v>
      </c>
      <c r="AV1670" t="s">
        <v>827</v>
      </c>
      <c r="AW1670" s="52">
        <f>L1668</f>
        <v>29514.12</v>
      </c>
      <c r="AZ1670">
        <f>Source!X554</f>
        <v>0</v>
      </c>
      <c r="BA1670">
        <f>Source!Y554</f>
        <v>0</v>
      </c>
      <c r="CD1670">
        <v>1</v>
      </c>
    </row>
    <row r="1671" spans="1:82" ht="14.25" x14ac:dyDescent="0.2">
      <c r="A1671" s="36" t="s">
        <v>428</v>
      </c>
      <c r="B1671" s="38" t="str">
        <f>Source!F555</f>
        <v>22.2.01.04-0017</v>
      </c>
      <c r="C1671" s="38" t="str">
        <f>Source!G555</f>
        <v>Изоляторы линейные штыревые ТФ-20</v>
      </c>
      <c r="D1671" s="39" t="str">
        <f>Source!H555</f>
        <v>100 ШТ</v>
      </c>
      <c r="E1671" s="40">
        <f>Source!K555</f>
        <v>0.52</v>
      </c>
      <c r="F1671" s="40"/>
      <c r="G1671" s="40">
        <f>Source!I555</f>
        <v>0.52</v>
      </c>
      <c r="H1671" s="42">
        <f>Source!AL555</f>
        <v>9455.36</v>
      </c>
      <c r="I1671" s="41">
        <f>IF(Source!BC555&lt;&gt; 0, Source!BC555, 1)</f>
        <v>0.93</v>
      </c>
      <c r="J1671" s="42">
        <f>ROUND(H1671*I1671, 2)</f>
        <v>8793.48</v>
      </c>
      <c r="K1671" s="41"/>
      <c r="L1671" s="42">
        <f>Source!P555</f>
        <v>4572.6099999999997</v>
      </c>
    </row>
    <row r="1672" spans="1:82" x14ac:dyDescent="0.2">
      <c r="A1672" s="62"/>
      <c r="B1672" s="62"/>
      <c r="C1672" s="63" t="str">
        <f>"Объем: "&amp;Source!I555&amp;"=52/"&amp;"100"</f>
        <v>Объем: 0,52=52/100</v>
      </c>
      <c r="D1672" s="62"/>
      <c r="E1672" s="62"/>
      <c r="F1672" s="62"/>
      <c r="G1672" s="62"/>
      <c r="H1672" s="62"/>
      <c r="I1672" s="62"/>
      <c r="J1672" s="62"/>
      <c r="K1672" s="62"/>
      <c r="L1672" s="62"/>
    </row>
    <row r="1673" spans="1:82" ht="15" x14ac:dyDescent="0.2">
      <c r="C1673" s="80" t="s">
        <v>826</v>
      </c>
      <c r="D1673" s="80"/>
      <c r="E1673" s="80"/>
      <c r="F1673" s="80"/>
      <c r="G1673" s="80"/>
      <c r="H1673" s="80"/>
      <c r="I1673" s="81">
        <f>K1673/E1671</f>
        <v>8793.4807692307677</v>
      </c>
      <c r="J1673" s="81"/>
      <c r="K1673" s="81">
        <f>L1671</f>
        <v>4572.6099999999997</v>
      </c>
      <c r="L1673" s="81"/>
      <c r="AD1673">
        <f>ROUND((Source!AT555/100)*((ROUND(ROUND(Source!AO555,2)*Source!I555, 2)+ROUND(ROUND(Source!AN555,2)*Source!I555, 2))), 2)</f>
        <v>0</v>
      </c>
      <c r="AE1673">
        <f>ROUND((Source!AU555/100)*((ROUND(ROUND(Source!AO555,2)*Source!I555, 2)+ROUND(ROUND(Source!AN555,2)*Source!I555, 2))), 2)</f>
        <v>0</v>
      </c>
      <c r="AN1673" s="52">
        <f>L1671</f>
        <v>4572.6099999999997</v>
      </c>
      <c r="AO1673">
        <f>0</f>
        <v>0</v>
      </c>
      <c r="AQ1673" t="s">
        <v>827</v>
      </c>
      <c r="AR1673">
        <f>0</f>
        <v>0</v>
      </c>
      <c r="AT1673">
        <f>0</f>
        <v>0</v>
      </c>
      <c r="AV1673" t="s">
        <v>827</v>
      </c>
      <c r="AW1673" s="52">
        <f>L1671</f>
        <v>4572.6099999999997</v>
      </c>
      <c r="AZ1673">
        <f>Source!X555</f>
        <v>0</v>
      </c>
      <c r="BA1673">
        <f>Source!Y555</f>
        <v>0</v>
      </c>
      <c r="CD1673">
        <v>2</v>
      </c>
    </row>
    <row r="1675" spans="1:82" ht="15" x14ac:dyDescent="0.2">
      <c r="A1675" s="57"/>
      <c r="B1675" s="58"/>
      <c r="C1675" s="77" t="s">
        <v>832</v>
      </c>
      <c r="D1675" s="77"/>
      <c r="E1675" s="77"/>
      <c r="F1675" s="77"/>
      <c r="G1675" s="77"/>
      <c r="H1675" s="77"/>
      <c r="I1675" s="46"/>
      <c r="J1675" s="57"/>
      <c r="K1675" s="59"/>
      <c r="L1675" s="46">
        <f>L1677+L1678+L1684+L1688</f>
        <v>351299.32</v>
      </c>
    </row>
    <row r="1676" spans="1:82" ht="14.25" x14ac:dyDescent="0.2">
      <c r="A1676" s="55"/>
      <c r="B1676" s="56"/>
      <c r="C1676" s="76" t="s">
        <v>833</v>
      </c>
      <c r="D1676" s="74"/>
      <c r="E1676" s="74"/>
      <c r="F1676" s="74"/>
      <c r="G1676" s="74"/>
      <c r="H1676" s="74"/>
      <c r="I1676" s="42"/>
      <c r="J1676" s="55"/>
      <c r="K1676" s="40"/>
      <c r="L1676" s="42"/>
    </row>
    <row r="1677" spans="1:82" ht="14.25" hidden="1" x14ac:dyDescent="0.2">
      <c r="A1677" s="55"/>
      <c r="B1677" s="56"/>
      <c r="C1677" s="74" t="s">
        <v>834</v>
      </c>
      <c r="D1677" s="74"/>
      <c r="E1677" s="74"/>
      <c r="F1677" s="74"/>
      <c r="G1677" s="74"/>
      <c r="H1677" s="74"/>
      <c r="I1677" s="42"/>
      <c r="J1677" s="55"/>
      <c r="K1677" s="40"/>
      <c r="L1677" s="42">
        <f>SUM(AR1658:AR1673)</f>
        <v>0</v>
      </c>
    </row>
    <row r="1678" spans="1:82" ht="14.25" hidden="1" x14ac:dyDescent="0.2">
      <c r="A1678" s="55"/>
      <c r="B1678" s="56"/>
      <c r="C1678" s="74" t="s">
        <v>835</v>
      </c>
      <c r="D1678" s="74"/>
      <c r="E1678" s="74"/>
      <c r="F1678" s="74"/>
      <c r="G1678" s="74"/>
      <c r="H1678" s="74"/>
      <c r="I1678" s="42"/>
      <c r="J1678" s="55"/>
      <c r="K1678" s="40"/>
      <c r="L1678" s="42">
        <f>L1680+L1683+L1682</f>
        <v>0</v>
      </c>
    </row>
    <row r="1679" spans="1:82" ht="14.25" hidden="1" x14ac:dyDescent="0.2">
      <c r="A1679" s="55"/>
      <c r="B1679" s="56"/>
      <c r="C1679" s="76" t="s">
        <v>836</v>
      </c>
      <c r="D1679" s="74"/>
      <c r="E1679" s="74"/>
      <c r="F1679" s="74"/>
      <c r="G1679" s="74"/>
      <c r="H1679" s="74"/>
      <c r="I1679" s="42"/>
      <c r="J1679" s="55"/>
      <c r="K1679" s="40"/>
      <c r="L1679" s="42"/>
    </row>
    <row r="1680" spans="1:82" ht="14.25" hidden="1" x14ac:dyDescent="0.2">
      <c r="A1680" s="55"/>
      <c r="B1680" s="56"/>
      <c r="C1680" s="74" t="s">
        <v>835</v>
      </c>
      <c r="D1680" s="74"/>
      <c r="E1680" s="74"/>
      <c r="F1680" s="74"/>
      <c r="G1680" s="74"/>
      <c r="H1680" s="74"/>
      <c r="I1680" s="42"/>
      <c r="J1680" s="55"/>
      <c r="K1680" s="40"/>
      <c r="L1680" s="42">
        <f>SUM(AO1658:AO1673)</f>
        <v>0</v>
      </c>
    </row>
    <row r="1681" spans="1:12" ht="14.25" hidden="1" x14ac:dyDescent="0.2">
      <c r="A1681" s="55"/>
      <c r="B1681" s="56"/>
      <c r="C1681" s="76" t="s">
        <v>837</v>
      </c>
      <c r="D1681" s="74"/>
      <c r="E1681" s="74"/>
      <c r="F1681" s="74"/>
      <c r="G1681" s="74"/>
      <c r="H1681" s="74"/>
      <c r="I1681" s="42"/>
      <c r="J1681" s="55"/>
      <c r="K1681" s="40"/>
      <c r="L1681" s="42"/>
    </row>
    <row r="1682" spans="1:12" ht="14.25" hidden="1" x14ac:dyDescent="0.2">
      <c r="A1682" s="55"/>
      <c r="B1682" s="56"/>
      <c r="C1682" s="74" t="s">
        <v>857</v>
      </c>
      <c r="D1682" s="74"/>
      <c r="E1682" s="74"/>
      <c r="F1682" s="74"/>
      <c r="G1682" s="74"/>
      <c r="H1682" s="74"/>
      <c r="I1682" s="42"/>
      <c r="J1682" s="55"/>
      <c r="K1682" s="40"/>
      <c r="L1682" s="42">
        <f>SUM(AT1658:AT1673)</f>
        <v>0</v>
      </c>
    </row>
    <row r="1683" spans="1:12" ht="14.25" hidden="1" x14ac:dyDescent="0.2">
      <c r="A1683" s="55"/>
      <c r="B1683" s="56"/>
      <c r="C1683" s="74" t="s">
        <v>838</v>
      </c>
      <c r="D1683" s="74"/>
      <c r="E1683" s="74"/>
      <c r="F1683" s="74"/>
      <c r="G1683" s="74"/>
      <c r="H1683" s="74"/>
      <c r="I1683" s="42"/>
      <c r="J1683" s="55"/>
      <c r="K1683" s="40"/>
      <c r="L1683" s="42">
        <f>SUM(AV1658:AV1673)</f>
        <v>0</v>
      </c>
    </row>
    <row r="1684" spans="1:12" ht="14.25" x14ac:dyDescent="0.2">
      <c r="A1684" s="55"/>
      <c r="B1684" s="56"/>
      <c r="C1684" s="74" t="s">
        <v>839</v>
      </c>
      <c r="D1684" s="74"/>
      <c r="E1684" s="74"/>
      <c r="F1684" s="74"/>
      <c r="G1684" s="74"/>
      <c r="H1684" s="74"/>
      <c r="I1684" s="42"/>
      <c r="J1684" s="55"/>
      <c r="K1684" s="40"/>
      <c r="L1684" s="42">
        <f>L1686+L1687</f>
        <v>351299.32</v>
      </c>
    </row>
    <row r="1685" spans="1:12" ht="14.25" x14ac:dyDescent="0.2">
      <c r="A1685" s="55"/>
      <c r="B1685" s="56"/>
      <c r="C1685" s="76" t="s">
        <v>836</v>
      </c>
      <c r="D1685" s="74"/>
      <c r="E1685" s="74"/>
      <c r="F1685" s="74"/>
      <c r="G1685" s="74"/>
      <c r="H1685" s="74"/>
      <c r="I1685" s="42"/>
      <c r="J1685" s="55"/>
      <c r="K1685" s="40"/>
      <c r="L1685" s="42"/>
    </row>
    <row r="1686" spans="1:12" ht="14.25" x14ac:dyDescent="0.2">
      <c r="A1686" s="55"/>
      <c r="B1686" s="56"/>
      <c r="C1686" s="74" t="s">
        <v>840</v>
      </c>
      <c r="D1686" s="74"/>
      <c r="E1686" s="74"/>
      <c r="F1686" s="74"/>
      <c r="G1686" s="74"/>
      <c r="H1686" s="74"/>
      <c r="I1686" s="42"/>
      <c r="J1686" s="55"/>
      <c r="K1686" s="40"/>
      <c r="L1686" s="42">
        <f>SUM(AW1658:AW1673)-SUM(BK1658:BK1673)</f>
        <v>351299.32</v>
      </c>
    </row>
    <row r="1687" spans="1:12" ht="14.25" hidden="1" x14ac:dyDescent="0.2">
      <c r="A1687" s="55"/>
      <c r="B1687" s="56"/>
      <c r="C1687" s="74" t="s">
        <v>841</v>
      </c>
      <c r="D1687" s="74"/>
      <c r="E1687" s="74"/>
      <c r="F1687" s="74"/>
      <c r="G1687" s="74"/>
      <c r="H1687" s="74"/>
      <c r="I1687" s="42"/>
      <c r="J1687" s="55"/>
      <c r="K1687" s="40"/>
      <c r="L1687" s="42">
        <f>SUM(BC1658:BC1673)</f>
        <v>0</v>
      </c>
    </row>
    <row r="1688" spans="1:12" ht="14.25" hidden="1" x14ac:dyDescent="0.2">
      <c r="A1688" s="55"/>
      <c r="B1688" s="56"/>
      <c r="C1688" s="74" t="s">
        <v>842</v>
      </c>
      <c r="D1688" s="74"/>
      <c r="E1688" s="74"/>
      <c r="F1688" s="74"/>
      <c r="G1688" s="74"/>
      <c r="H1688" s="74"/>
      <c r="I1688" s="42"/>
      <c r="J1688" s="55"/>
      <c r="K1688" s="40"/>
      <c r="L1688" s="42">
        <f>SUM(BB1658:BB1673)</f>
        <v>0</v>
      </c>
    </row>
    <row r="1689" spans="1:12" ht="14.25" hidden="1" x14ac:dyDescent="0.2">
      <c r="A1689" s="55"/>
      <c r="B1689" s="56"/>
      <c r="C1689" s="74" t="s">
        <v>843</v>
      </c>
      <c r="D1689" s="74"/>
      <c r="E1689" s="74"/>
      <c r="F1689" s="74"/>
      <c r="G1689" s="74"/>
      <c r="H1689" s="74"/>
      <c r="I1689" s="42"/>
      <c r="J1689" s="55"/>
      <c r="K1689" s="40"/>
      <c r="L1689" s="42">
        <f>SUM(AR1658:AR1673)+SUM(AT1658:AT1673)+SUM(AV1658:AV1673)</f>
        <v>0</v>
      </c>
    </row>
    <row r="1690" spans="1:12" ht="14.25" hidden="1" x14ac:dyDescent="0.2">
      <c r="A1690" s="55"/>
      <c r="B1690" s="56"/>
      <c r="C1690" s="74" t="s">
        <v>844</v>
      </c>
      <c r="D1690" s="74"/>
      <c r="E1690" s="74"/>
      <c r="F1690" s="74"/>
      <c r="G1690" s="74"/>
      <c r="H1690" s="74"/>
      <c r="I1690" s="42"/>
      <c r="J1690" s="55"/>
      <c r="K1690" s="40"/>
      <c r="L1690" s="42">
        <f>SUM(AZ1658:AZ1673)</f>
        <v>0</v>
      </c>
    </row>
    <row r="1691" spans="1:12" ht="14.25" hidden="1" x14ac:dyDescent="0.2">
      <c r="A1691" s="55"/>
      <c r="B1691" s="56"/>
      <c r="C1691" s="74" t="s">
        <v>845</v>
      </c>
      <c r="D1691" s="74"/>
      <c r="E1691" s="74"/>
      <c r="F1691" s="74"/>
      <c r="G1691" s="74"/>
      <c r="H1691" s="74"/>
      <c r="I1691" s="42"/>
      <c r="J1691" s="55"/>
      <c r="K1691" s="40"/>
      <c r="L1691" s="42">
        <f>SUM(BA1658:BA1673)</f>
        <v>0</v>
      </c>
    </row>
    <row r="1692" spans="1:12" ht="14.25" hidden="1" x14ac:dyDescent="0.2">
      <c r="A1692" s="55"/>
      <c r="B1692" s="56"/>
      <c r="C1692" s="74" t="s">
        <v>846</v>
      </c>
      <c r="D1692" s="74"/>
      <c r="E1692" s="74"/>
      <c r="F1692" s="74"/>
      <c r="G1692" s="74"/>
      <c r="H1692" s="74"/>
      <c r="I1692" s="42"/>
      <c r="J1692" s="55"/>
      <c r="K1692" s="40"/>
      <c r="L1692" s="42">
        <f>L1694+L1695</f>
        <v>0</v>
      </c>
    </row>
    <row r="1693" spans="1:12" ht="14.25" hidden="1" x14ac:dyDescent="0.2">
      <c r="A1693" s="55"/>
      <c r="B1693" s="56"/>
      <c r="C1693" s="76" t="s">
        <v>833</v>
      </c>
      <c r="D1693" s="74"/>
      <c r="E1693" s="74"/>
      <c r="F1693" s="74"/>
      <c r="G1693" s="74"/>
      <c r="H1693" s="74"/>
      <c r="I1693" s="42"/>
      <c r="J1693" s="55"/>
      <c r="K1693" s="40"/>
      <c r="L1693" s="42"/>
    </row>
    <row r="1694" spans="1:12" ht="14.25" hidden="1" x14ac:dyDescent="0.2">
      <c r="A1694" s="55"/>
      <c r="B1694" s="56"/>
      <c r="C1694" s="74" t="s">
        <v>847</v>
      </c>
      <c r="D1694" s="74"/>
      <c r="E1694" s="74"/>
      <c r="F1694" s="74"/>
      <c r="G1694" s="74"/>
      <c r="H1694" s="74"/>
      <c r="I1694" s="42"/>
      <c r="J1694" s="55"/>
      <c r="K1694" s="40"/>
      <c r="L1694" s="42">
        <f>SUM(BK1658:BK1673)</f>
        <v>0</v>
      </c>
    </row>
    <row r="1695" spans="1:12" ht="14.25" hidden="1" x14ac:dyDescent="0.2">
      <c r="A1695" s="55"/>
      <c r="B1695" s="56"/>
      <c r="C1695" s="74" t="s">
        <v>848</v>
      </c>
      <c r="D1695" s="74"/>
      <c r="E1695" s="74"/>
      <c r="F1695" s="74"/>
      <c r="G1695" s="74"/>
      <c r="H1695" s="74"/>
      <c r="I1695" s="42"/>
      <c r="J1695" s="55"/>
      <c r="K1695" s="40"/>
      <c r="L1695" s="42">
        <f>SUM(BD1658:BD1673)</f>
        <v>0</v>
      </c>
    </row>
    <row r="1696" spans="1:12" ht="14.25" hidden="1" x14ac:dyDescent="0.2">
      <c r="A1696" s="55"/>
      <c r="B1696" s="56"/>
      <c r="C1696" s="74" t="s">
        <v>849</v>
      </c>
      <c r="D1696" s="74"/>
      <c r="E1696" s="74"/>
      <c r="F1696" s="74"/>
      <c r="G1696" s="74"/>
      <c r="H1696" s="74"/>
      <c r="I1696" s="42"/>
      <c r="J1696" s="55"/>
      <c r="K1696" s="40"/>
      <c r="L1696" s="42"/>
    </row>
    <row r="1697" spans="1:82" ht="14.25" hidden="1" x14ac:dyDescent="0.2">
      <c r="A1697" s="55"/>
      <c r="B1697" s="56"/>
      <c r="C1697" s="74" t="s">
        <v>850</v>
      </c>
      <c r="D1697" s="74"/>
      <c r="E1697" s="74"/>
      <c r="F1697" s="74"/>
      <c r="G1697" s="74"/>
      <c r="H1697" s="74"/>
      <c r="I1697" s="42"/>
      <c r="J1697" s="55"/>
      <c r="K1697" s="40"/>
      <c r="L1697" s="42">
        <f>SUM(BO1658:BO1673)</f>
        <v>0</v>
      </c>
    </row>
    <row r="1698" spans="1:82" ht="15" x14ac:dyDescent="0.2">
      <c r="A1698" s="57"/>
      <c r="B1698" s="58"/>
      <c r="C1698" s="77" t="s">
        <v>851</v>
      </c>
      <c r="D1698" s="77"/>
      <c r="E1698" s="77"/>
      <c r="F1698" s="77"/>
      <c r="G1698" s="77"/>
      <c r="H1698" s="77"/>
      <c r="I1698" s="46"/>
      <c r="J1698" s="57"/>
      <c r="K1698" s="59"/>
      <c r="L1698" s="46">
        <f>L1675+L1690+L1691+L1692+L1696+L1697</f>
        <v>351299.32</v>
      </c>
    </row>
    <row r="1699" spans="1:82" ht="14.25" hidden="1" x14ac:dyDescent="0.2">
      <c r="A1699" s="55"/>
      <c r="B1699" s="56"/>
      <c r="C1699" s="76" t="s">
        <v>852</v>
      </c>
      <c r="D1699" s="74"/>
      <c r="E1699" s="74"/>
      <c r="F1699" s="74"/>
      <c r="G1699" s="74"/>
      <c r="H1699" s="74"/>
      <c r="I1699" s="42"/>
      <c r="J1699" s="55"/>
      <c r="K1699" s="40"/>
      <c r="L1699" s="42"/>
    </row>
    <row r="1700" spans="1:82" ht="14.25" hidden="1" x14ac:dyDescent="0.2">
      <c r="A1700" s="55"/>
      <c r="B1700" s="56"/>
      <c r="C1700" s="74" t="s">
        <v>853</v>
      </c>
      <c r="D1700" s="74"/>
      <c r="E1700" s="74"/>
      <c r="F1700" s="74"/>
      <c r="G1700" s="74"/>
      <c r="H1700" s="74"/>
      <c r="I1700" s="42"/>
      <c r="J1700" s="55"/>
      <c r="K1700" s="40"/>
      <c r="L1700" s="42">
        <f>SUM(AX1658:AX1673)</f>
        <v>0</v>
      </c>
    </row>
    <row r="1701" spans="1:82" ht="14.25" hidden="1" x14ac:dyDescent="0.2">
      <c r="A1701" s="55"/>
      <c r="B1701" s="56"/>
      <c r="C1701" s="74" t="s">
        <v>854</v>
      </c>
      <c r="D1701" s="74"/>
      <c r="E1701" s="74"/>
      <c r="F1701" s="74"/>
      <c r="G1701" s="74"/>
      <c r="H1701" s="74"/>
      <c r="I1701" s="42"/>
      <c r="J1701" s="55"/>
      <c r="K1701" s="40"/>
      <c r="L1701" s="42">
        <f>SUM(AY1658:AY1673)</f>
        <v>0</v>
      </c>
    </row>
    <row r="1702" spans="1:82" ht="14.25" hidden="1" customHeight="1" x14ac:dyDescent="0.2">
      <c r="A1702" s="55"/>
      <c r="B1702" s="56"/>
      <c r="C1702" s="74" t="s">
        <v>855</v>
      </c>
      <c r="D1702" s="74"/>
      <c r="E1702" s="74"/>
      <c r="F1702" s="75"/>
      <c r="G1702" s="45">
        <f>Source!F579</f>
        <v>0</v>
      </c>
      <c r="H1702" s="55"/>
      <c r="I1702" s="55"/>
      <c r="J1702" s="55"/>
      <c r="K1702" s="55"/>
      <c r="L1702" s="55"/>
    </row>
    <row r="1703" spans="1:82" ht="14.25" hidden="1" customHeight="1" x14ac:dyDescent="0.2">
      <c r="A1703" s="55"/>
      <c r="B1703" s="56"/>
      <c r="C1703" s="74" t="s">
        <v>856</v>
      </c>
      <c r="D1703" s="74"/>
      <c r="E1703" s="74"/>
      <c r="F1703" s="75"/>
      <c r="G1703" s="45">
        <f>Source!F580</f>
        <v>0</v>
      </c>
      <c r="H1703" s="55"/>
      <c r="I1703" s="55"/>
      <c r="J1703" s="55"/>
      <c r="K1703" s="55"/>
      <c r="L1703" s="55"/>
    </row>
    <row r="1706" spans="1:82" ht="16.5" x14ac:dyDescent="0.2">
      <c r="A1706" s="79" t="s">
        <v>937</v>
      </c>
      <c r="B1706" s="79"/>
      <c r="C1706" s="79"/>
      <c r="D1706" s="79"/>
      <c r="E1706" s="79"/>
      <c r="F1706" s="79"/>
      <c r="G1706" s="79"/>
      <c r="H1706" s="79"/>
      <c r="I1706" s="79"/>
      <c r="J1706" s="79"/>
      <c r="K1706" s="79"/>
      <c r="L1706" s="79"/>
    </row>
    <row r="1707" spans="1:82" ht="28.5" x14ac:dyDescent="0.2">
      <c r="A1707" s="61" t="s">
        <v>433</v>
      </c>
      <c r="B1707" s="47" t="str">
        <f>Source!F591</f>
        <v>анализ рынка</v>
      </c>
      <c r="C1707" s="47" t="s">
        <v>938</v>
      </c>
      <c r="D1707" s="48" t="str">
        <f>Source!H591</f>
        <v>ШТ</v>
      </c>
      <c r="E1707" s="49">
        <f>Source!K591</f>
        <v>35</v>
      </c>
      <c r="F1707" s="49"/>
      <c r="G1707" s="49">
        <f>Source!I591</f>
        <v>35</v>
      </c>
      <c r="H1707" s="50"/>
      <c r="I1707" s="51"/>
      <c r="J1707" s="50">
        <f>Source!AL591</f>
        <v>11114.99</v>
      </c>
      <c r="K1707" s="51"/>
      <c r="L1707" s="50">
        <f>Source!HG591</f>
        <v>389024.65</v>
      </c>
    </row>
    <row r="1708" spans="1:82" ht="15" x14ac:dyDescent="0.2">
      <c r="C1708" s="80" t="s">
        <v>826</v>
      </c>
      <c r="D1708" s="80"/>
      <c r="E1708" s="80"/>
      <c r="F1708" s="80"/>
      <c r="G1708" s="80"/>
      <c r="H1708" s="80"/>
      <c r="I1708" s="81">
        <f>K1708/E1707</f>
        <v>11114.99</v>
      </c>
      <c r="J1708" s="81"/>
      <c r="K1708" s="81">
        <f>L1707</f>
        <v>389024.65</v>
      </c>
      <c r="L1708" s="81"/>
      <c r="AD1708">
        <f>ROUND((Source!AT591/100)*((ROUND(ROUND(Source!AO591,2)*Source!I591, 2)+ROUND(ROUND(Source!AN591,2)*Source!I591, 2))), 2)</f>
        <v>0</v>
      </c>
      <c r="AE1708">
        <f>ROUND((Source!AU591/100)*((ROUND(ROUND(Source!AO591,2)*Source!I591, 2)+ROUND(ROUND(Source!AN591,2)*Source!I591, 2))), 2)</f>
        <v>0</v>
      </c>
      <c r="AN1708" s="52">
        <f>L1707</f>
        <v>389024.65</v>
      </c>
      <c r="AO1708">
        <f>0</f>
        <v>0</v>
      </c>
      <c r="AQ1708" t="s">
        <v>827</v>
      </c>
      <c r="AR1708">
        <f>0</f>
        <v>0</v>
      </c>
      <c r="AT1708">
        <f>0</f>
        <v>0</v>
      </c>
      <c r="AV1708" t="s">
        <v>827</v>
      </c>
      <c r="AW1708" s="52">
        <f>L1707</f>
        <v>389024.65</v>
      </c>
      <c r="AX1708" s="52">
        <f>L1707</f>
        <v>389024.65</v>
      </c>
      <c r="AZ1708">
        <f>Source!X591</f>
        <v>0</v>
      </c>
      <c r="BA1708">
        <f>Source!Y591</f>
        <v>0</v>
      </c>
      <c r="CD1708">
        <v>1</v>
      </c>
    </row>
    <row r="1709" spans="1:82" ht="28.5" x14ac:dyDescent="0.2">
      <c r="A1709" s="61" t="s">
        <v>440</v>
      </c>
      <c r="B1709" s="47" t="str">
        <f>Source!F592</f>
        <v>анализ рынка</v>
      </c>
      <c r="C1709" s="47" t="s">
        <v>939</v>
      </c>
      <c r="D1709" s="48" t="str">
        <f>Source!H592</f>
        <v>ШТ</v>
      </c>
      <c r="E1709" s="49">
        <f>Source!K592</f>
        <v>14</v>
      </c>
      <c r="F1709" s="49"/>
      <c r="G1709" s="49">
        <f>Source!I592</f>
        <v>14</v>
      </c>
      <c r="H1709" s="50"/>
      <c r="I1709" s="51"/>
      <c r="J1709" s="50">
        <f>Source!AL592</f>
        <v>952.68</v>
      </c>
      <c r="K1709" s="51"/>
      <c r="L1709" s="50">
        <f>Source!HG592</f>
        <v>13337.52</v>
      </c>
    </row>
    <row r="1710" spans="1:82" ht="15" x14ac:dyDescent="0.2">
      <c r="C1710" s="80" t="s">
        <v>826</v>
      </c>
      <c r="D1710" s="80"/>
      <c r="E1710" s="80"/>
      <c r="F1710" s="80"/>
      <c r="G1710" s="80"/>
      <c r="H1710" s="80"/>
      <c r="I1710" s="81">
        <f>K1710/E1709</f>
        <v>952.68000000000006</v>
      </c>
      <c r="J1710" s="81"/>
      <c r="K1710" s="81">
        <f>L1709</f>
        <v>13337.52</v>
      </c>
      <c r="L1710" s="81"/>
      <c r="AD1710">
        <f>ROUND((Source!AT592/100)*((ROUND(ROUND(Source!AO592,2)*Source!I592, 2)+ROUND(ROUND(Source!AN592,2)*Source!I592, 2))), 2)</f>
        <v>0</v>
      </c>
      <c r="AE1710">
        <f>ROUND((Source!AU592/100)*((ROUND(ROUND(Source!AO592,2)*Source!I592, 2)+ROUND(ROUND(Source!AN592,2)*Source!I592, 2))), 2)</f>
        <v>0</v>
      </c>
      <c r="AN1710" s="52">
        <f>L1709</f>
        <v>13337.52</v>
      </c>
      <c r="AO1710">
        <f>0</f>
        <v>0</v>
      </c>
      <c r="AQ1710" t="s">
        <v>827</v>
      </c>
      <c r="AR1710">
        <f>0</f>
        <v>0</v>
      </c>
      <c r="AT1710">
        <f>0</f>
        <v>0</v>
      </c>
      <c r="AV1710" t="s">
        <v>827</v>
      </c>
      <c r="AW1710" s="52">
        <f>L1709</f>
        <v>13337.52</v>
      </c>
      <c r="AX1710" s="52">
        <f>L1709</f>
        <v>13337.52</v>
      </c>
      <c r="AZ1710">
        <f>Source!X592</f>
        <v>0</v>
      </c>
      <c r="BA1710">
        <f>Source!Y592</f>
        <v>0</v>
      </c>
      <c r="CD1710">
        <v>1</v>
      </c>
    </row>
    <row r="1711" spans="1:82" ht="28.5" x14ac:dyDescent="0.2">
      <c r="A1711" s="61" t="s">
        <v>443</v>
      </c>
      <c r="B1711" s="47" t="str">
        <f>Source!F593</f>
        <v>анализ рынка</v>
      </c>
      <c r="C1711" s="47" t="s">
        <v>940</v>
      </c>
      <c r="D1711" s="48" t="str">
        <f>Source!H593</f>
        <v>ШТ</v>
      </c>
      <c r="E1711" s="49">
        <f>Source!K593</f>
        <v>3</v>
      </c>
      <c r="F1711" s="49"/>
      <c r="G1711" s="49">
        <f>Source!I593</f>
        <v>3</v>
      </c>
      <c r="H1711" s="50"/>
      <c r="I1711" s="51"/>
      <c r="J1711" s="50">
        <f>Source!AL593</f>
        <v>639.54</v>
      </c>
      <c r="K1711" s="51"/>
      <c r="L1711" s="50">
        <f>Source!HG593</f>
        <v>1918.62</v>
      </c>
    </row>
    <row r="1712" spans="1:82" ht="15" x14ac:dyDescent="0.2">
      <c r="C1712" s="80" t="s">
        <v>826</v>
      </c>
      <c r="D1712" s="80"/>
      <c r="E1712" s="80"/>
      <c r="F1712" s="80"/>
      <c r="G1712" s="80"/>
      <c r="H1712" s="80"/>
      <c r="I1712" s="81">
        <f>K1712/E1711</f>
        <v>639.54</v>
      </c>
      <c r="J1712" s="81"/>
      <c r="K1712" s="81">
        <f>L1711</f>
        <v>1918.62</v>
      </c>
      <c r="L1712" s="81"/>
      <c r="AD1712">
        <f>ROUND((Source!AT593/100)*((ROUND(ROUND(Source!AO593,2)*Source!I593, 2)+ROUND(ROUND(Source!AN593,2)*Source!I593, 2))), 2)</f>
        <v>0</v>
      </c>
      <c r="AE1712">
        <f>ROUND((Source!AU593/100)*((ROUND(ROUND(Source!AO593,2)*Source!I593, 2)+ROUND(ROUND(Source!AN593,2)*Source!I593, 2))), 2)</f>
        <v>0</v>
      </c>
      <c r="AN1712" s="52">
        <f>L1711</f>
        <v>1918.62</v>
      </c>
      <c r="AO1712">
        <f>0</f>
        <v>0</v>
      </c>
      <c r="AQ1712" t="s">
        <v>827</v>
      </c>
      <c r="AR1712">
        <f>0</f>
        <v>0</v>
      </c>
      <c r="AT1712">
        <f>0</f>
        <v>0</v>
      </c>
      <c r="AV1712" t="s">
        <v>827</v>
      </c>
      <c r="AW1712" s="52">
        <f>L1711</f>
        <v>1918.62</v>
      </c>
      <c r="AX1712" s="52">
        <f>L1711</f>
        <v>1918.62</v>
      </c>
      <c r="AZ1712">
        <f>Source!X593</f>
        <v>0</v>
      </c>
      <c r="BA1712">
        <f>Source!Y593</f>
        <v>0</v>
      </c>
      <c r="CD1712">
        <v>1</v>
      </c>
    </row>
    <row r="1713" spans="1:82" ht="42.75" x14ac:dyDescent="0.2">
      <c r="A1713" s="61" t="s">
        <v>446</v>
      </c>
      <c r="B1713" s="47" t="str">
        <f>Source!F594</f>
        <v>анализ рынка</v>
      </c>
      <c r="C1713" s="47" t="s">
        <v>941</v>
      </c>
      <c r="D1713" s="48" t="str">
        <f>Source!H594</f>
        <v>ШТ</v>
      </c>
      <c r="E1713" s="49">
        <f>Source!K594</f>
        <v>1</v>
      </c>
      <c r="F1713" s="49"/>
      <c r="G1713" s="49">
        <f>Source!I594</f>
        <v>1</v>
      </c>
      <c r="H1713" s="50"/>
      <c r="I1713" s="51"/>
      <c r="J1713" s="50">
        <f>Source!AL594</f>
        <v>1166.8800000000001</v>
      </c>
      <c r="K1713" s="51"/>
      <c r="L1713" s="50">
        <f>Source!HG594</f>
        <v>1166.8800000000001</v>
      </c>
    </row>
    <row r="1714" spans="1:82" ht="15" x14ac:dyDescent="0.2">
      <c r="C1714" s="80" t="s">
        <v>826</v>
      </c>
      <c r="D1714" s="80"/>
      <c r="E1714" s="80"/>
      <c r="F1714" s="80"/>
      <c r="G1714" s="80"/>
      <c r="H1714" s="80"/>
      <c r="I1714" s="81">
        <f>K1714/E1713</f>
        <v>1166.8800000000001</v>
      </c>
      <c r="J1714" s="81"/>
      <c r="K1714" s="81">
        <f>L1713</f>
        <v>1166.8800000000001</v>
      </c>
      <c r="L1714" s="81"/>
      <c r="AD1714">
        <f>ROUND((Source!AT594/100)*((ROUND(ROUND(Source!AO594,2)*Source!I594, 2)+ROUND(ROUND(Source!AN594,2)*Source!I594, 2))), 2)</f>
        <v>0</v>
      </c>
      <c r="AE1714">
        <f>ROUND((Source!AU594/100)*((ROUND(ROUND(Source!AO594,2)*Source!I594, 2)+ROUND(ROUND(Source!AN594,2)*Source!I594, 2))), 2)</f>
        <v>0</v>
      </c>
      <c r="AN1714" s="52">
        <f>L1713</f>
        <v>1166.8800000000001</v>
      </c>
      <c r="AO1714">
        <f>0</f>
        <v>0</v>
      </c>
      <c r="AQ1714" t="s">
        <v>827</v>
      </c>
      <c r="AR1714">
        <f>0</f>
        <v>0</v>
      </c>
      <c r="AT1714">
        <f>0</f>
        <v>0</v>
      </c>
      <c r="AV1714" t="s">
        <v>827</v>
      </c>
      <c r="AW1714" s="52">
        <f>L1713</f>
        <v>1166.8800000000001</v>
      </c>
      <c r="AX1714" s="52">
        <f>L1713</f>
        <v>1166.8800000000001</v>
      </c>
      <c r="AZ1714">
        <f>Source!X594</f>
        <v>0</v>
      </c>
      <c r="BA1714">
        <f>Source!Y594</f>
        <v>0</v>
      </c>
      <c r="CD1714">
        <v>1</v>
      </c>
    </row>
    <row r="1715" spans="1:82" ht="28.5" x14ac:dyDescent="0.2">
      <c r="A1715" s="61" t="s">
        <v>449</v>
      </c>
      <c r="B1715" s="47" t="str">
        <f>Source!F595</f>
        <v>анализ рынка</v>
      </c>
      <c r="C1715" s="47" t="s">
        <v>942</v>
      </c>
      <c r="D1715" s="48" t="str">
        <f>Source!H595</f>
        <v>ШТ</v>
      </c>
      <c r="E1715" s="49">
        <f>Source!K595</f>
        <v>14</v>
      </c>
      <c r="F1715" s="49"/>
      <c r="G1715" s="49">
        <f>Source!I595</f>
        <v>14</v>
      </c>
      <c r="H1715" s="50"/>
      <c r="I1715" s="51"/>
      <c r="J1715" s="50">
        <f>Source!AL595</f>
        <v>347.82</v>
      </c>
      <c r="K1715" s="51"/>
      <c r="L1715" s="50">
        <f>Source!HG595</f>
        <v>4869.4799999999996</v>
      </c>
    </row>
    <row r="1716" spans="1:82" ht="15" x14ac:dyDescent="0.2">
      <c r="C1716" s="80" t="s">
        <v>826</v>
      </c>
      <c r="D1716" s="80"/>
      <c r="E1716" s="80"/>
      <c r="F1716" s="80"/>
      <c r="G1716" s="80"/>
      <c r="H1716" s="80"/>
      <c r="I1716" s="81">
        <f>K1716/E1715</f>
        <v>347.82</v>
      </c>
      <c r="J1716" s="81"/>
      <c r="K1716" s="81">
        <f>L1715</f>
        <v>4869.4799999999996</v>
      </c>
      <c r="L1716" s="81"/>
      <c r="AD1716">
        <f>ROUND((Source!AT595/100)*((ROUND(ROUND(Source!AO595,2)*Source!I595, 2)+ROUND(ROUND(Source!AN595,2)*Source!I595, 2))), 2)</f>
        <v>0</v>
      </c>
      <c r="AE1716">
        <f>ROUND((Source!AU595/100)*((ROUND(ROUND(Source!AO595,2)*Source!I595, 2)+ROUND(ROUND(Source!AN595,2)*Source!I595, 2))), 2)</f>
        <v>0</v>
      </c>
      <c r="AN1716" s="52">
        <f>L1715</f>
        <v>4869.4799999999996</v>
      </c>
      <c r="AO1716">
        <f>0</f>
        <v>0</v>
      </c>
      <c r="AQ1716" t="s">
        <v>827</v>
      </c>
      <c r="AR1716">
        <f>0</f>
        <v>0</v>
      </c>
      <c r="AT1716">
        <f>0</f>
        <v>0</v>
      </c>
      <c r="AV1716" t="s">
        <v>827</v>
      </c>
      <c r="AW1716" s="52">
        <f>L1715</f>
        <v>4869.4799999999996</v>
      </c>
      <c r="AX1716" s="52">
        <f>L1715</f>
        <v>4869.4799999999996</v>
      </c>
      <c r="AZ1716">
        <f>Source!X595</f>
        <v>0</v>
      </c>
      <c r="BA1716">
        <f>Source!Y595</f>
        <v>0</v>
      </c>
      <c r="CD1716">
        <v>1</v>
      </c>
    </row>
    <row r="1717" spans="1:82" ht="42.75" x14ac:dyDescent="0.2">
      <c r="A1717" s="61" t="s">
        <v>452</v>
      </c>
      <c r="B1717" s="47" t="str">
        <f>Source!F596</f>
        <v>анализ рынка</v>
      </c>
      <c r="C1717" s="47" t="s">
        <v>943</v>
      </c>
      <c r="D1717" s="48" t="str">
        <f>Source!H596</f>
        <v>ШТ</v>
      </c>
      <c r="E1717" s="49">
        <f>Source!K596</f>
        <v>24</v>
      </c>
      <c r="F1717" s="49"/>
      <c r="G1717" s="49">
        <f>Source!I596</f>
        <v>24</v>
      </c>
      <c r="H1717" s="50"/>
      <c r="I1717" s="51"/>
      <c r="J1717" s="50">
        <f>Source!AL596</f>
        <v>571.20000000000005</v>
      </c>
      <c r="K1717" s="51"/>
      <c r="L1717" s="50">
        <f>Source!HG596</f>
        <v>13708.8</v>
      </c>
    </row>
    <row r="1718" spans="1:82" ht="15" x14ac:dyDescent="0.2">
      <c r="C1718" s="80" t="s">
        <v>826</v>
      </c>
      <c r="D1718" s="80"/>
      <c r="E1718" s="80"/>
      <c r="F1718" s="80"/>
      <c r="G1718" s="80"/>
      <c r="H1718" s="80"/>
      <c r="I1718" s="81">
        <f>K1718/E1717</f>
        <v>571.19999999999993</v>
      </c>
      <c r="J1718" s="81"/>
      <c r="K1718" s="81">
        <f>L1717</f>
        <v>13708.8</v>
      </c>
      <c r="L1718" s="81"/>
      <c r="AD1718">
        <f>ROUND((Source!AT596/100)*((ROUND(ROUND(Source!AO596,2)*Source!I596, 2)+ROUND(ROUND(Source!AN596,2)*Source!I596, 2))), 2)</f>
        <v>0</v>
      </c>
      <c r="AE1718">
        <f>ROUND((Source!AU596/100)*((ROUND(ROUND(Source!AO596,2)*Source!I596, 2)+ROUND(ROUND(Source!AN596,2)*Source!I596, 2))), 2)</f>
        <v>0</v>
      </c>
      <c r="AN1718" s="52">
        <f>L1717</f>
        <v>13708.8</v>
      </c>
      <c r="AO1718">
        <f>0</f>
        <v>0</v>
      </c>
      <c r="AQ1718" t="s">
        <v>827</v>
      </c>
      <c r="AR1718">
        <f>0</f>
        <v>0</v>
      </c>
      <c r="AT1718">
        <f>0</f>
        <v>0</v>
      </c>
      <c r="AV1718" t="s">
        <v>827</v>
      </c>
      <c r="AW1718" s="52">
        <f>L1717</f>
        <v>13708.8</v>
      </c>
      <c r="AX1718" s="52">
        <f>L1717</f>
        <v>13708.8</v>
      </c>
      <c r="AZ1718">
        <f>Source!X596</f>
        <v>0</v>
      </c>
      <c r="BA1718">
        <f>Source!Y596</f>
        <v>0</v>
      </c>
      <c r="CD1718">
        <v>1</v>
      </c>
    </row>
    <row r="1719" spans="1:82" ht="57" x14ac:dyDescent="0.2">
      <c r="A1719" s="61" t="s">
        <v>455</v>
      </c>
      <c r="B1719" s="47" t="str">
        <f>Source!F597</f>
        <v>анализ рынка</v>
      </c>
      <c r="C1719" s="47" t="s">
        <v>944</v>
      </c>
      <c r="D1719" s="48" t="str">
        <f>Source!H597</f>
        <v>ШТ</v>
      </c>
      <c r="E1719" s="49">
        <f>Source!K597</f>
        <v>26</v>
      </c>
      <c r="F1719" s="49"/>
      <c r="G1719" s="49">
        <f>Source!I597</f>
        <v>26</v>
      </c>
      <c r="H1719" s="50"/>
      <c r="I1719" s="51"/>
      <c r="J1719" s="50">
        <f>Source!AL597</f>
        <v>221.34</v>
      </c>
      <c r="K1719" s="51"/>
      <c r="L1719" s="50">
        <f>Source!HG597</f>
        <v>5754.84</v>
      </c>
    </row>
    <row r="1720" spans="1:82" ht="15" x14ac:dyDescent="0.2">
      <c r="C1720" s="80" t="s">
        <v>826</v>
      </c>
      <c r="D1720" s="80"/>
      <c r="E1720" s="80"/>
      <c r="F1720" s="80"/>
      <c r="G1720" s="80"/>
      <c r="H1720" s="80"/>
      <c r="I1720" s="81">
        <f>K1720/E1719</f>
        <v>221.34</v>
      </c>
      <c r="J1720" s="81"/>
      <c r="K1720" s="81">
        <f>L1719</f>
        <v>5754.84</v>
      </c>
      <c r="L1720" s="81"/>
      <c r="AD1720">
        <f>ROUND((Source!AT597/100)*((ROUND(ROUND(Source!AO597,2)*Source!I597, 2)+ROUND(ROUND(Source!AN597,2)*Source!I597, 2))), 2)</f>
        <v>0</v>
      </c>
      <c r="AE1720">
        <f>ROUND((Source!AU597/100)*((ROUND(ROUND(Source!AO597,2)*Source!I597, 2)+ROUND(ROUND(Source!AN597,2)*Source!I597, 2))), 2)</f>
        <v>0</v>
      </c>
      <c r="AN1720" s="52">
        <f>L1719</f>
        <v>5754.84</v>
      </c>
      <c r="AO1720">
        <f>0</f>
        <v>0</v>
      </c>
      <c r="AQ1720" t="s">
        <v>827</v>
      </c>
      <c r="AR1720">
        <f>0</f>
        <v>0</v>
      </c>
      <c r="AT1720">
        <f>0</f>
        <v>0</v>
      </c>
      <c r="AV1720" t="s">
        <v>827</v>
      </c>
      <c r="AW1720" s="52">
        <f>L1719</f>
        <v>5754.84</v>
      </c>
      <c r="AX1720" s="52">
        <f>L1719</f>
        <v>5754.84</v>
      </c>
      <c r="AZ1720">
        <f>Source!X597</f>
        <v>0</v>
      </c>
      <c r="BA1720">
        <f>Source!Y597</f>
        <v>0</v>
      </c>
      <c r="CD1720">
        <v>1</v>
      </c>
    </row>
    <row r="1721" spans="1:82" ht="42.75" x14ac:dyDescent="0.2">
      <c r="A1721" s="61" t="s">
        <v>458</v>
      </c>
      <c r="B1721" s="47" t="str">
        <f>Source!F598</f>
        <v>анализ рынка</v>
      </c>
      <c r="C1721" s="47" t="s">
        <v>945</v>
      </c>
      <c r="D1721" s="48" t="str">
        <f>Source!H598</f>
        <v>ШТ</v>
      </c>
      <c r="E1721" s="49">
        <f>Source!K598</f>
        <v>28</v>
      </c>
      <c r="F1721" s="49"/>
      <c r="G1721" s="49">
        <f>Source!I598</f>
        <v>28</v>
      </c>
      <c r="H1721" s="50"/>
      <c r="I1721" s="51"/>
      <c r="J1721" s="50">
        <f>Source!AL598</f>
        <v>300.89999999999998</v>
      </c>
      <c r="K1721" s="51"/>
      <c r="L1721" s="50">
        <f>Source!HG598</f>
        <v>8425.2000000000007</v>
      </c>
    </row>
    <row r="1722" spans="1:82" ht="15" x14ac:dyDescent="0.2">
      <c r="C1722" s="80" t="s">
        <v>826</v>
      </c>
      <c r="D1722" s="80"/>
      <c r="E1722" s="80"/>
      <c r="F1722" s="80"/>
      <c r="G1722" s="80"/>
      <c r="H1722" s="80"/>
      <c r="I1722" s="81">
        <f>K1722/E1721</f>
        <v>300.90000000000003</v>
      </c>
      <c r="J1722" s="81"/>
      <c r="K1722" s="81">
        <f>L1721</f>
        <v>8425.2000000000007</v>
      </c>
      <c r="L1722" s="81"/>
      <c r="AD1722">
        <f>ROUND((Source!AT598/100)*((ROUND(ROUND(Source!AO598,2)*Source!I598, 2)+ROUND(ROUND(Source!AN598,2)*Source!I598, 2))), 2)</f>
        <v>0</v>
      </c>
      <c r="AE1722">
        <f>ROUND((Source!AU598/100)*((ROUND(ROUND(Source!AO598,2)*Source!I598, 2)+ROUND(ROUND(Source!AN598,2)*Source!I598, 2))), 2)</f>
        <v>0</v>
      </c>
      <c r="AN1722" s="52">
        <f>L1721</f>
        <v>8425.2000000000007</v>
      </c>
      <c r="AO1722">
        <f>0</f>
        <v>0</v>
      </c>
      <c r="AQ1722" t="s">
        <v>827</v>
      </c>
      <c r="AR1722">
        <f>0</f>
        <v>0</v>
      </c>
      <c r="AT1722">
        <f>0</f>
        <v>0</v>
      </c>
      <c r="AV1722" t="s">
        <v>827</v>
      </c>
      <c r="AW1722" s="52">
        <f>L1721</f>
        <v>8425.2000000000007</v>
      </c>
      <c r="AX1722" s="52">
        <f>L1721</f>
        <v>8425.2000000000007</v>
      </c>
      <c r="AZ1722">
        <f>Source!X598</f>
        <v>0</v>
      </c>
      <c r="BA1722">
        <f>Source!Y598</f>
        <v>0</v>
      </c>
      <c r="CD1722">
        <v>1</v>
      </c>
    </row>
    <row r="1723" spans="1:82" ht="28.5" x14ac:dyDescent="0.2">
      <c r="A1723" s="61" t="s">
        <v>461</v>
      </c>
      <c r="B1723" s="47" t="str">
        <f>Source!F599</f>
        <v>анализ рынка</v>
      </c>
      <c r="C1723" s="47" t="s">
        <v>946</v>
      </c>
      <c r="D1723" s="48" t="str">
        <f>Source!H599</f>
        <v>ШТ</v>
      </c>
      <c r="E1723" s="49">
        <f>Source!K599</f>
        <v>253</v>
      </c>
      <c r="F1723" s="49"/>
      <c r="G1723" s="49">
        <f>Source!I599</f>
        <v>253</v>
      </c>
      <c r="H1723" s="50"/>
      <c r="I1723" s="51"/>
      <c r="J1723" s="50">
        <f>Source!AL599</f>
        <v>29.58</v>
      </c>
      <c r="K1723" s="51"/>
      <c r="L1723" s="50">
        <f>Source!HG599</f>
        <v>7483.74</v>
      </c>
    </row>
    <row r="1724" spans="1:82" ht="15" x14ac:dyDescent="0.2">
      <c r="C1724" s="80" t="s">
        <v>826</v>
      </c>
      <c r="D1724" s="80"/>
      <c r="E1724" s="80"/>
      <c r="F1724" s="80"/>
      <c r="G1724" s="80"/>
      <c r="H1724" s="80"/>
      <c r="I1724" s="81">
        <f>K1724/E1723</f>
        <v>29.58</v>
      </c>
      <c r="J1724" s="81"/>
      <c r="K1724" s="81">
        <f>L1723</f>
        <v>7483.74</v>
      </c>
      <c r="L1724" s="81"/>
      <c r="AD1724">
        <f>ROUND((Source!AT599/100)*((ROUND(ROUND(Source!AO599,2)*Source!I599, 2)+ROUND(ROUND(Source!AN599,2)*Source!I599, 2))), 2)</f>
        <v>0</v>
      </c>
      <c r="AE1724">
        <f>ROUND((Source!AU599/100)*((ROUND(ROUND(Source!AO599,2)*Source!I599, 2)+ROUND(ROUND(Source!AN599,2)*Source!I599, 2))), 2)</f>
        <v>0</v>
      </c>
      <c r="AN1724" s="52">
        <f>L1723</f>
        <v>7483.74</v>
      </c>
      <c r="AO1724">
        <f>0</f>
        <v>0</v>
      </c>
      <c r="AQ1724" t="s">
        <v>827</v>
      </c>
      <c r="AR1724">
        <f>0</f>
        <v>0</v>
      </c>
      <c r="AT1724">
        <f>0</f>
        <v>0</v>
      </c>
      <c r="AV1724" t="s">
        <v>827</v>
      </c>
      <c r="AW1724" s="52">
        <f>L1723</f>
        <v>7483.74</v>
      </c>
      <c r="AX1724" s="52">
        <f>L1723</f>
        <v>7483.74</v>
      </c>
      <c r="AZ1724">
        <f>Source!X599</f>
        <v>0</v>
      </c>
      <c r="BA1724">
        <f>Source!Y599</f>
        <v>0</v>
      </c>
      <c r="CD1724">
        <v>1</v>
      </c>
    </row>
    <row r="1725" spans="1:82" ht="28.5" x14ac:dyDescent="0.2">
      <c r="A1725" s="61" t="s">
        <v>464</v>
      </c>
      <c r="B1725" s="47" t="str">
        <f>Source!F600</f>
        <v>анализ рынка</v>
      </c>
      <c r="C1725" s="47" t="s">
        <v>947</v>
      </c>
      <c r="D1725" s="48" t="str">
        <f>Source!H600</f>
        <v>ШТ</v>
      </c>
      <c r="E1725" s="49">
        <f>Source!K600</f>
        <v>48</v>
      </c>
      <c r="F1725" s="49"/>
      <c r="G1725" s="49">
        <f>Source!I600</f>
        <v>48</v>
      </c>
      <c r="H1725" s="50"/>
      <c r="I1725" s="51"/>
      <c r="J1725" s="50">
        <f>Source!AL600</f>
        <v>23.15</v>
      </c>
      <c r="K1725" s="51"/>
      <c r="L1725" s="50">
        <f>Source!HG600</f>
        <v>1111.2</v>
      </c>
    </row>
    <row r="1726" spans="1:82" ht="15" x14ac:dyDescent="0.2">
      <c r="C1726" s="80" t="s">
        <v>826</v>
      </c>
      <c r="D1726" s="80"/>
      <c r="E1726" s="80"/>
      <c r="F1726" s="80"/>
      <c r="G1726" s="80"/>
      <c r="H1726" s="80"/>
      <c r="I1726" s="81">
        <f>K1726/E1725</f>
        <v>23.150000000000002</v>
      </c>
      <c r="J1726" s="81"/>
      <c r="K1726" s="81">
        <f>L1725</f>
        <v>1111.2</v>
      </c>
      <c r="L1726" s="81"/>
      <c r="AD1726">
        <f>ROUND((Source!AT600/100)*((ROUND(ROUND(Source!AO600,2)*Source!I600, 2)+ROUND(ROUND(Source!AN600,2)*Source!I600, 2))), 2)</f>
        <v>0</v>
      </c>
      <c r="AE1726">
        <f>ROUND((Source!AU600/100)*((ROUND(ROUND(Source!AO600,2)*Source!I600, 2)+ROUND(ROUND(Source!AN600,2)*Source!I600, 2))), 2)</f>
        <v>0</v>
      </c>
      <c r="AN1726" s="52">
        <f>L1725</f>
        <v>1111.2</v>
      </c>
      <c r="AO1726">
        <f>0</f>
        <v>0</v>
      </c>
      <c r="AQ1726" t="s">
        <v>827</v>
      </c>
      <c r="AR1726">
        <f>0</f>
        <v>0</v>
      </c>
      <c r="AT1726">
        <f>0</f>
        <v>0</v>
      </c>
      <c r="AV1726" t="s">
        <v>827</v>
      </c>
      <c r="AW1726" s="52">
        <f>L1725</f>
        <v>1111.2</v>
      </c>
      <c r="AX1726" s="52">
        <f>L1725</f>
        <v>1111.2</v>
      </c>
      <c r="AZ1726">
        <f>Source!X600</f>
        <v>0</v>
      </c>
      <c r="BA1726">
        <f>Source!Y600</f>
        <v>0</v>
      </c>
      <c r="CD1726">
        <v>1</v>
      </c>
    </row>
    <row r="1727" spans="1:82" ht="28.5" x14ac:dyDescent="0.2">
      <c r="A1727" s="61" t="s">
        <v>467</v>
      </c>
      <c r="B1727" s="47" t="str">
        <f>Source!F601</f>
        <v>анализ рынка</v>
      </c>
      <c r="C1727" s="47" t="s">
        <v>948</v>
      </c>
      <c r="D1727" s="48" t="str">
        <f>Source!H601</f>
        <v>ШТ</v>
      </c>
      <c r="E1727" s="49">
        <f>Source!K601</f>
        <v>150</v>
      </c>
      <c r="F1727" s="49"/>
      <c r="G1727" s="49">
        <f>Source!I601</f>
        <v>150</v>
      </c>
      <c r="H1727" s="50"/>
      <c r="I1727" s="51"/>
      <c r="J1727" s="50">
        <f>Source!AL601</f>
        <v>7.14</v>
      </c>
      <c r="K1727" s="51"/>
      <c r="L1727" s="50">
        <f>Source!HG601</f>
        <v>1071</v>
      </c>
    </row>
    <row r="1728" spans="1:82" ht="15" x14ac:dyDescent="0.2">
      <c r="C1728" s="80" t="s">
        <v>826</v>
      </c>
      <c r="D1728" s="80"/>
      <c r="E1728" s="80"/>
      <c r="F1728" s="80"/>
      <c r="G1728" s="80"/>
      <c r="H1728" s="80"/>
      <c r="I1728" s="81">
        <f>K1728/E1727</f>
        <v>7.14</v>
      </c>
      <c r="J1728" s="81"/>
      <c r="K1728" s="81">
        <f>L1727</f>
        <v>1071</v>
      </c>
      <c r="L1728" s="81"/>
      <c r="AD1728">
        <f>ROUND((Source!AT601/100)*((ROUND(ROUND(Source!AO601,2)*Source!I601, 2)+ROUND(ROUND(Source!AN601,2)*Source!I601, 2))), 2)</f>
        <v>0</v>
      </c>
      <c r="AE1728">
        <f>ROUND((Source!AU601/100)*((ROUND(ROUND(Source!AO601,2)*Source!I601, 2)+ROUND(ROUND(Source!AN601,2)*Source!I601, 2))), 2)</f>
        <v>0</v>
      </c>
      <c r="AN1728" s="52">
        <f>L1727</f>
        <v>1071</v>
      </c>
      <c r="AO1728">
        <f>0</f>
        <v>0</v>
      </c>
      <c r="AQ1728" t="s">
        <v>827</v>
      </c>
      <c r="AR1728">
        <f>0</f>
        <v>0</v>
      </c>
      <c r="AT1728">
        <f>0</f>
        <v>0</v>
      </c>
      <c r="AV1728" t="s">
        <v>827</v>
      </c>
      <c r="AW1728" s="52">
        <f>L1727</f>
        <v>1071</v>
      </c>
      <c r="AX1728" s="52">
        <f>L1727</f>
        <v>1071</v>
      </c>
      <c r="AZ1728">
        <f>Source!X601</f>
        <v>0</v>
      </c>
      <c r="BA1728">
        <f>Source!Y601</f>
        <v>0</v>
      </c>
      <c r="CD1728">
        <v>1</v>
      </c>
    </row>
    <row r="1729" spans="1:82" ht="28.5" x14ac:dyDescent="0.2">
      <c r="A1729" s="61" t="s">
        <v>470</v>
      </c>
      <c r="B1729" s="47" t="str">
        <f>Source!F602</f>
        <v>анализ рынка</v>
      </c>
      <c r="C1729" s="47" t="s">
        <v>949</v>
      </c>
      <c r="D1729" s="48" t="str">
        <f>Source!H602</f>
        <v>ШТ</v>
      </c>
      <c r="E1729" s="49">
        <f>Source!K602</f>
        <v>51</v>
      </c>
      <c r="F1729" s="49"/>
      <c r="G1729" s="49">
        <f>Source!I602</f>
        <v>51</v>
      </c>
      <c r="H1729" s="50"/>
      <c r="I1729" s="51"/>
      <c r="J1729" s="50">
        <f>Source!AL602</f>
        <v>26.86</v>
      </c>
      <c r="K1729" s="51"/>
      <c r="L1729" s="50">
        <f>Source!HG602</f>
        <v>1369.86</v>
      </c>
    </row>
    <row r="1730" spans="1:82" ht="15" x14ac:dyDescent="0.2">
      <c r="C1730" s="80" t="s">
        <v>826</v>
      </c>
      <c r="D1730" s="80"/>
      <c r="E1730" s="80"/>
      <c r="F1730" s="80"/>
      <c r="G1730" s="80"/>
      <c r="H1730" s="80"/>
      <c r="I1730" s="81">
        <f>K1730/E1729</f>
        <v>26.86</v>
      </c>
      <c r="J1730" s="81"/>
      <c r="K1730" s="81">
        <f>L1729</f>
        <v>1369.86</v>
      </c>
      <c r="L1730" s="81"/>
      <c r="AD1730">
        <f>ROUND((Source!AT602/100)*((ROUND(ROUND(Source!AO602,2)*Source!I602, 2)+ROUND(ROUND(Source!AN602,2)*Source!I602, 2))), 2)</f>
        <v>0</v>
      </c>
      <c r="AE1730">
        <f>ROUND((Source!AU602/100)*((ROUND(ROUND(Source!AO602,2)*Source!I602, 2)+ROUND(ROUND(Source!AN602,2)*Source!I602, 2))), 2)</f>
        <v>0</v>
      </c>
      <c r="AN1730" s="52">
        <f>L1729</f>
        <v>1369.86</v>
      </c>
      <c r="AO1730">
        <f>0</f>
        <v>0</v>
      </c>
      <c r="AQ1730" t="s">
        <v>827</v>
      </c>
      <c r="AR1730">
        <f>0</f>
        <v>0</v>
      </c>
      <c r="AT1730">
        <f>0</f>
        <v>0</v>
      </c>
      <c r="AV1730" t="s">
        <v>827</v>
      </c>
      <c r="AW1730" s="52">
        <f>L1729</f>
        <v>1369.86</v>
      </c>
      <c r="AX1730" s="52">
        <f>L1729</f>
        <v>1369.86</v>
      </c>
      <c r="AZ1730">
        <f>Source!X602</f>
        <v>0</v>
      </c>
      <c r="BA1730">
        <f>Source!Y602</f>
        <v>0</v>
      </c>
      <c r="CD1730">
        <v>1</v>
      </c>
    </row>
    <row r="1731" spans="1:82" ht="28.5" x14ac:dyDescent="0.2">
      <c r="A1731" s="61" t="s">
        <v>473</v>
      </c>
      <c r="B1731" s="47" t="str">
        <f>Source!F603</f>
        <v>анализ рынка</v>
      </c>
      <c r="C1731" s="47" t="s">
        <v>950</v>
      </c>
      <c r="D1731" s="48" t="str">
        <f>Source!H603</f>
        <v>ШТ</v>
      </c>
      <c r="E1731" s="49">
        <f>Source!K603</f>
        <v>66</v>
      </c>
      <c r="F1731" s="49"/>
      <c r="G1731" s="49">
        <f>Source!I603</f>
        <v>66</v>
      </c>
      <c r="H1731" s="50"/>
      <c r="I1731" s="51"/>
      <c r="J1731" s="50">
        <f>Source!AL603</f>
        <v>107.61</v>
      </c>
      <c r="K1731" s="51"/>
      <c r="L1731" s="50">
        <f>Source!HG603</f>
        <v>7102.26</v>
      </c>
    </row>
    <row r="1732" spans="1:82" ht="15" x14ac:dyDescent="0.2">
      <c r="C1732" s="80" t="s">
        <v>826</v>
      </c>
      <c r="D1732" s="80"/>
      <c r="E1732" s="80"/>
      <c r="F1732" s="80"/>
      <c r="G1732" s="80"/>
      <c r="H1732" s="80"/>
      <c r="I1732" s="81">
        <f>K1732/E1731</f>
        <v>107.61</v>
      </c>
      <c r="J1732" s="81"/>
      <c r="K1732" s="81">
        <f>L1731</f>
        <v>7102.26</v>
      </c>
      <c r="L1732" s="81"/>
      <c r="AD1732">
        <f>ROUND((Source!AT603/100)*((ROUND(ROUND(Source!AO603,2)*Source!I603, 2)+ROUND(ROUND(Source!AN603,2)*Source!I603, 2))), 2)</f>
        <v>0</v>
      </c>
      <c r="AE1732">
        <f>ROUND((Source!AU603/100)*((ROUND(ROUND(Source!AO603,2)*Source!I603, 2)+ROUND(ROUND(Source!AN603,2)*Source!I603, 2))), 2)</f>
        <v>0</v>
      </c>
      <c r="AN1732" s="52">
        <f>L1731</f>
        <v>7102.26</v>
      </c>
      <c r="AO1732">
        <f>0</f>
        <v>0</v>
      </c>
      <c r="AQ1732" t="s">
        <v>827</v>
      </c>
      <c r="AR1732">
        <f>0</f>
        <v>0</v>
      </c>
      <c r="AT1732">
        <f>0</f>
        <v>0</v>
      </c>
      <c r="AV1732" t="s">
        <v>827</v>
      </c>
      <c r="AW1732" s="52">
        <f>L1731</f>
        <v>7102.26</v>
      </c>
      <c r="AX1732" s="52">
        <f>L1731</f>
        <v>7102.26</v>
      </c>
      <c r="AZ1732">
        <f>Source!X603</f>
        <v>0</v>
      </c>
      <c r="BA1732">
        <f>Source!Y603</f>
        <v>0</v>
      </c>
      <c r="CD1732">
        <v>1</v>
      </c>
    </row>
    <row r="1733" spans="1:82" ht="42.75" x14ac:dyDescent="0.2">
      <c r="A1733" s="61" t="s">
        <v>476</v>
      </c>
      <c r="B1733" s="47" t="str">
        <f>Source!F604</f>
        <v>анализ рынка</v>
      </c>
      <c r="C1733" s="47" t="s">
        <v>951</v>
      </c>
      <c r="D1733" s="48" t="str">
        <f>Source!H604</f>
        <v>ШТ</v>
      </c>
      <c r="E1733" s="49">
        <f>Source!K604</f>
        <v>142</v>
      </c>
      <c r="F1733" s="49"/>
      <c r="G1733" s="49">
        <f>Source!I604</f>
        <v>142</v>
      </c>
      <c r="H1733" s="50"/>
      <c r="I1733" s="51"/>
      <c r="J1733" s="50">
        <f>Source!AL604</f>
        <v>262.14</v>
      </c>
      <c r="K1733" s="51"/>
      <c r="L1733" s="50">
        <f>Source!HG604</f>
        <v>37223.879999999997</v>
      </c>
    </row>
    <row r="1734" spans="1:82" ht="15" x14ac:dyDescent="0.2">
      <c r="C1734" s="80" t="s">
        <v>826</v>
      </c>
      <c r="D1734" s="80"/>
      <c r="E1734" s="80"/>
      <c r="F1734" s="80"/>
      <c r="G1734" s="80"/>
      <c r="H1734" s="80"/>
      <c r="I1734" s="81">
        <f>K1734/E1733</f>
        <v>262.14</v>
      </c>
      <c r="J1734" s="81"/>
      <c r="K1734" s="81">
        <f>L1733</f>
        <v>37223.879999999997</v>
      </c>
      <c r="L1734" s="81"/>
      <c r="AD1734">
        <f>ROUND((Source!AT604/100)*((ROUND(ROUND(Source!AO604,2)*Source!I604, 2)+ROUND(ROUND(Source!AN604,2)*Source!I604, 2))), 2)</f>
        <v>0</v>
      </c>
      <c r="AE1734">
        <f>ROUND((Source!AU604/100)*((ROUND(ROUND(Source!AO604,2)*Source!I604, 2)+ROUND(ROUND(Source!AN604,2)*Source!I604, 2))), 2)</f>
        <v>0</v>
      </c>
      <c r="AN1734" s="52">
        <f>L1733</f>
        <v>37223.879999999997</v>
      </c>
      <c r="AO1734">
        <f>0</f>
        <v>0</v>
      </c>
      <c r="AQ1734" t="s">
        <v>827</v>
      </c>
      <c r="AR1734">
        <f>0</f>
        <v>0</v>
      </c>
      <c r="AT1734">
        <f>0</f>
        <v>0</v>
      </c>
      <c r="AV1734" t="s">
        <v>827</v>
      </c>
      <c r="AW1734" s="52">
        <f>L1733</f>
        <v>37223.879999999997</v>
      </c>
      <c r="AX1734" s="52">
        <f>L1733</f>
        <v>37223.879999999997</v>
      </c>
      <c r="AZ1734">
        <f>Source!X604</f>
        <v>0</v>
      </c>
      <c r="BA1734">
        <f>Source!Y604</f>
        <v>0</v>
      </c>
      <c r="CD1734">
        <v>1</v>
      </c>
    </row>
    <row r="1735" spans="1:82" ht="28.5" x14ac:dyDescent="0.2">
      <c r="A1735" s="61" t="s">
        <v>479</v>
      </c>
      <c r="B1735" s="47" t="str">
        <f>Source!F605</f>
        <v>анализ рынка</v>
      </c>
      <c r="C1735" s="47" t="s">
        <v>952</v>
      </c>
      <c r="D1735" s="48" t="str">
        <f>Source!H605</f>
        <v>ШТ</v>
      </c>
      <c r="E1735" s="49">
        <f>Source!K605</f>
        <v>30</v>
      </c>
      <c r="F1735" s="49"/>
      <c r="G1735" s="49">
        <f>Source!I605</f>
        <v>30</v>
      </c>
      <c r="H1735" s="50"/>
      <c r="I1735" s="51"/>
      <c r="J1735" s="50">
        <f>Source!AL605</f>
        <v>18.87</v>
      </c>
      <c r="K1735" s="51"/>
      <c r="L1735" s="50">
        <f>Source!HG605</f>
        <v>566.1</v>
      </c>
    </row>
    <row r="1736" spans="1:82" ht="15" x14ac:dyDescent="0.2">
      <c r="C1736" s="80" t="s">
        <v>826</v>
      </c>
      <c r="D1736" s="80"/>
      <c r="E1736" s="80"/>
      <c r="F1736" s="80"/>
      <c r="G1736" s="80"/>
      <c r="H1736" s="80"/>
      <c r="I1736" s="81">
        <f>K1736/E1735</f>
        <v>18.87</v>
      </c>
      <c r="J1736" s="81"/>
      <c r="K1736" s="81">
        <f>L1735</f>
        <v>566.1</v>
      </c>
      <c r="L1736" s="81"/>
      <c r="AD1736">
        <f>ROUND((Source!AT605/100)*((ROUND(ROUND(Source!AO605,2)*Source!I605, 2)+ROUND(ROUND(Source!AN605,2)*Source!I605, 2))), 2)</f>
        <v>0</v>
      </c>
      <c r="AE1736">
        <f>ROUND((Source!AU605/100)*((ROUND(ROUND(Source!AO605,2)*Source!I605, 2)+ROUND(ROUND(Source!AN605,2)*Source!I605, 2))), 2)</f>
        <v>0</v>
      </c>
      <c r="AN1736" s="52">
        <f>L1735</f>
        <v>566.1</v>
      </c>
      <c r="AO1736">
        <f>0</f>
        <v>0</v>
      </c>
      <c r="AQ1736" t="s">
        <v>827</v>
      </c>
      <c r="AR1736">
        <f>0</f>
        <v>0</v>
      </c>
      <c r="AT1736">
        <f>0</f>
        <v>0</v>
      </c>
      <c r="AV1736" t="s">
        <v>827</v>
      </c>
      <c r="AW1736" s="52">
        <f>L1735</f>
        <v>566.1</v>
      </c>
      <c r="AX1736" s="52">
        <f>L1735</f>
        <v>566.1</v>
      </c>
      <c r="AZ1736">
        <f>Source!X605</f>
        <v>0</v>
      </c>
      <c r="BA1736">
        <f>Source!Y605</f>
        <v>0</v>
      </c>
      <c r="CD1736">
        <v>1</v>
      </c>
    </row>
    <row r="1737" spans="1:82" ht="42.75" x14ac:dyDescent="0.2">
      <c r="A1737" s="61" t="s">
        <v>482</v>
      </c>
      <c r="B1737" s="47" t="str">
        <f>Source!F606</f>
        <v>анализ рынка</v>
      </c>
      <c r="C1737" s="47" t="s">
        <v>953</v>
      </c>
      <c r="D1737" s="48" t="str">
        <f>Source!H606</f>
        <v>ШТ</v>
      </c>
      <c r="E1737" s="49">
        <f>Source!K606</f>
        <v>50</v>
      </c>
      <c r="F1737" s="49"/>
      <c r="G1737" s="49">
        <f>Source!I606</f>
        <v>50</v>
      </c>
      <c r="H1737" s="50"/>
      <c r="I1737" s="51"/>
      <c r="J1737" s="50">
        <f>Source!AL606</f>
        <v>195.84</v>
      </c>
      <c r="K1737" s="51"/>
      <c r="L1737" s="50">
        <f>Source!HG606</f>
        <v>9792</v>
      </c>
    </row>
    <row r="1738" spans="1:82" ht="15" x14ac:dyDescent="0.2">
      <c r="C1738" s="80" t="s">
        <v>826</v>
      </c>
      <c r="D1738" s="80"/>
      <c r="E1738" s="80"/>
      <c r="F1738" s="80"/>
      <c r="G1738" s="80"/>
      <c r="H1738" s="80"/>
      <c r="I1738" s="81">
        <f>K1738/E1737</f>
        <v>195.84</v>
      </c>
      <c r="J1738" s="81"/>
      <c r="K1738" s="81">
        <f>L1737</f>
        <v>9792</v>
      </c>
      <c r="L1738" s="81"/>
      <c r="AD1738">
        <f>ROUND((Source!AT606/100)*((ROUND(ROUND(Source!AO606,2)*Source!I606, 2)+ROUND(ROUND(Source!AN606,2)*Source!I606, 2))), 2)</f>
        <v>0</v>
      </c>
      <c r="AE1738">
        <f>ROUND((Source!AU606/100)*((ROUND(ROUND(Source!AO606,2)*Source!I606, 2)+ROUND(ROUND(Source!AN606,2)*Source!I606, 2))), 2)</f>
        <v>0</v>
      </c>
      <c r="AN1738" s="52">
        <f>L1737</f>
        <v>9792</v>
      </c>
      <c r="AO1738">
        <f>0</f>
        <v>0</v>
      </c>
      <c r="AQ1738" t="s">
        <v>827</v>
      </c>
      <c r="AR1738">
        <f>0</f>
        <v>0</v>
      </c>
      <c r="AT1738">
        <f>0</f>
        <v>0</v>
      </c>
      <c r="AV1738" t="s">
        <v>827</v>
      </c>
      <c r="AW1738" s="52">
        <f>L1737</f>
        <v>9792</v>
      </c>
      <c r="AX1738" s="52">
        <f>L1737</f>
        <v>9792</v>
      </c>
      <c r="AZ1738">
        <f>Source!X606</f>
        <v>0</v>
      </c>
      <c r="BA1738">
        <f>Source!Y606</f>
        <v>0</v>
      </c>
      <c r="CD1738">
        <v>1</v>
      </c>
    </row>
    <row r="1739" spans="1:82" ht="57" x14ac:dyDescent="0.2">
      <c r="A1739" s="61" t="s">
        <v>485</v>
      </c>
      <c r="B1739" s="47" t="str">
        <f>Source!F607</f>
        <v>анализ рынка</v>
      </c>
      <c r="C1739" s="47" t="s">
        <v>954</v>
      </c>
      <c r="D1739" s="48" t="str">
        <f>Source!H607</f>
        <v>ШТ</v>
      </c>
      <c r="E1739" s="49">
        <f>Source!K607</f>
        <v>24</v>
      </c>
      <c r="F1739" s="49"/>
      <c r="G1739" s="49">
        <f>Source!I607</f>
        <v>24</v>
      </c>
      <c r="H1739" s="50"/>
      <c r="I1739" s="51"/>
      <c r="J1739" s="50">
        <f>Source!AL607</f>
        <v>721.14</v>
      </c>
      <c r="K1739" s="51"/>
      <c r="L1739" s="50">
        <f>Source!HG607</f>
        <v>17307.36</v>
      </c>
    </row>
    <row r="1740" spans="1:82" ht="15" x14ac:dyDescent="0.2">
      <c r="C1740" s="80" t="s">
        <v>826</v>
      </c>
      <c r="D1740" s="80"/>
      <c r="E1740" s="80"/>
      <c r="F1740" s="80"/>
      <c r="G1740" s="80"/>
      <c r="H1740" s="80"/>
      <c r="I1740" s="81">
        <f>K1740/E1739</f>
        <v>721.14</v>
      </c>
      <c r="J1740" s="81"/>
      <c r="K1740" s="81">
        <f>L1739</f>
        <v>17307.36</v>
      </c>
      <c r="L1740" s="81"/>
      <c r="AD1740">
        <f>ROUND((Source!AT607/100)*((ROUND(ROUND(Source!AO607,2)*Source!I607, 2)+ROUND(ROUND(Source!AN607,2)*Source!I607, 2))), 2)</f>
        <v>0</v>
      </c>
      <c r="AE1740">
        <f>ROUND((Source!AU607/100)*((ROUND(ROUND(Source!AO607,2)*Source!I607, 2)+ROUND(ROUND(Source!AN607,2)*Source!I607, 2))), 2)</f>
        <v>0</v>
      </c>
      <c r="AN1740" s="52">
        <f>L1739</f>
        <v>17307.36</v>
      </c>
      <c r="AO1740">
        <f>0</f>
        <v>0</v>
      </c>
      <c r="AQ1740" t="s">
        <v>827</v>
      </c>
      <c r="AR1740">
        <f>0</f>
        <v>0</v>
      </c>
      <c r="AT1740">
        <f>0</f>
        <v>0</v>
      </c>
      <c r="AV1740" t="s">
        <v>827</v>
      </c>
      <c r="AW1740" s="52">
        <f>L1739</f>
        <v>17307.36</v>
      </c>
      <c r="AX1740" s="52">
        <f>L1739</f>
        <v>17307.36</v>
      </c>
      <c r="AZ1740">
        <f>Source!X607</f>
        <v>0</v>
      </c>
      <c r="BA1740">
        <f>Source!Y607</f>
        <v>0</v>
      </c>
      <c r="CD1740">
        <v>1</v>
      </c>
    </row>
    <row r="1741" spans="1:82" ht="28.5" x14ac:dyDescent="0.2">
      <c r="A1741" s="61" t="s">
        <v>488</v>
      </c>
      <c r="B1741" s="47" t="str">
        <f>Source!F608</f>
        <v>анализ рынка</v>
      </c>
      <c r="C1741" s="47" t="s">
        <v>955</v>
      </c>
      <c r="D1741" s="48" t="str">
        <f>Source!H608</f>
        <v>ШТ</v>
      </c>
      <c r="E1741" s="49">
        <f>Source!K608</f>
        <v>7</v>
      </c>
      <c r="F1741" s="49"/>
      <c r="G1741" s="49">
        <f>Source!I608</f>
        <v>7</v>
      </c>
      <c r="H1741" s="50"/>
      <c r="I1741" s="51"/>
      <c r="J1741" s="50">
        <f>Source!AL608</f>
        <v>1297.27</v>
      </c>
      <c r="K1741" s="51"/>
      <c r="L1741" s="50">
        <f>Source!HG608</f>
        <v>9080.89</v>
      </c>
    </row>
    <row r="1742" spans="1:82" ht="15" x14ac:dyDescent="0.2">
      <c r="C1742" s="80" t="s">
        <v>826</v>
      </c>
      <c r="D1742" s="80"/>
      <c r="E1742" s="80"/>
      <c r="F1742" s="80"/>
      <c r="G1742" s="80"/>
      <c r="H1742" s="80"/>
      <c r="I1742" s="81">
        <f>K1742/E1741</f>
        <v>1297.27</v>
      </c>
      <c r="J1742" s="81"/>
      <c r="K1742" s="81">
        <f>L1741</f>
        <v>9080.89</v>
      </c>
      <c r="L1742" s="81"/>
      <c r="AD1742">
        <f>ROUND((Source!AT608/100)*((ROUND(ROUND(Source!AO608,2)*Source!I608, 2)+ROUND(ROUND(Source!AN608,2)*Source!I608, 2))), 2)</f>
        <v>0</v>
      </c>
      <c r="AE1742">
        <f>ROUND((Source!AU608/100)*((ROUND(ROUND(Source!AO608,2)*Source!I608, 2)+ROUND(ROUND(Source!AN608,2)*Source!I608, 2))), 2)</f>
        <v>0</v>
      </c>
      <c r="AN1742" s="52">
        <f>L1741</f>
        <v>9080.89</v>
      </c>
      <c r="AO1742">
        <f>0</f>
        <v>0</v>
      </c>
      <c r="AQ1742" t="s">
        <v>827</v>
      </c>
      <c r="AR1742">
        <f>0</f>
        <v>0</v>
      </c>
      <c r="AT1742">
        <f>0</f>
        <v>0</v>
      </c>
      <c r="AV1742" t="s">
        <v>827</v>
      </c>
      <c r="AW1742" s="52">
        <f>L1741</f>
        <v>9080.89</v>
      </c>
      <c r="AX1742" s="52">
        <f>L1741</f>
        <v>9080.89</v>
      </c>
      <c r="AZ1742">
        <f>Source!X608</f>
        <v>0</v>
      </c>
      <c r="BA1742">
        <f>Source!Y608</f>
        <v>0</v>
      </c>
      <c r="CD1742">
        <v>1</v>
      </c>
    </row>
    <row r="1743" spans="1:82" ht="28.5" x14ac:dyDescent="0.2">
      <c r="A1743" s="61" t="s">
        <v>491</v>
      </c>
      <c r="B1743" s="47" t="str">
        <f>Source!F609</f>
        <v>анализ рынка</v>
      </c>
      <c r="C1743" s="47" t="s">
        <v>956</v>
      </c>
      <c r="D1743" s="48" t="str">
        <f>Source!H609</f>
        <v>ШТ</v>
      </c>
      <c r="E1743" s="49">
        <f>Source!K609</f>
        <v>10</v>
      </c>
      <c r="F1743" s="49"/>
      <c r="G1743" s="49">
        <f>Source!I609</f>
        <v>10</v>
      </c>
      <c r="H1743" s="50"/>
      <c r="I1743" s="51"/>
      <c r="J1743" s="50">
        <f>Source!AL609</f>
        <v>66.73</v>
      </c>
      <c r="K1743" s="51"/>
      <c r="L1743" s="50">
        <f>Source!HG609</f>
        <v>667.3</v>
      </c>
    </row>
    <row r="1744" spans="1:82" ht="15" x14ac:dyDescent="0.2">
      <c r="C1744" s="80" t="s">
        <v>826</v>
      </c>
      <c r="D1744" s="80"/>
      <c r="E1744" s="80"/>
      <c r="F1744" s="80"/>
      <c r="G1744" s="80"/>
      <c r="H1744" s="80"/>
      <c r="I1744" s="81">
        <f>K1744/E1743</f>
        <v>66.72999999999999</v>
      </c>
      <c r="J1744" s="81"/>
      <c r="K1744" s="81">
        <f>L1743</f>
        <v>667.3</v>
      </c>
      <c r="L1744" s="81"/>
      <c r="AD1744">
        <f>ROUND((Source!AT609/100)*((ROUND(ROUND(Source!AO609,2)*Source!I609, 2)+ROUND(ROUND(Source!AN609,2)*Source!I609, 2))), 2)</f>
        <v>0</v>
      </c>
      <c r="AE1744">
        <f>ROUND((Source!AU609/100)*((ROUND(ROUND(Source!AO609,2)*Source!I609, 2)+ROUND(ROUND(Source!AN609,2)*Source!I609, 2))), 2)</f>
        <v>0</v>
      </c>
      <c r="AN1744" s="52">
        <f>L1743</f>
        <v>667.3</v>
      </c>
      <c r="AO1744">
        <f>0</f>
        <v>0</v>
      </c>
      <c r="AQ1744" t="s">
        <v>827</v>
      </c>
      <c r="AR1744">
        <f>0</f>
        <v>0</v>
      </c>
      <c r="AT1744">
        <f>0</f>
        <v>0</v>
      </c>
      <c r="AV1744" t="s">
        <v>827</v>
      </c>
      <c r="AW1744" s="52">
        <f>L1743</f>
        <v>667.3</v>
      </c>
      <c r="AX1744" s="52">
        <f>L1743</f>
        <v>667.3</v>
      </c>
      <c r="AZ1744">
        <f>Source!X609</f>
        <v>0</v>
      </c>
      <c r="BA1744">
        <f>Source!Y609</f>
        <v>0</v>
      </c>
      <c r="CD1744">
        <v>1</v>
      </c>
    </row>
    <row r="1745" spans="1:82" ht="28.5" x14ac:dyDescent="0.2">
      <c r="A1745" s="61" t="s">
        <v>494</v>
      </c>
      <c r="B1745" s="47" t="str">
        <f>Source!F610</f>
        <v>анализ рынка</v>
      </c>
      <c r="C1745" s="47" t="s">
        <v>957</v>
      </c>
      <c r="D1745" s="48" t="str">
        <f>Source!H610</f>
        <v>ШТ</v>
      </c>
      <c r="E1745" s="49">
        <f>Source!K610</f>
        <v>26</v>
      </c>
      <c r="F1745" s="49"/>
      <c r="G1745" s="49">
        <f>Source!I610</f>
        <v>26</v>
      </c>
      <c r="H1745" s="50"/>
      <c r="I1745" s="51"/>
      <c r="J1745" s="50">
        <f>Source!AL610</f>
        <v>570.08999999999992</v>
      </c>
      <c r="K1745" s="51"/>
      <c r="L1745" s="50">
        <f>Source!HG610</f>
        <v>14822.34</v>
      </c>
    </row>
    <row r="1746" spans="1:82" ht="15" x14ac:dyDescent="0.2">
      <c r="C1746" s="80" t="s">
        <v>826</v>
      </c>
      <c r="D1746" s="80"/>
      <c r="E1746" s="80"/>
      <c r="F1746" s="80"/>
      <c r="G1746" s="80"/>
      <c r="H1746" s="80"/>
      <c r="I1746" s="81">
        <f>K1746/E1745</f>
        <v>570.09</v>
      </c>
      <c r="J1746" s="81"/>
      <c r="K1746" s="81">
        <f>L1745</f>
        <v>14822.34</v>
      </c>
      <c r="L1746" s="81"/>
      <c r="AD1746">
        <f>ROUND((Source!AT610/100)*((ROUND(ROUND(Source!AO610,2)*Source!I610, 2)+ROUND(ROUND(Source!AN610,2)*Source!I610, 2))), 2)</f>
        <v>0</v>
      </c>
      <c r="AE1746">
        <f>ROUND((Source!AU610/100)*((ROUND(ROUND(Source!AO610,2)*Source!I610, 2)+ROUND(ROUND(Source!AN610,2)*Source!I610, 2))), 2)</f>
        <v>0</v>
      </c>
      <c r="AN1746" s="52">
        <f>L1745</f>
        <v>14822.34</v>
      </c>
      <c r="AO1746">
        <f>0</f>
        <v>0</v>
      </c>
      <c r="AQ1746" t="s">
        <v>827</v>
      </c>
      <c r="AR1746">
        <f>0</f>
        <v>0</v>
      </c>
      <c r="AT1746">
        <f>0</f>
        <v>0</v>
      </c>
      <c r="AV1746" t="s">
        <v>827</v>
      </c>
      <c r="AW1746" s="52">
        <f>L1745</f>
        <v>14822.34</v>
      </c>
      <c r="AX1746" s="52">
        <f>L1745</f>
        <v>14822.34</v>
      </c>
      <c r="AZ1746">
        <f>Source!X610</f>
        <v>0</v>
      </c>
      <c r="BA1746">
        <f>Source!Y610</f>
        <v>0</v>
      </c>
      <c r="CD1746">
        <v>1</v>
      </c>
    </row>
    <row r="1747" spans="1:82" ht="28.5" x14ac:dyDescent="0.2">
      <c r="A1747" s="61" t="s">
        <v>497</v>
      </c>
      <c r="B1747" s="47" t="str">
        <f>Source!F611</f>
        <v>анализ рынка</v>
      </c>
      <c r="C1747" s="47" t="s">
        <v>958</v>
      </c>
      <c r="D1747" s="48" t="str">
        <f>Source!H611</f>
        <v>ШТ</v>
      </c>
      <c r="E1747" s="49">
        <f>Source!K611</f>
        <v>26</v>
      </c>
      <c r="F1747" s="49"/>
      <c r="G1747" s="49">
        <f>Source!I611</f>
        <v>26</v>
      </c>
      <c r="H1747" s="50"/>
      <c r="I1747" s="51"/>
      <c r="J1747" s="50">
        <f>Source!AL611</f>
        <v>196.35</v>
      </c>
      <c r="K1747" s="51"/>
      <c r="L1747" s="50">
        <f>Source!HG611</f>
        <v>5105.1000000000004</v>
      </c>
    </row>
    <row r="1748" spans="1:82" ht="15" x14ac:dyDescent="0.2">
      <c r="C1748" s="80" t="s">
        <v>826</v>
      </c>
      <c r="D1748" s="80"/>
      <c r="E1748" s="80"/>
      <c r="F1748" s="80"/>
      <c r="G1748" s="80"/>
      <c r="H1748" s="80"/>
      <c r="I1748" s="81">
        <f>K1748/E1747</f>
        <v>196.35000000000002</v>
      </c>
      <c r="J1748" s="81"/>
      <c r="K1748" s="81">
        <f>L1747</f>
        <v>5105.1000000000004</v>
      </c>
      <c r="L1748" s="81"/>
      <c r="AD1748">
        <f>ROUND((Source!AT611/100)*((ROUND(ROUND(Source!AO611,2)*Source!I611, 2)+ROUND(ROUND(Source!AN611,2)*Source!I611, 2))), 2)</f>
        <v>0</v>
      </c>
      <c r="AE1748">
        <f>ROUND((Source!AU611/100)*((ROUND(ROUND(Source!AO611,2)*Source!I611, 2)+ROUND(ROUND(Source!AN611,2)*Source!I611, 2))), 2)</f>
        <v>0</v>
      </c>
      <c r="AN1748" s="52">
        <f>L1747</f>
        <v>5105.1000000000004</v>
      </c>
      <c r="AO1748">
        <f>0</f>
        <v>0</v>
      </c>
      <c r="AQ1748" t="s">
        <v>827</v>
      </c>
      <c r="AR1748">
        <f>0</f>
        <v>0</v>
      </c>
      <c r="AT1748">
        <f>0</f>
        <v>0</v>
      </c>
      <c r="AV1748" t="s">
        <v>827</v>
      </c>
      <c r="AW1748" s="52">
        <f>L1747</f>
        <v>5105.1000000000004</v>
      </c>
      <c r="AX1748" s="52">
        <f>L1747</f>
        <v>5105.1000000000004</v>
      </c>
      <c r="AZ1748">
        <f>Source!X611</f>
        <v>0</v>
      </c>
      <c r="BA1748">
        <f>Source!Y611</f>
        <v>0</v>
      </c>
      <c r="CD1748">
        <v>1</v>
      </c>
    </row>
    <row r="1749" spans="1:82" ht="28.5" x14ac:dyDescent="0.2">
      <c r="A1749" s="61" t="s">
        <v>500</v>
      </c>
      <c r="B1749" s="47" t="str">
        <f>Source!F612</f>
        <v>анализ рынка</v>
      </c>
      <c r="C1749" s="47" t="s">
        <v>959</v>
      </c>
      <c r="D1749" s="48" t="str">
        <f>Source!H612</f>
        <v>ШТ</v>
      </c>
      <c r="E1749" s="49">
        <f>Source!K612</f>
        <v>52</v>
      </c>
      <c r="F1749" s="49"/>
      <c r="G1749" s="49">
        <f>Source!I612</f>
        <v>52</v>
      </c>
      <c r="H1749" s="50"/>
      <c r="I1749" s="51"/>
      <c r="J1749" s="50">
        <f>Source!AL612</f>
        <v>10.199999999999999</v>
      </c>
      <c r="K1749" s="51"/>
      <c r="L1749" s="50">
        <f>Source!HG612</f>
        <v>530.4</v>
      </c>
    </row>
    <row r="1750" spans="1:82" ht="15" x14ac:dyDescent="0.2">
      <c r="C1750" s="80" t="s">
        <v>826</v>
      </c>
      <c r="D1750" s="80"/>
      <c r="E1750" s="80"/>
      <c r="F1750" s="80"/>
      <c r="G1750" s="80"/>
      <c r="H1750" s="80"/>
      <c r="I1750" s="81">
        <f>K1750/E1749</f>
        <v>10.199999999999999</v>
      </c>
      <c r="J1750" s="81"/>
      <c r="K1750" s="81">
        <f>L1749</f>
        <v>530.4</v>
      </c>
      <c r="L1750" s="81"/>
      <c r="AD1750">
        <f>ROUND((Source!AT612/100)*((ROUND(ROUND(Source!AO612,2)*Source!I612, 2)+ROUND(ROUND(Source!AN612,2)*Source!I612, 2))), 2)</f>
        <v>0</v>
      </c>
      <c r="AE1750">
        <f>ROUND((Source!AU612/100)*((ROUND(ROUND(Source!AO612,2)*Source!I612, 2)+ROUND(ROUND(Source!AN612,2)*Source!I612, 2))), 2)</f>
        <v>0</v>
      </c>
      <c r="AN1750" s="52">
        <f>L1749</f>
        <v>530.4</v>
      </c>
      <c r="AO1750">
        <f>0</f>
        <v>0</v>
      </c>
      <c r="AQ1750" t="s">
        <v>827</v>
      </c>
      <c r="AR1750">
        <f>0</f>
        <v>0</v>
      </c>
      <c r="AT1750">
        <f>0</f>
        <v>0</v>
      </c>
      <c r="AV1750" t="s">
        <v>827</v>
      </c>
      <c r="AW1750" s="52">
        <f>L1749</f>
        <v>530.4</v>
      </c>
      <c r="AX1750" s="52">
        <f>L1749</f>
        <v>530.4</v>
      </c>
      <c r="AZ1750">
        <f>Source!X612</f>
        <v>0</v>
      </c>
      <c r="BA1750">
        <f>Source!Y612</f>
        <v>0</v>
      </c>
      <c r="CD1750">
        <v>1</v>
      </c>
    </row>
    <row r="1751" spans="1:82" ht="28.5" x14ac:dyDescent="0.2">
      <c r="A1751" s="61" t="s">
        <v>503</v>
      </c>
      <c r="B1751" s="47" t="str">
        <f>Source!F613</f>
        <v>анализ рынка</v>
      </c>
      <c r="C1751" s="47" t="s">
        <v>960</v>
      </c>
      <c r="D1751" s="48" t="str">
        <f>Source!H613</f>
        <v>ШТ</v>
      </c>
      <c r="E1751" s="49">
        <f>Source!K613</f>
        <v>3</v>
      </c>
      <c r="F1751" s="49"/>
      <c r="G1751" s="49">
        <f>Source!I613</f>
        <v>3</v>
      </c>
      <c r="H1751" s="50"/>
      <c r="I1751" s="51"/>
      <c r="J1751" s="50">
        <f>Source!AL613</f>
        <v>1503.89</v>
      </c>
      <c r="K1751" s="51"/>
      <c r="L1751" s="50">
        <f>Source!HG613</f>
        <v>4511.67</v>
      </c>
    </row>
    <row r="1752" spans="1:82" ht="15" x14ac:dyDescent="0.2">
      <c r="C1752" s="80" t="s">
        <v>826</v>
      </c>
      <c r="D1752" s="80"/>
      <c r="E1752" s="80"/>
      <c r="F1752" s="80"/>
      <c r="G1752" s="80"/>
      <c r="H1752" s="80"/>
      <c r="I1752" s="81">
        <f>K1752/E1751</f>
        <v>1503.89</v>
      </c>
      <c r="J1752" s="81"/>
      <c r="K1752" s="81">
        <f>L1751</f>
        <v>4511.67</v>
      </c>
      <c r="L1752" s="81"/>
      <c r="AD1752">
        <f>ROUND((Source!AT613/100)*((ROUND(ROUND(Source!AO613,2)*Source!I613, 2)+ROUND(ROUND(Source!AN613,2)*Source!I613, 2))), 2)</f>
        <v>0</v>
      </c>
      <c r="AE1752">
        <f>ROUND((Source!AU613/100)*((ROUND(ROUND(Source!AO613,2)*Source!I613, 2)+ROUND(ROUND(Source!AN613,2)*Source!I613, 2))), 2)</f>
        <v>0</v>
      </c>
      <c r="AN1752" s="52">
        <f>L1751</f>
        <v>4511.67</v>
      </c>
      <c r="AO1752">
        <f>0</f>
        <v>0</v>
      </c>
      <c r="AQ1752" t="s">
        <v>827</v>
      </c>
      <c r="AR1752">
        <f>0</f>
        <v>0</v>
      </c>
      <c r="AT1752">
        <f>0</f>
        <v>0</v>
      </c>
      <c r="AV1752" t="s">
        <v>827</v>
      </c>
      <c r="AW1752" s="52">
        <f>L1751</f>
        <v>4511.67</v>
      </c>
      <c r="AX1752" s="52">
        <f>L1751</f>
        <v>4511.67</v>
      </c>
      <c r="AZ1752">
        <f>Source!X613</f>
        <v>0</v>
      </c>
      <c r="BA1752">
        <f>Source!Y613</f>
        <v>0</v>
      </c>
      <c r="CD1752">
        <v>1</v>
      </c>
    </row>
    <row r="1753" spans="1:82" ht="28.5" x14ac:dyDescent="0.2">
      <c r="A1753" s="61" t="s">
        <v>506</v>
      </c>
      <c r="B1753" s="47" t="str">
        <f>Source!F614</f>
        <v>анализ рынка</v>
      </c>
      <c r="C1753" s="47" t="s">
        <v>961</v>
      </c>
      <c r="D1753" s="48" t="str">
        <f>Source!H614</f>
        <v>ШТ</v>
      </c>
      <c r="E1753" s="49">
        <f>Source!K614</f>
        <v>10</v>
      </c>
      <c r="F1753" s="49"/>
      <c r="G1753" s="49">
        <f>Source!I614</f>
        <v>10</v>
      </c>
      <c r="H1753" s="50"/>
      <c r="I1753" s="51"/>
      <c r="J1753" s="50">
        <f>Source!AL614</f>
        <v>172.76</v>
      </c>
      <c r="K1753" s="51"/>
      <c r="L1753" s="50">
        <f>Source!HG614</f>
        <v>1727.6</v>
      </c>
    </row>
    <row r="1754" spans="1:82" ht="15" x14ac:dyDescent="0.2">
      <c r="C1754" s="80" t="s">
        <v>826</v>
      </c>
      <c r="D1754" s="80"/>
      <c r="E1754" s="80"/>
      <c r="F1754" s="80"/>
      <c r="G1754" s="80"/>
      <c r="H1754" s="80"/>
      <c r="I1754" s="81">
        <f>K1754/E1753</f>
        <v>172.76</v>
      </c>
      <c r="J1754" s="81"/>
      <c r="K1754" s="81">
        <f>L1753</f>
        <v>1727.6</v>
      </c>
      <c r="L1754" s="81"/>
      <c r="AD1754">
        <f>ROUND((Source!AT614/100)*((ROUND(ROUND(Source!AO614,2)*Source!I614, 2)+ROUND(ROUND(Source!AN614,2)*Source!I614, 2))), 2)</f>
        <v>0</v>
      </c>
      <c r="AE1754">
        <f>ROUND((Source!AU614/100)*((ROUND(ROUND(Source!AO614,2)*Source!I614, 2)+ROUND(ROUND(Source!AN614,2)*Source!I614, 2))), 2)</f>
        <v>0</v>
      </c>
      <c r="AN1754" s="52">
        <f>L1753</f>
        <v>1727.6</v>
      </c>
      <c r="AO1754">
        <f>0</f>
        <v>0</v>
      </c>
      <c r="AQ1754" t="s">
        <v>827</v>
      </c>
      <c r="AR1754">
        <f>0</f>
        <v>0</v>
      </c>
      <c r="AT1754">
        <f>0</f>
        <v>0</v>
      </c>
      <c r="AV1754" t="s">
        <v>827</v>
      </c>
      <c r="AW1754" s="52">
        <f>L1753</f>
        <v>1727.6</v>
      </c>
      <c r="AX1754" s="52">
        <f>L1753</f>
        <v>1727.6</v>
      </c>
      <c r="AZ1754">
        <f>Source!X614</f>
        <v>0</v>
      </c>
      <c r="BA1754">
        <f>Source!Y614</f>
        <v>0</v>
      </c>
      <c r="CD1754">
        <v>1</v>
      </c>
    </row>
    <row r="1756" spans="1:82" ht="15" x14ac:dyDescent="0.2">
      <c r="A1756" s="57"/>
      <c r="B1756" s="58"/>
      <c r="C1756" s="77" t="s">
        <v>832</v>
      </c>
      <c r="D1756" s="77"/>
      <c r="E1756" s="77"/>
      <c r="F1756" s="77"/>
      <c r="G1756" s="77"/>
      <c r="H1756" s="77"/>
      <c r="I1756" s="46"/>
      <c r="J1756" s="57"/>
      <c r="K1756" s="59"/>
      <c r="L1756" s="46">
        <f>L1758+L1759+L1765+L1769</f>
        <v>557678.69000000006</v>
      </c>
    </row>
    <row r="1757" spans="1:82" ht="14.25" x14ac:dyDescent="0.2">
      <c r="A1757" s="55"/>
      <c r="B1757" s="56"/>
      <c r="C1757" s="76" t="s">
        <v>833</v>
      </c>
      <c r="D1757" s="74"/>
      <c r="E1757" s="74"/>
      <c r="F1757" s="74"/>
      <c r="G1757" s="74"/>
      <c r="H1757" s="74"/>
      <c r="I1757" s="42"/>
      <c r="J1757" s="55"/>
      <c r="K1757" s="40"/>
      <c r="L1757" s="42"/>
    </row>
    <row r="1758" spans="1:82" ht="14.25" hidden="1" x14ac:dyDescent="0.2">
      <c r="A1758" s="55"/>
      <c r="B1758" s="56"/>
      <c r="C1758" s="74" t="s">
        <v>834</v>
      </c>
      <c r="D1758" s="74"/>
      <c r="E1758" s="74"/>
      <c r="F1758" s="74"/>
      <c r="G1758" s="74"/>
      <c r="H1758" s="74"/>
      <c r="I1758" s="42"/>
      <c r="J1758" s="55"/>
      <c r="K1758" s="40"/>
      <c r="L1758" s="42">
        <f>SUM(AR1706:AR1754)</f>
        <v>0</v>
      </c>
    </row>
    <row r="1759" spans="1:82" ht="14.25" hidden="1" x14ac:dyDescent="0.2">
      <c r="A1759" s="55"/>
      <c r="B1759" s="56"/>
      <c r="C1759" s="74" t="s">
        <v>835</v>
      </c>
      <c r="D1759" s="74"/>
      <c r="E1759" s="74"/>
      <c r="F1759" s="74"/>
      <c r="G1759" s="74"/>
      <c r="H1759" s="74"/>
      <c r="I1759" s="42"/>
      <c r="J1759" s="55"/>
      <c r="K1759" s="40"/>
      <c r="L1759" s="42">
        <f>L1761+L1764+L1763</f>
        <v>0</v>
      </c>
    </row>
    <row r="1760" spans="1:82" ht="14.25" hidden="1" x14ac:dyDescent="0.2">
      <c r="A1760" s="55"/>
      <c r="B1760" s="56"/>
      <c r="C1760" s="76" t="s">
        <v>836</v>
      </c>
      <c r="D1760" s="74"/>
      <c r="E1760" s="74"/>
      <c r="F1760" s="74"/>
      <c r="G1760" s="74"/>
      <c r="H1760" s="74"/>
      <c r="I1760" s="42"/>
      <c r="J1760" s="55"/>
      <c r="K1760" s="40"/>
      <c r="L1760" s="42"/>
    </row>
    <row r="1761" spans="1:12" ht="14.25" hidden="1" x14ac:dyDescent="0.2">
      <c r="A1761" s="55"/>
      <c r="B1761" s="56"/>
      <c r="C1761" s="74" t="s">
        <v>835</v>
      </c>
      <c r="D1761" s="74"/>
      <c r="E1761" s="74"/>
      <c r="F1761" s="74"/>
      <c r="G1761" s="74"/>
      <c r="H1761" s="74"/>
      <c r="I1761" s="42"/>
      <c r="J1761" s="55"/>
      <c r="K1761" s="40"/>
      <c r="L1761" s="42">
        <f>SUM(AO1706:AO1754)</f>
        <v>0</v>
      </c>
    </row>
    <row r="1762" spans="1:12" ht="14.25" hidden="1" x14ac:dyDescent="0.2">
      <c r="A1762" s="55"/>
      <c r="B1762" s="56"/>
      <c r="C1762" s="76" t="s">
        <v>837</v>
      </c>
      <c r="D1762" s="74"/>
      <c r="E1762" s="74"/>
      <c r="F1762" s="74"/>
      <c r="G1762" s="74"/>
      <c r="H1762" s="74"/>
      <c r="I1762" s="42"/>
      <c r="J1762" s="55"/>
      <c r="K1762" s="40"/>
      <c r="L1762" s="42"/>
    </row>
    <row r="1763" spans="1:12" ht="14.25" hidden="1" x14ac:dyDescent="0.2">
      <c r="A1763" s="55"/>
      <c r="B1763" s="56"/>
      <c r="C1763" s="74" t="s">
        <v>857</v>
      </c>
      <c r="D1763" s="74"/>
      <c r="E1763" s="74"/>
      <c r="F1763" s="74"/>
      <c r="G1763" s="74"/>
      <c r="H1763" s="74"/>
      <c r="I1763" s="42"/>
      <c r="J1763" s="55"/>
      <c r="K1763" s="40"/>
      <c r="L1763" s="42">
        <f>SUM(AT1706:AT1754)</f>
        <v>0</v>
      </c>
    </row>
    <row r="1764" spans="1:12" ht="14.25" hidden="1" x14ac:dyDescent="0.2">
      <c r="A1764" s="55"/>
      <c r="B1764" s="56"/>
      <c r="C1764" s="74" t="s">
        <v>838</v>
      </c>
      <c r="D1764" s="74"/>
      <c r="E1764" s="74"/>
      <c r="F1764" s="74"/>
      <c r="G1764" s="74"/>
      <c r="H1764" s="74"/>
      <c r="I1764" s="42"/>
      <c r="J1764" s="55"/>
      <c r="K1764" s="40"/>
      <c r="L1764" s="42">
        <f>SUM(AV1706:AV1754)</f>
        <v>0</v>
      </c>
    </row>
    <row r="1765" spans="1:12" ht="14.25" x14ac:dyDescent="0.2">
      <c r="A1765" s="55"/>
      <c r="B1765" s="56"/>
      <c r="C1765" s="74" t="s">
        <v>839</v>
      </c>
      <c r="D1765" s="74"/>
      <c r="E1765" s="74"/>
      <c r="F1765" s="74"/>
      <c r="G1765" s="74"/>
      <c r="H1765" s="74"/>
      <c r="I1765" s="42"/>
      <c r="J1765" s="55"/>
      <c r="K1765" s="40"/>
      <c r="L1765" s="42">
        <f>L1767+L1768</f>
        <v>557678.69000000006</v>
      </c>
    </row>
    <row r="1766" spans="1:12" ht="14.25" x14ac:dyDescent="0.2">
      <c r="A1766" s="55"/>
      <c r="B1766" s="56"/>
      <c r="C1766" s="76" t="s">
        <v>836</v>
      </c>
      <c r="D1766" s="74"/>
      <c r="E1766" s="74"/>
      <c r="F1766" s="74"/>
      <c r="G1766" s="74"/>
      <c r="H1766" s="74"/>
      <c r="I1766" s="42"/>
      <c r="J1766" s="55"/>
      <c r="K1766" s="40"/>
      <c r="L1766" s="42"/>
    </row>
    <row r="1767" spans="1:12" ht="14.25" x14ac:dyDescent="0.2">
      <c r="A1767" s="55"/>
      <c r="B1767" s="56"/>
      <c r="C1767" s="74" t="s">
        <v>840</v>
      </c>
      <c r="D1767" s="74"/>
      <c r="E1767" s="74"/>
      <c r="F1767" s="74"/>
      <c r="G1767" s="74"/>
      <c r="H1767" s="74"/>
      <c r="I1767" s="42"/>
      <c r="J1767" s="55"/>
      <c r="K1767" s="40"/>
      <c r="L1767" s="42">
        <f>SUM(AW1706:AW1754)-SUM(BK1706:BK1754)</f>
        <v>557678.69000000006</v>
      </c>
    </row>
    <row r="1768" spans="1:12" ht="14.25" hidden="1" x14ac:dyDescent="0.2">
      <c r="A1768" s="55"/>
      <c r="B1768" s="56"/>
      <c r="C1768" s="74" t="s">
        <v>841</v>
      </c>
      <c r="D1768" s="74"/>
      <c r="E1768" s="74"/>
      <c r="F1768" s="74"/>
      <c r="G1768" s="74"/>
      <c r="H1768" s="74"/>
      <c r="I1768" s="42"/>
      <c r="J1768" s="55"/>
      <c r="K1768" s="40"/>
      <c r="L1768" s="42">
        <f>SUM(BC1706:BC1754)</f>
        <v>0</v>
      </c>
    </row>
    <row r="1769" spans="1:12" ht="14.25" hidden="1" x14ac:dyDescent="0.2">
      <c r="A1769" s="55"/>
      <c r="B1769" s="56"/>
      <c r="C1769" s="74" t="s">
        <v>842</v>
      </c>
      <c r="D1769" s="74"/>
      <c r="E1769" s="74"/>
      <c r="F1769" s="74"/>
      <c r="G1769" s="74"/>
      <c r="H1769" s="74"/>
      <c r="I1769" s="42"/>
      <c r="J1769" s="55"/>
      <c r="K1769" s="40"/>
      <c r="L1769" s="42">
        <f>SUM(BB1706:BB1754)</f>
        <v>0</v>
      </c>
    </row>
    <row r="1770" spans="1:12" ht="14.25" hidden="1" x14ac:dyDescent="0.2">
      <c r="A1770" s="55"/>
      <c r="B1770" s="56"/>
      <c r="C1770" s="74" t="s">
        <v>843</v>
      </c>
      <c r="D1770" s="74"/>
      <c r="E1770" s="74"/>
      <c r="F1770" s="74"/>
      <c r="G1770" s="74"/>
      <c r="H1770" s="74"/>
      <c r="I1770" s="42"/>
      <c r="J1770" s="55"/>
      <c r="K1770" s="40"/>
      <c r="L1770" s="42">
        <f>SUM(AR1706:AR1754)+SUM(AT1706:AT1754)+SUM(AV1706:AV1754)</f>
        <v>0</v>
      </c>
    </row>
    <row r="1771" spans="1:12" ht="14.25" hidden="1" x14ac:dyDescent="0.2">
      <c r="A1771" s="55"/>
      <c r="B1771" s="56"/>
      <c r="C1771" s="74" t="s">
        <v>844</v>
      </c>
      <c r="D1771" s="74"/>
      <c r="E1771" s="74"/>
      <c r="F1771" s="74"/>
      <c r="G1771" s="74"/>
      <c r="H1771" s="74"/>
      <c r="I1771" s="42"/>
      <c r="J1771" s="55"/>
      <c r="K1771" s="40"/>
      <c r="L1771" s="42">
        <f>SUM(AZ1706:AZ1754)</f>
        <v>0</v>
      </c>
    </row>
    <row r="1772" spans="1:12" ht="14.25" hidden="1" x14ac:dyDescent="0.2">
      <c r="A1772" s="55"/>
      <c r="B1772" s="56"/>
      <c r="C1772" s="74" t="s">
        <v>845</v>
      </c>
      <c r="D1772" s="74"/>
      <c r="E1772" s="74"/>
      <c r="F1772" s="74"/>
      <c r="G1772" s="74"/>
      <c r="H1772" s="74"/>
      <c r="I1772" s="42"/>
      <c r="J1772" s="55"/>
      <c r="K1772" s="40"/>
      <c r="L1772" s="42">
        <f>SUM(BA1706:BA1754)</f>
        <v>0</v>
      </c>
    </row>
    <row r="1773" spans="1:12" ht="14.25" hidden="1" x14ac:dyDescent="0.2">
      <c r="A1773" s="55"/>
      <c r="B1773" s="56"/>
      <c r="C1773" s="74" t="s">
        <v>846</v>
      </c>
      <c r="D1773" s="74"/>
      <c r="E1773" s="74"/>
      <c r="F1773" s="74"/>
      <c r="G1773" s="74"/>
      <c r="H1773" s="74"/>
      <c r="I1773" s="42"/>
      <c r="J1773" s="55"/>
      <c r="K1773" s="40"/>
      <c r="L1773" s="42">
        <f>L1775+L1776</f>
        <v>0</v>
      </c>
    </row>
    <row r="1774" spans="1:12" ht="14.25" hidden="1" x14ac:dyDescent="0.2">
      <c r="A1774" s="55"/>
      <c r="B1774" s="56"/>
      <c r="C1774" s="76" t="s">
        <v>833</v>
      </c>
      <c r="D1774" s="74"/>
      <c r="E1774" s="74"/>
      <c r="F1774" s="74"/>
      <c r="G1774" s="74"/>
      <c r="H1774" s="74"/>
      <c r="I1774" s="42"/>
      <c r="J1774" s="55"/>
      <c r="K1774" s="40"/>
      <c r="L1774" s="42"/>
    </row>
    <row r="1775" spans="1:12" ht="14.25" hidden="1" x14ac:dyDescent="0.2">
      <c r="A1775" s="55"/>
      <c r="B1775" s="56"/>
      <c r="C1775" s="74" t="s">
        <v>847</v>
      </c>
      <c r="D1775" s="74"/>
      <c r="E1775" s="74"/>
      <c r="F1775" s="74"/>
      <c r="G1775" s="74"/>
      <c r="H1775" s="74"/>
      <c r="I1775" s="42"/>
      <c r="J1775" s="55"/>
      <c r="K1775" s="40"/>
      <c r="L1775" s="42">
        <f>SUM(BK1706:BK1754)</f>
        <v>0</v>
      </c>
    </row>
    <row r="1776" spans="1:12" ht="14.25" hidden="1" x14ac:dyDescent="0.2">
      <c r="A1776" s="55"/>
      <c r="B1776" s="56"/>
      <c r="C1776" s="74" t="s">
        <v>848</v>
      </c>
      <c r="D1776" s="74"/>
      <c r="E1776" s="74"/>
      <c r="F1776" s="74"/>
      <c r="G1776" s="74"/>
      <c r="H1776" s="74"/>
      <c r="I1776" s="42"/>
      <c r="J1776" s="55"/>
      <c r="K1776" s="40"/>
      <c r="L1776" s="42">
        <f>SUM(BD1706:BD1754)</f>
        <v>0</v>
      </c>
    </row>
    <row r="1777" spans="1:12" ht="14.25" hidden="1" x14ac:dyDescent="0.2">
      <c r="A1777" s="55"/>
      <c r="B1777" s="56"/>
      <c r="C1777" s="74" t="s">
        <v>849</v>
      </c>
      <c r="D1777" s="74"/>
      <c r="E1777" s="74"/>
      <c r="F1777" s="74"/>
      <c r="G1777" s="74"/>
      <c r="H1777" s="74"/>
      <c r="I1777" s="42"/>
      <c r="J1777" s="55"/>
      <c r="K1777" s="40"/>
      <c r="L1777" s="42"/>
    </row>
    <row r="1778" spans="1:12" ht="14.25" hidden="1" x14ac:dyDescent="0.2">
      <c r="A1778" s="55"/>
      <c r="B1778" s="56"/>
      <c r="C1778" s="74" t="s">
        <v>850</v>
      </c>
      <c r="D1778" s="74"/>
      <c r="E1778" s="74"/>
      <c r="F1778" s="74"/>
      <c r="G1778" s="74"/>
      <c r="H1778" s="74"/>
      <c r="I1778" s="42"/>
      <c r="J1778" s="55"/>
      <c r="K1778" s="40"/>
      <c r="L1778" s="42">
        <f>SUM(BO1706:BO1754)</f>
        <v>0</v>
      </c>
    </row>
    <row r="1779" spans="1:12" ht="15" x14ac:dyDescent="0.2">
      <c r="A1779" s="57"/>
      <c r="B1779" s="58"/>
      <c r="C1779" s="77" t="s">
        <v>851</v>
      </c>
      <c r="D1779" s="77"/>
      <c r="E1779" s="77"/>
      <c r="F1779" s="77"/>
      <c r="G1779" s="77"/>
      <c r="H1779" s="77"/>
      <c r="I1779" s="46"/>
      <c r="J1779" s="57"/>
      <c r="K1779" s="59"/>
      <c r="L1779" s="46">
        <f>L1756+L1771+L1772+L1773+L1777+L1778</f>
        <v>557678.69000000006</v>
      </c>
    </row>
    <row r="1780" spans="1:12" ht="14.25" x14ac:dyDescent="0.2">
      <c r="A1780" s="55"/>
      <c r="B1780" s="56"/>
      <c r="C1780" s="76" t="s">
        <v>852</v>
      </c>
      <c r="D1780" s="74"/>
      <c r="E1780" s="74"/>
      <c r="F1780" s="74"/>
      <c r="G1780" s="74"/>
      <c r="H1780" s="74"/>
      <c r="I1780" s="42"/>
      <c r="J1780" s="55"/>
      <c r="K1780" s="40"/>
      <c r="L1780" s="42"/>
    </row>
    <row r="1781" spans="1:12" ht="14.25" x14ac:dyDescent="0.2">
      <c r="A1781" s="55"/>
      <c r="B1781" s="56"/>
      <c r="C1781" s="74" t="s">
        <v>853</v>
      </c>
      <c r="D1781" s="74"/>
      <c r="E1781" s="74"/>
      <c r="F1781" s="74"/>
      <c r="G1781" s="74"/>
      <c r="H1781" s="74"/>
      <c r="I1781" s="42"/>
      <c r="J1781" s="55"/>
      <c r="K1781" s="40"/>
      <c r="L1781" s="42">
        <f>SUM(AX1706:AX1754)</f>
        <v>557678.69000000006</v>
      </c>
    </row>
    <row r="1782" spans="1:12" ht="14.25" hidden="1" x14ac:dyDescent="0.2">
      <c r="A1782" s="55"/>
      <c r="B1782" s="56"/>
      <c r="C1782" s="74" t="s">
        <v>854</v>
      </c>
      <c r="D1782" s="74"/>
      <c r="E1782" s="74"/>
      <c r="F1782" s="74"/>
      <c r="G1782" s="74"/>
      <c r="H1782" s="74"/>
      <c r="I1782" s="42"/>
      <c r="J1782" s="55"/>
      <c r="K1782" s="40"/>
      <c r="L1782" s="42">
        <f>SUM(AY1706:AY1754)</f>
        <v>0</v>
      </c>
    </row>
    <row r="1783" spans="1:12" ht="14.25" hidden="1" customHeight="1" x14ac:dyDescent="0.2">
      <c r="A1783" s="55"/>
      <c r="B1783" s="56"/>
      <c r="C1783" s="74" t="s">
        <v>855</v>
      </c>
      <c r="D1783" s="74"/>
      <c r="E1783" s="74"/>
      <c r="F1783" s="75"/>
      <c r="G1783" s="45">
        <f>Source!F638</f>
        <v>0</v>
      </c>
      <c r="H1783" s="55"/>
      <c r="I1783" s="55"/>
      <c r="J1783" s="55"/>
      <c r="K1783" s="55"/>
      <c r="L1783" s="55"/>
    </row>
    <row r="1784" spans="1:12" ht="14.25" hidden="1" customHeight="1" x14ac:dyDescent="0.2">
      <c r="A1784" s="55"/>
      <c r="B1784" s="56"/>
      <c r="C1784" s="74" t="s">
        <v>856</v>
      </c>
      <c r="D1784" s="74"/>
      <c r="E1784" s="74"/>
      <c r="F1784" s="75"/>
      <c r="G1784" s="45">
        <f>Source!F639</f>
        <v>0</v>
      </c>
      <c r="H1784" s="55"/>
      <c r="I1784" s="55"/>
      <c r="J1784" s="55"/>
      <c r="K1784" s="55"/>
      <c r="L1784" s="55"/>
    </row>
    <row r="1787" spans="1:12" ht="16.5" x14ac:dyDescent="0.2">
      <c r="A1787" s="79" t="s">
        <v>962</v>
      </c>
      <c r="B1787" s="79"/>
      <c r="C1787" s="79"/>
      <c r="D1787" s="79"/>
      <c r="E1787" s="79"/>
      <c r="F1787" s="79"/>
      <c r="G1787" s="79"/>
      <c r="H1787" s="79"/>
      <c r="I1787" s="79"/>
      <c r="J1787" s="79"/>
      <c r="K1787" s="79"/>
      <c r="L1787" s="79"/>
    </row>
    <row r="1788" spans="1:12" ht="57" x14ac:dyDescent="0.2">
      <c r="C1788" s="64" t="str">
        <f>Source!G650</f>
        <v>Ж/б стойки 27шт; Провод А-25 (лом) 0,203т; Провод А-16 0,038т; траверсы 48шт, металлические трубы 3шт;</v>
      </c>
    </row>
    <row r="1790" spans="1:12" ht="15" hidden="1" x14ac:dyDescent="0.2">
      <c r="A1790" s="57"/>
      <c r="B1790" s="58"/>
      <c r="C1790" s="77" t="s">
        <v>832</v>
      </c>
      <c r="D1790" s="77"/>
      <c r="E1790" s="77"/>
      <c r="F1790" s="77"/>
      <c r="G1790" s="77"/>
      <c r="H1790" s="77"/>
      <c r="I1790" s="46"/>
      <c r="J1790" s="57"/>
      <c r="K1790" s="59"/>
      <c r="L1790" s="46">
        <f>L1792+L1793+L1799+L1803</f>
        <v>0</v>
      </c>
    </row>
    <row r="1791" spans="1:12" ht="14.25" hidden="1" x14ac:dyDescent="0.2">
      <c r="A1791" s="55"/>
      <c r="B1791" s="56"/>
      <c r="C1791" s="76" t="s">
        <v>833</v>
      </c>
      <c r="D1791" s="74"/>
      <c r="E1791" s="74"/>
      <c r="F1791" s="74"/>
      <c r="G1791" s="74"/>
      <c r="H1791" s="74"/>
      <c r="I1791" s="42"/>
      <c r="J1791" s="55"/>
      <c r="K1791" s="40"/>
      <c r="L1791" s="42"/>
    </row>
    <row r="1792" spans="1:12" ht="14.25" hidden="1" x14ac:dyDescent="0.2">
      <c r="A1792" s="55"/>
      <c r="B1792" s="56"/>
      <c r="C1792" s="74" t="s">
        <v>834</v>
      </c>
      <c r="D1792" s="74"/>
      <c r="E1792" s="74"/>
      <c r="F1792" s="74"/>
      <c r="G1792" s="74"/>
      <c r="H1792" s="74"/>
      <c r="I1792" s="42"/>
      <c r="J1792" s="55"/>
      <c r="K1792" s="40"/>
      <c r="L1792" s="42">
        <f>SUM(AR1787:AR1788)</f>
        <v>0</v>
      </c>
    </row>
    <row r="1793" spans="1:12" ht="14.25" hidden="1" x14ac:dyDescent="0.2">
      <c r="A1793" s="55"/>
      <c r="B1793" s="56"/>
      <c r="C1793" s="74" t="s">
        <v>835</v>
      </c>
      <c r="D1793" s="74"/>
      <c r="E1793" s="74"/>
      <c r="F1793" s="74"/>
      <c r="G1793" s="74"/>
      <c r="H1793" s="74"/>
      <c r="I1793" s="42"/>
      <c r="J1793" s="55"/>
      <c r="K1793" s="40"/>
      <c r="L1793" s="42">
        <f>L1795+L1798+L1797</f>
        <v>0</v>
      </c>
    </row>
    <row r="1794" spans="1:12" ht="14.25" hidden="1" x14ac:dyDescent="0.2">
      <c r="A1794" s="55"/>
      <c r="B1794" s="56"/>
      <c r="C1794" s="76" t="s">
        <v>836</v>
      </c>
      <c r="D1794" s="74"/>
      <c r="E1794" s="74"/>
      <c r="F1794" s="74"/>
      <c r="G1794" s="74"/>
      <c r="H1794" s="74"/>
      <c r="I1794" s="42"/>
      <c r="J1794" s="55"/>
      <c r="K1794" s="40"/>
      <c r="L1794" s="42"/>
    </row>
    <row r="1795" spans="1:12" ht="14.25" hidden="1" x14ac:dyDescent="0.2">
      <c r="A1795" s="55"/>
      <c r="B1795" s="56"/>
      <c r="C1795" s="74" t="s">
        <v>835</v>
      </c>
      <c r="D1795" s="74"/>
      <c r="E1795" s="74"/>
      <c r="F1795" s="74"/>
      <c r="G1795" s="74"/>
      <c r="H1795" s="74"/>
      <c r="I1795" s="42"/>
      <c r="J1795" s="55"/>
      <c r="K1795" s="40"/>
      <c r="L1795" s="42">
        <f>SUM(AO1787:AO1788)</f>
        <v>0</v>
      </c>
    </row>
    <row r="1796" spans="1:12" ht="14.25" hidden="1" x14ac:dyDescent="0.2">
      <c r="A1796" s="55"/>
      <c r="B1796" s="56"/>
      <c r="C1796" s="76" t="s">
        <v>837</v>
      </c>
      <c r="D1796" s="74"/>
      <c r="E1796" s="74"/>
      <c r="F1796" s="74"/>
      <c r="G1796" s="74"/>
      <c r="H1796" s="74"/>
      <c r="I1796" s="42"/>
      <c r="J1796" s="55"/>
      <c r="K1796" s="40"/>
      <c r="L1796" s="42"/>
    </row>
    <row r="1797" spans="1:12" ht="14.25" hidden="1" x14ac:dyDescent="0.2">
      <c r="A1797" s="55"/>
      <c r="B1797" s="56"/>
      <c r="C1797" s="74" t="s">
        <v>857</v>
      </c>
      <c r="D1797" s="74"/>
      <c r="E1797" s="74"/>
      <c r="F1797" s="74"/>
      <c r="G1797" s="74"/>
      <c r="H1797" s="74"/>
      <c r="I1797" s="42"/>
      <c r="J1797" s="55"/>
      <c r="K1797" s="40"/>
      <c r="L1797" s="42">
        <f>SUM(AT1787:AT1788)</f>
        <v>0</v>
      </c>
    </row>
    <row r="1798" spans="1:12" ht="14.25" hidden="1" x14ac:dyDescent="0.2">
      <c r="A1798" s="55"/>
      <c r="B1798" s="56"/>
      <c r="C1798" s="74" t="s">
        <v>838</v>
      </c>
      <c r="D1798" s="74"/>
      <c r="E1798" s="74"/>
      <c r="F1798" s="74"/>
      <c r="G1798" s="74"/>
      <c r="H1798" s="74"/>
      <c r="I1798" s="42"/>
      <c r="J1798" s="55"/>
      <c r="K1798" s="40"/>
      <c r="L1798" s="42">
        <f>SUM(AV1787:AV1788)</f>
        <v>0</v>
      </c>
    </row>
    <row r="1799" spans="1:12" ht="14.25" hidden="1" x14ac:dyDescent="0.2">
      <c r="A1799" s="55"/>
      <c r="B1799" s="56"/>
      <c r="C1799" s="74" t="s">
        <v>839</v>
      </c>
      <c r="D1799" s="74"/>
      <c r="E1799" s="74"/>
      <c r="F1799" s="74"/>
      <c r="G1799" s="74"/>
      <c r="H1799" s="74"/>
      <c r="I1799" s="42"/>
      <c r="J1799" s="55"/>
      <c r="K1799" s="40"/>
      <c r="L1799" s="42">
        <f>L1801+L1802</f>
        <v>0</v>
      </c>
    </row>
    <row r="1800" spans="1:12" ht="14.25" hidden="1" x14ac:dyDescent="0.2">
      <c r="A1800" s="55"/>
      <c r="B1800" s="56"/>
      <c r="C1800" s="76" t="s">
        <v>836</v>
      </c>
      <c r="D1800" s="74"/>
      <c r="E1800" s="74"/>
      <c r="F1800" s="74"/>
      <c r="G1800" s="74"/>
      <c r="H1800" s="74"/>
      <c r="I1800" s="42"/>
      <c r="J1800" s="55"/>
      <c r="K1800" s="40"/>
      <c r="L1800" s="42"/>
    </row>
    <row r="1801" spans="1:12" ht="14.25" hidden="1" x14ac:dyDescent="0.2">
      <c r="A1801" s="55"/>
      <c r="B1801" s="56"/>
      <c r="C1801" s="74" t="s">
        <v>840</v>
      </c>
      <c r="D1801" s="74"/>
      <c r="E1801" s="74"/>
      <c r="F1801" s="74"/>
      <c r="G1801" s="74"/>
      <c r="H1801" s="74"/>
      <c r="I1801" s="42"/>
      <c r="J1801" s="55"/>
      <c r="K1801" s="40"/>
      <c r="L1801" s="42">
        <f>SUM(AW1787:AW1788)-SUM(BK1787:BK1788)</f>
        <v>0</v>
      </c>
    </row>
    <row r="1802" spans="1:12" ht="14.25" hidden="1" x14ac:dyDescent="0.2">
      <c r="A1802" s="55"/>
      <c r="B1802" s="56"/>
      <c r="C1802" s="74" t="s">
        <v>841</v>
      </c>
      <c r="D1802" s="74"/>
      <c r="E1802" s="74"/>
      <c r="F1802" s="74"/>
      <c r="G1802" s="74"/>
      <c r="H1802" s="74"/>
      <c r="I1802" s="42"/>
      <c r="J1802" s="55"/>
      <c r="K1802" s="40"/>
      <c r="L1802" s="42">
        <f>SUM(BC1787:BC1788)</f>
        <v>0</v>
      </c>
    </row>
    <row r="1803" spans="1:12" ht="14.25" hidden="1" x14ac:dyDescent="0.2">
      <c r="A1803" s="55"/>
      <c r="B1803" s="56"/>
      <c r="C1803" s="74" t="s">
        <v>842</v>
      </c>
      <c r="D1803" s="74"/>
      <c r="E1803" s="74"/>
      <c r="F1803" s="74"/>
      <c r="G1803" s="74"/>
      <c r="H1803" s="74"/>
      <c r="I1803" s="42"/>
      <c r="J1803" s="55"/>
      <c r="K1803" s="40"/>
      <c r="L1803" s="42">
        <f>SUM(BB1787:BB1788)</f>
        <v>0</v>
      </c>
    </row>
    <row r="1804" spans="1:12" ht="14.25" hidden="1" x14ac:dyDescent="0.2">
      <c r="A1804" s="55"/>
      <c r="B1804" s="56"/>
      <c r="C1804" s="74" t="s">
        <v>843</v>
      </c>
      <c r="D1804" s="74"/>
      <c r="E1804" s="74"/>
      <c r="F1804" s="74"/>
      <c r="G1804" s="74"/>
      <c r="H1804" s="74"/>
      <c r="I1804" s="42"/>
      <c r="J1804" s="55"/>
      <c r="K1804" s="40"/>
      <c r="L1804" s="42">
        <f>SUM(AR1787:AR1788)+SUM(AT1787:AT1788)+SUM(AV1787:AV1788)</f>
        <v>0</v>
      </c>
    </row>
    <row r="1805" spans="1:12" ht="14.25" hidden="1" x14ac:dyDescent="0.2">
      <c r="A1805" s="55"/>
      <c r="B1805" s="56"/>
      <c r="C1805" s="74" t="s">
        <v>844</v>
      </c>
      <c r="D1805" s="74"/>
      <c r="E1805" s="74"/>
      <c r="F1805" s="74"/>
      <c r="G1805" s="74"/>
      <c r="H1805" s="74"/>
      <c r="I1805" s="42"/>
      <c r="J1805" s="55"/>
      <c r="K1805" s="40"/>
      <c r="L1805" s="42">
        <f>SUM(AZ1787:AZ1788)</f>
        <v>0</v>
      </c>
    </row>
    <row r="1806" spans="1:12" ht="14.25" hidden="1" x14ac:dyDescent="0.2">
      <c r="A1806" s="55"/>
      <c r="B1806" s="56"/>
      <c r="C1806" s="74" t="s">
        <v>845</v>
      </c>
      <c r="D1806" s="74"/>
      <c r="E1806" s="74"/>
      <c r="F1806" s="74"/>
      <c r="G1806" s="74"/>
      <c r="H1806" s="74"/>
      <c r="I1806" s="42"/>
      <c r="J1806" s="55"/>
      <c r="K1806" s="40"/>
      <c r="L1806" s="42">
        <f>SUM(BA1787:BA1788)</f>
        <v>0</v>
      </c>
    </row>
    <row r="1807" spans="1:12" ht="14.25" hidden="1" x14ac:dyDescent="0.2">
      <c r="A1807" s="55"/>
      <c r="B1807" s="56"/>
      <c r="C1807" s="74" t="s">
        <v>846</v>
      </c>
      <c r="D1807" s="74"/>
      <c r="E1807" s="74"/>
      <c r="F1807" s="74"/>
      <c r="G1807" s="74"/>
      <c r="H1807" s="74"/>
      <c r="I1807" s="42"/>
      <c r="J1807" s="55"/>
      <c r="K1807" s="40"/>
      <c r="L1807" s="42">
        <f>L1809+L1810</f>
        <v>0</v>
      </c>
    </row>
    <row r="1808" spans="1:12" ht="14.25" hidden="1" x14ac:dyDescent="0.2">
      <c r="A1808" s="55"/>
      <c r="B1808" s="56"/>
      <c r="C1808" s="76" t="s">
        <v>833</v>
      </c>
      <c r="D1808" s="74"/>
      <c r="E1808" s="74"/>
      <c r="F1808" s="74"/>
      <c r="G1808" s="74"/>
      <c r="H1808" s="74"/>
      <c r="I1808" s="42"/>
      <c r="J1808" s="55"/>
      <c r="K1808" s="40"/>
      <c r="L1808" s="42"/>
    </row>
    <row r="1809" spans="1:12" ht="14.25" hidden="1" x14ac:dyDescent="0.2">
      <c r="A1809" s="55"/>
      <c r="B1809" s="56"/>
      <c r="C1809" s="74" t="s">
        <v>847</v>
      </c>
      <c r="D1809" s="74"/>
      <c r="E1809" s="74"/>
      <c r="F1809" s="74"/>
      <c r="G1809" s="74"/>
      <c r="H1809" s="74"/>
      <c r="I1809" s="42"/>
      <c r="J1809" s="55"/>
      <c r="K1809" s="40"/>
      <c r="L1809" s="42">
        <f>SUM(BK1787:BK1788)</f>
        <v>0</v>
      </c>
    </row>
    <row r="1810" spans="1:12" ht="14.25" hidden="1" x14ac:dyDescent="0.2">
      <c r="A1810" s="55"/>
      <c r="B1810" s="56"/>
      <c r="C1810" s="74" t="s">
        <v>848</v>
      </c>
      <c r="D1810" s="74"/>
      <c r="E1810" s="74"/>
      <c r="F1810" s="74"/>
      <c r="G1810" s="74"/>
      <c r="H1810" s="74"/>
      <c r="I1810" s="42"/>
      <c r="J1810" s="55"/>
      <c r="K1810" s="40"/>
      <c r="L1810" s="42">
        <f>SUM(BD1787:BD1788)</f>
        <v>0</v>
      </c>
    </row>
    <row r="1811" spans="1:12" ht="14.25" hidden="1" x14ac:dyDescent="0.2">
      <c r="A1811" s="55"/>
      <c r="B1811" s="56"/>
      <c r="C1811" s="74" t="s">
        <v>849</v>
      </c>
      <c r="D1811" s="74"/>
      <c r="E1811" s="74"/>
      <c r="F1811" s="74"/>
      <c r="G1811" s="74"/>
      <c r="H1811" s="74"/>
      <c r="I1811" s="42"/>
      <c r="J1811" s="55"/>
      <c r="K1811" s="40"/>
      <c r="L1811" s="42"/>
    </row>
    <row r="1812" spans="1:12" ht="14.25" hidden="1" x14ac:dyDescent="0.2">
      <c r="A1812" s="55"/>
      <c r="B1812" s="56"/>
      <c r="C1812" s="74" t="s">
        <v>850</v>
      </c>
      <c r="D1812" s="74"/>
      <c r="E1812" s="74"/>
      <c r="F1812" s="74"/>
      <c r="G1812" s="74"/>
      <c r="H1812" s="74"/>
      <c r="I1812" s="42"/>
      <c r="J1812" s="55"/>
      <c r="K1812" s="40"/>
      <c r="L1812" s="42">
        <f>SUM(BO1787:BO1788)</f>
        <v>0</v>
      </c>
    </row>
    <row r="1813" spans="1:12" ht="15" hidden="1" x14ac:dyDescent="0.2">
      <c r="A1813" s="57"/>
      <c r="B1813" s="58"/>
      <c r="C1813" s="77" t="s">
        <v>851</v>
      </c>
      <c r="D1813" s="77"/>
      <c r="E1813" s="77"/>
      <c r="F1813" s="77"/>
      <c r="G1813" s="77"/>
      <c r="H1813" s="77"/>
      <c r="I1813" s="46"/>
      <c r="J1813" s="57"/>
      <c r="K1813" s="59"/>
      <c r="L1813" s="46">
        <f>L1790+L1805+L1806+L1807+L1811+L1812</f>
        <v>0</v>
      </c>
    </row>
    <row r="1814" spans="1:12" ht="14.25" hidden="1" x14ac:dyDescent="0.2">
      <c r="A1814" s="55"/>
      <c r="B1814" s="56"/>
      <c r="C1814" s="76" t="s">
        <v>852</v>
      </c>
      <c r="D1814" s="74"/>
      <c r="E1814" s="74"/>
      <c r="F1814" s="74"/>
      <c r="G1814" s="74"/>
      <c r="H1814" s="74"/>
      <c r="I1814" s="42"/>
      <c r="J1814" s="55"/>
      <c r="K1814" s="40"/>
      <c r="L1814" s="42"/>
    </row>
    <row r="1815" spans="1:12" ht="14.25" hidden="1" x14ac:dyDescent="0.2">
      <c r="A1815" s="55"/>
      <c r="B1815" s="56"/>
      <c r="C1815" s="74" t="s">
        <v>853</v>
      </c>
      <c r="D1815" s="74"/>
      <c r="E1815" s="74"/>
      <c r="F1815" s="74"/>
      <c r="G1815" s="74"/>
      <c r="H1815" s="74"/>
      <c r="I1815" s="42"/>
      <c r="J1815" s="55"/>
      <c r="K1815" s="40"/>
      <c r="L1815" s="42">
        <f>SUM(AX1787:AX1788)</f>
        <v>0</v>
      </c>
    </row>
    <row r="1816" spans="1:12" ht="14.25" hidden="1" x14ac:dyDescent="0.2">
      <c r="A1816" s="55"/>
      <c r="B1816" s="56"/>
      <c r="C1816" s="74" t="s">
        <v>854</v>
      </c>
      <c r="D1816" s="74"/>
      <c r="E1816" s="74"/>
      <c r="F1816" s="74"/>
      <c r="G1816" s="74"/>
      <c r="H1816" s="74"/>
      <c r="I1816" s="42"/>
      <c r="J1816" s="55"/>
      <c r="K1816" s="40"/>
      <c r="L1816" s="42">
        <f>SUM(AY1787:AY1788)</f>
        <v>0</v>
      </c>
    </row>
    <row r="1817" spans="1:12" ht="14.25" hidden="1" customHeight="1" x14ac:dyDescent="0.2">
      <c r="A1817" s="55"/>
      <c r="B1817" s="56"/>
      <c r="C1817" s="74" t="s">
        <v>855</v>
      </c>
      <c r="D1817" s="74"/>
      <c r="E1817" s="74"/>
      <c r="F1817" s="75"/>
      <c r="G1817" s="45">
        <f>Source!F674</f>
        <v>0</v>
      </c>
      <c r="H1817" s="55"/>
      <c r="I1817" s="55"/>
      <c r="J1817" s="55"/>
      <c r="K1817" s="55"/>
      <c r="L1817" s="55"/>
    </row>
    <row r="1818" spans="1:12" ht="14.25" hidden="1" customHeight="1" x14ac:dyDescent="0.2">
      <c r="A1818" s="55"/>
      <c r="B1818" s="56"/>
      <c r="C1818" s="74" t="s">
        <v>856</v>
      </c>
      <c r="D1818" s="74"/>
      <c r="E1818" s="74"/>
      <c r="F1818" s="75"/>
      <c r="G1818" s="45">
        <f>Source!F675</f>
        <v>0</v>
      </c>
      <c r="H1818" s="55"/>
      <c r="I1818" s="55"/>
      <c r="J1818" s="55"/>
      <c r="K1818" s="55"/>
      <c r="L1818" s="55"/>
    </row>
    <row r="1821" spans="1:12" ht="15" x14ac:dyDescent="0.2">
      <c r="A1821" s="65"/>
      <c r="B1821" s="66"/>
      <c r="C1821" s="78" t="s">
        <v>963</v>
      </c>
      <c r="D1821" s="78"/>
      <c r="E1821" s="78"/>
      <c r="F1821" s="78"/>
      <c r="G1821" s="78"/>
      <c r="H1821" s="78"/>
      <c r="I1821" s="67"/>
      <c r="J1821" s="65"/>
      <c r="K1821" s="68"/>
      <c r="L1821" s="67"/>
    </row>
    <row r="1823" spans="1:12" ht="15" x14ac:dyDescent="0.2">
      <c r="A1823" s="57"/>
      <c r="B1823" s="58"/>
      <c r="C1823" s="77" t="s">
        <v>964</v>
      </c>
      <c r="D1823" s="77"/>
      <c r="E1823" s="77"/>
      <c r="F1823" s="77"/>
      <c r="G1823" s="77"/>
      <c r="H1823" s="77"/>
      <c r="I1823" s="46"/>
      <c r="J1823" s="57"/>
      <c r="K1823" s="59"/>
      <c r="L1823" s="46">
        <f>L1825+L1840+L1841</f>
        <v>2264381.9500000002</v>
      </c>
    </row>
    <row r="1824" spans="1:12" ht="14.25" x14ac:dyDescent="0.2">
      <c r="A1824" s="55"/>
      <c r="B1824" s="56"/>
      <c r="C1824" s="76" t="s">
        <v>833</v>
      </c>
      <c r="D1824" s="74"/>
      <c r="E1824" s="74"/>
      <c r="F1824" s="74"/>
      <c r="G1824" s="74"/>
      <c r="H1824" s="74"/>
      <c r="I1824" s="42"/>
      <c r="J1824" s="55"/>
      <c r="K1824" s="40"/>
      <c r="L1824" s="42"/>
    </row>
    <row r="1825" spans="1:12" ht="14.25" x14ac:dyDescent="0.2">
      <c r="A1825" s="55"/>
      <c r="B1825" s="56"/>
      <c r="C1825" s="74" t="s">
        <v>965</v>
      </c>
      <c r="D1825" s="74"/>
      <c r="E1825" s="74"/>
      <c r="F1825" s="74"/>
      <c r="G1825" s="74"/>
      <c r="H1825" s="74"/>
      <c r="I1825" s="42"/>
      <c r="J1825" s="55"/>
      <c r="K1825" s="40"/>
      <c r="L1825" s="42">
        <f>L1827+L1828+L1834+L1838</f>
        <v>1385812.3800000001</v>
      </c>
    </row>
    <row r="1826" spans="1:12" ht="14.25" x14ac:dyDescent="0.2">
      <c r="A1826" s="55"/>
      <c r="B1826" s="56"/>
      <c r="C1826" s="76" t="s">
        <v>833</v>
      </c>
      <c r="D1826" s="74"/>
      <c r="E1826" s="74"/>
      <c r="F1826" s="74"/>
      <c r="G1826" s="74"/>
      <c r="H1826" s="74"/>
      <c r="I1826" s="42"/>
      <c r="J1826" s="55"/>
      <c r="K1826" s="40"/>
      <c r="L1826" s="42"/>
    </row>
    <row r="1827" spans="1:12" ht="14.25" x14ac:dyDescent="0.2">
      <c r="A1827" s="55"/>
      <c r="B1827" s="56"/>
      <c r="C1827" s="74" t="s">
        <v>966</v>
      </c>
      <c r="D1827" s="74"/>
      <c r="E1827" s="74"/>
      <c r="F1827" s="74"/>
      <c r="G1827" s="74"/>
      <c r="H1827" s="74"/>
      <c r="I1827" s="42"/>
      <c r="J1827" s="55"/>
      <c r="K1827" s="40"/>
      <c r="L1827" s="42">
        <f>SUMIF(CD41:CD1819, 1, AR41:AR1819)</f>
        <v>394604.15999999986</v>
      </c>
    </row>
    <row r="1828" spans="1:12" ht="14.25" hidden="1" x14ac:dyDescent="0.2">
      <c r="A1828" s="55"/>
      <c r="B1828" s="56"/>
      <c r="C1828" s="74" t="s">
        <v>835</v>
      </c>
      <c r="D1828" s="74"/>
      <c r="E1828" s="74"/>
      <c r="F1828" s="74"/>
      <c r="G1828" s="74"/>
      <c r="H1828" s="74"/>
      <c r="I1828" s="42"/>
      <c r="J1828" s="55"/>
      <c r="K1828" s="40"/>
      <c r="L1828" s="42">
        <f>L1830+L1833+L1832</f>
        <v>384364.53</v>
      </c>
    </row>
    <row r="1829" spans="1:12" ht="14.25" hidden="1" x14ac:dyDescent="0.2">
      <c r="A1829" s="55"/>
      <c r="B1829" s="56"/>
      <c r="C1829" s="76" t="s">
        <v>836</v>
      </c>
      <c r="D1829" s="74"/>
      <c r="E1829" s="74"/>
      <c r="F1829" s="74"/>
      <c r="G1829" s="74"/>
      <c r="H1829" s="74"/>
      <c r="I1829" s="42"/>
      <c r="J1829" s="55"/>
      <c r="K1829" s="40"/>
      <c r="L1829" s="42"/>
    </row>
    <row r="1830" spans="1:12" ht="14.25" x14ac:dyDescent="0.2">
      <c r="A1830" s="55"/>
      <c r="B1830" s="56"/>
      <c r="C1830" s="74" t="s">
        <v>835</v>
      </c>
      <c r="D1830" s="74"/>
      <c r="E1830" s="74"/>
      <c r="F1830" s="74"/>
      <c r="G1830" s="74"/>
      <c r="H1830" s="74"/>
      <c r="I1830" s="42"/>
      <c r="J1830" s="55"/>
      <c r="K1830" s="40"/>
      <c r="L1830" s="42">
        <f>SUMIF(CD41:CD1819, 1, AO41:AO1819)</f>
        <v>237836.26</v>
      </c>
    </row>
    <row r="1831" spans="1:12" ht="14.25" hidden="1" x14ac:dyDescent="0.2">
      <c r="A1831" s="55"/>
      <c r="B1831" s="56"/>
      <c r="C1831" s="76" t="s">
        <v>837</v>
      </c>
      <c r="D1831" s="74"/>
      <c r="E1831" s="74"/>
      <c r="F1831" s="74"/>
      <c r="G1831" s="74"/>
      <c r="H1831" s="74"/>
      <c r="I1831" s="42"/>
      <c r="J1831" s="55"/>
      <c r="K1831" s="40"/>
      <c r="L1831" s="42"/>
    </row>
    <row r="1832" spans="1:12" ht="14.25" x14ac:dyDescent="0.2">
      <c r="A1832" s="55"/>
      <c r="B1832" s="56"/>
      <c r="C1832" s="74" t="s">
        <v>857</v>
      </c>
      <c r="D1832" s="74"/>
      <c r="E1832" s="74"/>
      <c r="F1832" s="74"/>
      <c r="G1832" s="74"/>
      <c r="H1832" s="74"/>
      <c r="I1832" s="42"/>
      <c r="J1832" s="55"/>
      <c r="K1832" s="40"/>
      <c r="L1832" s="42">
        <f>SUMIF(CD41:CD1819, 1, AT41:AT1819)</f>
        <v>146528.26999999999</v>
      </c>
    </row>
    <row r="1833" spans="1:12" ht="14.25" hidden="1" x14ac:dyDescent="0.2">
      <c r="A1833" s="55"/>
      <c r="B1833" s="56"/>
      <c r="C1833" s="74" t="s">
        <v>838</v>
      </c>
      <c r="D1833" s="74"/>
      <c r="E1833" s="74"/>
      <c r="F1833" s="74"/>
      <c r="G1833" s="74"/>
      <c r="H1833" s="74"/>
      <c r="I1833" s="42"/>
      <c r="J1833" s="55"/>
      <c r="K1833" s="40"/>
      <c r="L1833" s="42">
        <f>SUMIF(CD41:CD1819, 1, AV41:AV1819)</f>
        <v>0</v>
      </c>
    </row>
    <row r="1834" spans="1:12" ht="14.25" x14ac:dyDescent="0.2">
      <c r="A1834" s="55"/>
      <c r="B1834" s="56"/>
      <c r="C1834" s="74" t="s">
        <v>839</v>
      </c>
      <c r="D1834" s="74"/>
      <c r="E1834" s="74"/>
      <c r="F1834" s="74"/>
      <c r="G1834" s="74"/>
      <c r="H1834" s="74"/>
      <c r="I1834" s="42"/>
      <c r="J1834" s="55"/>
      <c r="K1834" s="40"/>
      <c r="L1834" s="42">
        <f>L1836+L1837</f>
        <v>592357.33000000007</v>
      </c>
    </row>
    <row r="1835" spans="1:12" ht="14.25" x14ac:dyDescent="0.2">
      <c r="A1835" s="55"/>
      <c r="B1835" s="56"/>
      <c r="C1835" s="76" t="s">
        <v>836</v>
      </c>
      <c r="D1835" s="74"/>
      <c r="E1835" s="74"/>
      <c r="F1835" s="74"/>
      <c r="G1835" s="74"/>
      <c r="H1835" s="74"/>
      <c r="I1835" s="42"/>
      <c r="J1835" s="55"/>
      <c r="K1835" s="40"/>
      <c r="L1835" s="42"/>
    </row>
    <row r="1836" spans="1:12" ht="14.25" x14ac:dyDescent="0.2">
      <c r="A1836" s="55"/>
      <c r="B1836" s="56"/>
      <c r="C1836" s="74" t="s">
        <v>840</v>
      </c>
      <c r="D1836" s="74"/>
      <c r="E1836" s="74"/>
      <c r="F1836" s="74"/>
      <c r="G1836" s="74"/>
      <c r="H1836" s="74"/>
      <c r="I1836" s="42"/>
      <c r="J1836" s="55"/>
      <c r="K1836" s="40"/>
      <c r="L1836" s="42">
        <f>SUMIF(CD41:CD1819, 1, AW41:AW1819)-SUMIF(CD41:CD1819, 1, BK41:BK1819)</f>
        <v>592357.33000000007</v>
      </c>
    </row>
    <row r="1837" spans="1:12" ht="14.25" hidden="1" x14ac:dyDescent="0.2">
      <c r="A1837" s="55"/>
      <c r="B1837" s="56"/>
      <c r="C1837" s="74" t="s">
        <v>841</v>
      </c>
      <c r="D1837" s="74"/>
      <c r="E1837" s="74"/>
      <c r="F1837" s="74"/>
      <c r="G1837" s="74"/>
      <c r="H1837" s="74"/>
      <c r="I1837" s="42"/>
      <c r="J1837" s="55"/>
      <c r="K1837" s="40"/>
      <c r="L1837" s="42">
        <f>SUMIF(CD41:CD1819, 1, BC41:BC1819)</f>
        <v>0</v>
      </c>
    </row>
    <row r="1838" spans="1:12" ht="14.25" x14ac:dyDescent="0.2">
      <c r="A1838" s="55"/>
      <c r="B1838" s="56"/>
      <c r="C1838" s="74" t="s">
        <v>842</v>
      </c>
      <c r="D1838" s="74"/>
      <c r="E1838" s="74"/>
      <c r="F1838" s="74"/>
      <c r="G1838" s="74"/>
      <c r="H1838" s="74"/>
      <c r="I1838" s="42"/>
      <c r="J1838" s="55"/>
      <c r="K1838" s="40"/>
      <c r="L1838" s="42">
        <f>SUMIF(CD41:CD1819, 1, BB41:BB1819)</f>
        <v>14486.36</v>
      </c>
    </row>
    <row r="1839" spans="1:12" ht="14.25" x14ac:dyDescent="0.2">
      <c r="A1839" s="55"/>
      <c r="B1839" s="56"/>
      <c r="C1839" s="74" t="s">
        <v>967</v>
      </c>
      <c r="D1839" s="74"/>
      <c r="E1839" s="74"/>
      <c r="F1839" s="74"/>
      <c r="G1839" s="74"/>
      <c r="H1839" s="74"/>
      <c r="I1839" s="42"/>
      <c r="J1839" s="55"/>
      <c r="K1839" s="40"/>
      <c r="L1839" s="42">
        <f>SUMIF(CD41:CD1819, 1, AR41:AR1819)+SUMIF(CD41:CD1819, 1, AT41:AT1819)+SUMIF(CD41:CD1819, 1, AV41:AV1819)</f>
        <v>541132.42999999982</v>
      </c>
    </row>
    <row r="1840" spans="1:12" ht="14.25" x14ac:dyDescent="0.2">
      <c r="A1840" s="55"/>
      <c r="B1840" s="56"/>
      <c r="C1840" s="74" t="s">
        <v>968</v>
      </c>
      <c r="D1840" s="74"/>
      <c r="E1840" s="74"/>
      <c r="F1840" s="74"/>
      <c r="G1840" s="74"/>
      <c r="H1840" s="74"/>
      <c r="I1840" s="42"/>
      <c r="J1840" s="55"/>
      <c r="K1840" s="40"/>
      <c r="L1840" s="42">
        <f>SUMIF(CD41:CD1819, 1, AZ41:AZ1819)</f>
        <v>557230.69999999995</v>
      </c>
    </row>
    <row r="1841" spans="1:12" ht="14.25" x14ac:dyDescent="0.2">
      <c r="A1841" s="55"/>
      <c r="B1841" s="56"/>
      <c r="C1841" s="74" t="s">
        <v>969</v>
      </c>
      <c r="D1841" s="74"/>
      <c r="E1841" s="74"/>
      <c r="F1841" s="74"/>
      <c r="G1841" s="74"/>
      <c r="H1841" s="74"/>
      <c r="I1841" s="42"/>
      <c r="J1841" s="55"/>
      <c r="K1841" s="40"/>
      <c r="L1841" s="42">
        <f>SUMIF(CD41:CD1819, 1, BA41:BA1819)</f>
        <v>321338.86999999994</v>
      </c>
    </row>
    <row r="1843" spans="1:12" ht="15" x14ac:dyDescent="0.2">
      <c r="A1843" s="57"/>
      <c r="B1843" s="58"/>
      <c r="C1843" s="77" t="s">
        <v>970</v>
      </c>
      <c r="D1843" s="77"/>
      <c r="E1843" s="77"/>
      <c r="F1843" s="77"/>
      <c r="G1843" s="77"/>
      <c r="H1843" s="77"/>
      <c r="I1843" s="46"/>
      <c r="J1843" s="57"/>
      <c r="K1843" s="59"/>
      <c r="L1843" s="46">
        <f>L1845+L1860+L1861</f>
        <v>395135.63</v>
      </c>
    </row>
    <row r="1844" spans="1:12" ht="14.25" x14ac:dyDescent="0.2">
      <c r="A1844" s="55"/>
      <c r="B1844" s="56"/>
      <c r="C1844" s="76" t="s">
        <v>833</v>
      </c>
      <c r="D1844" s="74"/>
      <c r="E1844" s="74"/>
      <c r="F1844" s="74"/>
      <c r="G1844" s="74"/>
      <c r="H1844" s="74"/>
      <c r="I1844" s="42"/>
      <c r="J1844" s="55"/>
      <c r="K1844" s="40"/>
      <c r="L1844" s="42"/>
    </row>
    <row r="1845" spans="1:12" ht="14.25" x14ac:dyDescent="0.2">
      <c r="A1845" s="55"/>
      <c r="B1845" s="56"/>
      <c r="C1845" s="74" t="s">
        <v>965</v>
      </c>
      <c r="D1845" s="74"/>
      <c r="E1845" s="74"/>
      <c r="F1845" s="74"/>
      <c r="G1845" s="74"/>
      <c r="H1845" s="74"/>
      <c r="I1845" s="42"/>
      <c r="J1845" s="55"/>
      <c r="K1845" s="40"/>
      <c r="L1845" s="42">
        <f>L1847+L1848+L1854+L1858</f>
        <v>355903.18</v>
      </c>
    </row>
    <row r="1846" spans="1:12" ht="14.25" x14ac:dyDescent="0.2">
      <c r="A1846" s="55"/>
      <c r="B1846" s="56"/>
      <c r="C1846" s="76" t="s">
        <v>833</v>
      </c>
      <c r="D1846" s="74"/>
      <c r="E1846" s="74"/>
      <c r="F1846" s="74"/>
      <c r="G1846" s="74"/>
      <c r="H1846" s="74"/>
      <c r="I1846" s="42"/>
      <c r="J1846" s="55"/>
      <c r="K1846" s="40"/>
      <c r="L1846" s="42"/>
    </row>
    <row r="1847" spans="1:12" ht="14.25" x14ac:dyDescent="0.2">
      <c r="A1847" s="55"/>
      <c r="B1847" s="56"/>
      <c r="C1847" s="74" t="s">
        <v>966</v>
      </c>
      <c r="D1847" s="74"/>
      <c r="E1847" s="74"/>
      <c r="F1847" s="74"/>
      <c r="G1847" s="74"/>
      <c r="H1847" s="74"/>
      <c r="I1847" s="42"/>
      <c r="J1847" s="55"/>
      <c r="K1847" s="40"/>
      <c r="L1847" s="42">
        <f>SUMIF(CD41:CD1841, 2, AR41:AR1841)</f>
        <v>25266.379999999997</v>
      </c>
    </row>
    <row r="1848" spans="1:12" ht="14.25" hidden="1" x14ac:dyDescent="0.2">
      <c r="A1848" s="55"/>
      <c r="B1848" s="56"/>
      <c r="C1848" s="74" t="s">
        <v>835</v>
      </c>
      <c r="D1848" s="74"/>
      <c r="E1848" s="74"/>
      <c r="F1848" s="74"/>
      <c r="G1848" s="74"/>
      <c r="H1848" s="74"/>
      <c r="I1848" s="42"/>
      <c r="J1848" s="55"/>
      <c r="K1848" s="40"/>
      <c r="L1848" s="42">
        <f>L1850+L1853+L1852</f>
        <v>3621.9400000000005</v>
      </c>
    </row>
    <row r="1849" spans="1:12" ht="14.25" hidden="1" x14ac:dyDescent="0.2">
      <c r="A1849" s="55"/>
      <c r="B1849" s="56"/>
      <c r="C1849" s="76" t="s">
        <v>836</v>
      </c>
      <c r="D1849" s="74"/>
      <c r="E1849" s="74"/>
      <c r="F1849" s="74"/>
      <c r="G1849" s="74"/>
      <c r="H1849" s="74"/>
      <c r="I1849" s="42"/>
      <c r="J1849" s="55"/>
      <c r="K1849" s="40"/>
      <c r="L1849" s="42"/>
    </row>
    <row r="1850" spans="1:12" ht="14.25" x14ac:dyDescent="0.2">
      <c r="A1850" s="55"/>
      <c r="B1850" s="56"/>
      <c r="C1850" s="74" t="s">
        <v>835</v>
      </c>
      <c r="D1850" s="74"/>
      <c r="E1850" s="74"/>
      <c r="F1850" s="74"/>
      <c r="G1850" s="74"/>
      <c r="H1850" s="74"/>
      <c r="I1850" s="42"/>
      <c r="J1850" s="55"/>
      <c r="K1850" s="40"/>
      <c r="L1850" s="42">
        <f>SUMIF(CD41:CD1841, 2, AO41:AO1841)</f>
        <v>2379.9000000000005</v>
      </c>
    </row>
    <row r="1851" spans="1:12" ht="14.25" hidden="1" x14ac:dyDescent="0.2">
      <c r="A1851" s="55"/>
      <c r="B1851" s="56"/>
      <c r="C1851" s="76" t="s">
        <v>837</v>
      </c>
      <c r="D1851" s="74"/>
      <c r="E1851" s="74"/>
      <c r="F1851" s="74"/>
      <c r="G1851" s="74"/>
      <c r="H1851" s="74"/>
      <c r="I1851" s="42"/>
      <c r="J1851" s="55"/>
      <c r="K1851" s="40"/>
      <c r="L1851" s="42"/>
    </row>
    <row r="1852" spans="1:12" ht="14.25" x14ac:dyDescent="0.2">
      <c r="A1852" s="55"/>
      <c r="B1852" s="56"/>
      <c r="C1852" s="74" t="s">
        <v>857</v>
      </c>
      <c r="D1852" s="74"/>
      <c r="E1852" s="74"/>
      <c r="F1852" s="74"/>
      <c r="G1852" s="74"/>
      <c r="H1852" s="74"/>
      <c r="I1852" s="42"/>
      <c r="J1852" s="55"/>
      <c r="K1852" s="40"/>
      <c r="L1852" s="42">
        <f>SUMIF(CD41:CD1841, 2, AT41:AT1841)</f>
        <v>1242.0400000000002</v>
      </c>
    </row>
    <row r="1853" spans="1:12" ht="14.25" hidden="1" x14ac:dyDescent="0.2">
      <c r="A1853" s="55"/>
      <c r="B1853" s="56"/>
      <c r="C1853" s="74" t="s">
        <v>838</v>
      </c>
      <c r="D1853" s="74"/>
      <c r="E1853" s="74"/>
      <c r="F1853" s="74"/>
      <c r="G1853" s="74"/>
      <c r="H1853" s="74"/>
      <c r="I1853" s="42"/>
      <c r="J1853" s="55"/>
      <c r="K1853" s="40"/>
      <c r="L1853" s="42">
        <f>SUMIF(CD41:CD1841, 2, AV41:AV1841)</f>
        <v>0</v>
      </c>
    </row>
    <row r="1854" spans="1:12" ht="14.25" x14ac:dyDescent="0.2">
      <c r="A1854" s="55"/>
      <c r="B1854" s="56"/>
      <c r="C1854" s="74" t="s">
        <v>839</v>
      </c>
      <c r="D1854" s="74"/>
      <c r="E1854" s="74"/>
      <c r="F1854" s="74"/>
      <c r="G1854" s="74"/>
      <c r="H1854" s="74"/>
      <c r="I1854" s="42"/>
      <c r="J1854" s="55"/>
      <c r="K1854" s="40"/>
      <c r="L1854" s="42">
        <f>L1856+L1857</f>
        <v>327014.86</v>
      </c>
    </row>
    <row r="1855" spans="1:12" ht="14.25" x14ac:dyDescent="0.2">
      <c r="A1855" s="55"/>
      <c r="B1855" s="56"/>
      <c r="C1855" s="76" t="s">
        <v>836</v>
      </c>
      <c r="D1855" s="74"/>
      <c r="E1855" s="74"/>
      <c r="F1855" s="74"/>
      <c r="G1855" s="74"/>
      <c r="H1855" s="74"/>
      <c r="I1855" s="42"/>
      <c r="J1855" s="55"/>
      <c r="K1855" s="40"/>
      <c r="L1855" s="42"/>
    </row>
    <row r="1856" spans="1:12" ht="14.25" x14ac:dyDescent="0.2">
      <c r="A1856" s="55"/>
      <c r="B1856" s="56"/>
      <c r="C1856" s="74" t="s">
        <v>840</v>
      </c>
      <c r="D1856" s="74"/>
      <c r="E1856" s="74"/>
      <c r="F1856" s="74"/>
      <c r="G1856" s="74"/>
      <c r="H1856" s="74"/>
      <c r="I1856" s="42"/>
      <c r="J1856" s="55"/>
      <c r="K1856" s="40"/>
      <c r="L1856" s="42">
        <f>SUMIF(CD41:CD1841, 2, AW41:AW1841)-SUMIF(CD41:CD1841, 2, BK41:BK1841)</f>
        <v>327014.86</v>
      </c>
    </row>
    <row r="1857" spans="1:12" ht="14.25" hidden="1" x14ac:dyDescent="0.2">
      <c r="A1857" s="55"/>
      <c r="B1857" s="56"/>
      <c r="C1857" s="74" t="s">
        <v>841</v>
      </c>
      <c r="D1857" s="74"/>
      <c r="E1857" s="74"/>
      <c r="F1857" s="74"/>
      <c r="G1857" s="74"/>
      <c r="H1857" s="74"/>
      <c r="I1857" s="42"/>
      <c r="J1857" s="55"/>
      <c r="K1857" s="40"/>
      <c r="L1857" s="42">
        <f>SUMIF(CD41:CD1841, 2, BC41:BC1841)</f>
        <v>0</v>
      </c>
    </row>
    <row r="1858" spans="1:12" ht="14.25" hidden="1" x14ac:dyDescent="0.2">
      <c r="A1858" s="55"/>
      <c r="B1858" s="56"/>
      <c r="C1858" s="74" t="s">
        <v>842</v>
      </c>
      <c r="D1858" s="74"/>
      <c r="E1858" s="74"/>
      <c r="F1858" s="74"/>
      <c r="G1858" s="74"/>
      <c r="H1858" s="74"/>
      <c r="I1858" s="42"/>
      <c r="J1858" s="55"/>
      <c r="K1858" s="40"/>
      <c r="L1858" s="42">
        <f>SUMIF(CD41:CD1841, 2, BB41:BB1841)</f>
        <v>0</v>
      </c>
    </row>
    <row r="1859" spans="1:12" ht="14.25" x14ac:dyDescent="0.2">
      <c r="A1859" s="55"/>
      <c r="B1859" s="56"/>
      <c r="C1859" s="74" t="s">
        <v>967</v>
      </c>
      <c r="D1859" s="74"/>
      <c r="E1859" s="74"/>
      <c r="F1859" s="74"/>
      <c r="G1859" s="74"/>
      <c r="H1859" s="74"/>
      <c r="I1859" s="42"/>
      <c r="J1859" s="55"/>
      <c r="K1859" s="40"/>
      <c r="L1859" s="42">
        <f>SUMIF(CD41:CD1841, 2, AR41:AR1841)+SUMIF(CD41:CD1841, 2, AT41:AT1841)+SUMIF(CD41:CD1841, 2, AV41:AV1841)</f>
        <v>26508.42</v>
      </c>
    </row>
    <row r="1860" spans="1:12" ht="14.25" x14ac:dyDescent="0.2">
      <c r="A1860" s="55"/>
      <c r="B1860" s="56"/>
      <c r="C1860" s="74" t="s">
        <v>968</v>
      </c>
      <c r="D1860" s="74"/>
      <c r="E1860" s="74"/>
      <c r="F1860" s="74"/>
      <c r="G1860" s="74"/>
      <c r="H1860" s="74"/>
      <c r="I1860" s="42"/>
      <c r="J1860" s="55"/>
      <c r="K1860" s="40"/>
      <c r="L1860" s="42">
        <f>SUMIF(CD41:CD1841, 2, AZ41:AZ1841)</f>
        <v>25713.17</v>
      </c>
    </row>
    <row r="1861" spans="1:12" ht="14.25" x14ac:dyDescent="0.2">
      <c r="A1861" s="55"/>
      <c r="B1861" s="56"/>
      <c r="C1861" s="74" t="s">
        <v>969</v>
      </c>
      <c r="D1861" s="74"/>
      <c r="E1861" s="74"/>
      <c r="F1861" s="74"/>
      <c r="G1861" s="74"/>
      <c r="H1861" s="74"/>
      <c r="I1861" s="42"/>
      <c r="J1861" s="55"/>
      <c r="K1861" s="40"/>
      <c r="L1861" s="42">
        <f>SUMIF(CD41:CD1841, 2, BA41:BA1841)</f>
        <v>13519.279999999999</v>
      </c>
    </row>
    <row r="1862" spans="1:12" hidden="1" x14ac:dyDescent="0.2"/>
    <row r="1863" spans="1:12" ht="15" hidden="1" x14ac:dyDescent="0.2">
      <c r="A1863" s="57"/>
      <c r="B1863" s="58"/>
      <c r="C1863" s="77" t="s">
        <v>971</v>
      </c>
      <c r="D1863" s="77"/>
      <c r="E1863" s="77"/>
      <c r="F1863" s="77"/>
      <c r="G1863" s="77"/>
      <c r="H1863" s="77"/>
      <c r="I1863" s="46"/>
      <c r="J1863" s="57"/>
      <c r="K1863" s="59"/>
      <c r="L1863" s="46">
        <f>L1865+L1866</f>
        <v>0</v>
      </c>
    </row>
    <row r="1864" spans="1:12" ht="14.25" hidden="1" x14ac:dyDescent="0.2">
      <c r="A1864" s="55"/>
      <c r="B1864" s="56"/>
      <c r="C1864" s="76" t="s">
        <v>833</v>
      </c>
      <c r="D1864" s="74"/>
      <c r="E1864" s="74"/>
      <c r="F1864" s="74"/>
      <c r="G1864" s="74"/>
      <c r="H1864" s="74"/>
      <c r="I1864" s="42"/>
      <c r="J1864" s="55"/>
      <c r="K1864" s="40"/>
      <c r="L1864" s="42"/>
    </row>
    <row r="1865" spans="1:12" ht="14.25" hidden="1" x14ac:dyDescent="0.2">
      <c r="A1865" s="55"/>
      <c r="B1865" s="56"/>
      <c r="C1865" s="74" t="s">
        <v>847</v>
      </c>
      <c r="D1865" s="74"/>
      <c r="E1865" s="74"/>
      <c r="F1865" s="74"/>
      <c r="G1865" s="74"/>
      <c r="H1865" s="74"/>
      <c r="I1865" s="42"/>
      <c r="J1865" s="55"/>
      <c r="K1865" s="40"/>
      <c r="L1865" s="42">
        <f>SUMIF(CD41:CD1861, 3, BK41:BK1861)</f>
        <v>0</v>
      </c>
    </row>
    <row r="1866" spans="1:12" ht="14.25" hidden="1" x14ac:dyDescent="0.2">
      <c r="A1866" s="55"/>
      <c r="B1866" s="56"/>
      <c r="C1866" s="74" t="s">
        <v>848</v>
      </c>
      <c r="D1866" s="74"/>
      <c r="E1866" s="74"/>
      <c r="F1866" s="74"/>
      <c r="G1866" s="74"/>
      <c r="H1866" s="74"/>
      <c r="I1866" s="42"/>
      <c r="J1866" s="55"/>
      <c r="K1866" s="40"/>
      <c r="L1866" s="42">
        <f>SUMIF(CD41:CD1861, 3, BD41:BD1861)</f>
        <v>0</v>
      </c>
    </row>
    <row r="1867" spans="1:12" hidden="1" x14ac:dyDescent="0.2"/>
    <row r="1868" spans="1:12" ht="15" hidden="1" x14ac:dyDescent="0.2">
      <c r="A1868" s="57"/>
      <c r="B1868" s="58"/>
      <c r="C1868" s="77" t="s">
        <v>972</v>
      </c>
      <c r="D1868" s="77"/>
      <c r="E1868" s="77"/>
      <c r="F1868" s="77"/>
      <c r="G1868" s="77"/>
      <c r="H1868" s="77"/>
      <c r="I1868" s="46"/>
      <c r="J1868" s="57"/>
      <c r="K1868" s="59"/>
      <c r="L1868" s="46">
        <f>L1874+L1889+L1890+L1870+L1871</f>
        <v>0</v>
      </c>
    </row>
    <row r="1869" spans="1:12" ht="14.25" hidden="1" x14ac:dyDescent="0.2">
      <c r="A1869" s="55"/>
      <c r="B1869" s="56"/>
      <c r="C1869" s="76" t="s">
        <v>833</v>
      </c>
      <c r="D1869" s="74"/>
      <c r="E1869" s="74"/>
      <c r="F1869" s="74"/>
      <c r="G1869" s="74"/>
      <c r="H1869" s="74"/>
      <c r="I1869" s="42"/>
      <c r="J1869" s="55"/>
      <c r="K1869" s="40"/>
      <c r="L1869" s="42"/>
    </row>
    <row r="1870" spans="1:12" ht="14.25" hidden="1" x14ac:dyDescent="0.2">
      <c r="A1870" s="55"/>
      <c r="B1870" s="56"/>
      <c r="C1870" s="74" t="s">
        <v>973</v>
      </c>
      <c r="D1870" s="74"/>
      <c r="E1870" s="74"/>
      <c r="F1870" s="74"/>
      <c r="G1870" s="74"/>
      <c r="H1870" s="74"/>
      <c r="I1870" s="42"/>
      <c r="J1870" s="55"/>
      <c r="K1870" s="40"/>
      <c r="L1870" s="42"/>
    </row>
    <row r="1871" spans="1:12" ht="14.25" hidden="1" x14ac:dyDescent="0.2">
      <c r="A1871" s="55"/>
      <c r="B1871" s="56"/>
      <c r="C1871" s="74" t="s">
        <v>974</v>
      </c>
      <c r="D1871" s="74"/>
      <c r="E1871" s="74"/>
      <c r="F1871" s="74"/>
      <c r="G1871" s="74"/>
      <c r="H1871" s="74"/>
      <c r="I1871" s="42"/>
      <c r="J1871" s="55"/>
      <c r="K1871" s="40"/>
      <c r="L1871" s="42">
        <f>SUM(BO41:BO1866)</f>
        <v>0</v>
      </c>
    </row>
    <row r="1872" spans="1:12" ht="14.25" hidden="1" x14ac:dyDescent="0.2">
      <c r="A1872" s="55"/>
      <c r="B1872" s="56"/>
      <c r="C1872" s="74" t="s">
        <v>975</v>
      </c>
      <c r="D1872" s="74"/>
      <c r="E1872" s="74"/>
      <c r="F1872" s="74"/>
      <c r="G1872" s="74"/>
      <c r="H1872" s="74"/>
      <c r="I1872" s="42"/>
      <c r="J1872" s="55"/>
      <c r="K1872" s="40"/>
      <c r="L1872" s="42">
        <f>L1874+L1889+L1890</f>
        <v>0</v>
      </c>
    </row>
    <row r="1873" spans="1:12" ht="14.25" hidden="1" x14ac:dyDescent="0.2">
      <c r="A1873" s="55"/>
      <c r="B1873" s="56"/>
      <c r="C1873" s="76" t="s">
        <v>833</v>
      </c>
      <c r="D1873" s="74"/>
      <c r="E1873" s="74"/>
      <c r="F1873" s="74"/>
      <c r="G1873" s="74"/>
      <c r="H1873" s="74"/>
      <c r="I1873" s="42"/>
      <c r="J1873" s="55"/>
      <c r="K1873" s="40"/>
      <c r="L1873" s="42"/>
    </row>
    <row r="1874" spans="1:12" ht="14.25" hidden="1" x14ac:dyDescent="0.2">
      <c r="A1874" s="55"/>
      <c r="B1874" s="56"/>
      <c r="C1874" s="74" t="s">
        <v>965</v>
      </c>
      <c r="D1874" s="74"/>
      <c r="E1874" s="74"/>
      <c r="F1874" s="74"/>
      <c r="G1874" s="74"/>
      <c r="H1874" s="74"/>
      <c r="I1874" s="42"/>
      <c r="J1874" s="55"/>
      <c r="K1874" s="40"/>
      <c r="L1874" s="42">
        <f>L1876+L1877+L1883+L1887</f>
        <v>0</v>
      </c>
    </row>
    <row r="1875" spans="1:12" ht="14.25" hidden="1" x14ac:dyDescent="0.2">
      <c r="A1875" s="55"/>
      <c r="B1875" s="56"/>
      <c r="C1875" s="76" t="s">
        <v>833</v>
      </c>
      <c r="D1875" s="74"/>
      <c r="E1875" s="74"/>
      <c r="F1875" s="74"/>
      <c r="G1875" s="74"/>
      <c r="H1875" s="74"/>
      <c r="I1875" s="42"/>
      <c r="J1875" s="55"/>
      <c r="K1875" s="40"/>
      <c r="L1875" s="42"/>
    </row>
    <row r="1876" spans="1:12" ht="14.25" hidden="1" x14ac:dyDescent="0.2">
      <c r="A1876" s="55"/>
      <c r="B1876" s="56"/>
      <c r="C1876" s="74" t="s">
        <v>966</v>
      </c>
      <c r="D1876" s="74"/>
      <c r="E1876" s="74"/>
      <c r="F1876" s="74"/>
      <c r="G1876" s="74"/>
      <c r="H1876" s="74"/>
      <c r="I1876" s="42"/>
      <c r="J1876" s="55"/>
      <c r="K1876" s="40"/>
      <c r="L1876" s="42">
        <f>SUMIF(CD41:CD1866, 4, AR41:AR1866)</f>
        <v>0</v>
      </c>
    </row>
    <row r="1877" spans="1:12" ht="14.25" hidden="1" x14ac:dyDescent="0.2">
      <c r="A1877" s="55"/>
      <c r="B1877" s="56"/>
      <c r="C1877" s="74" t="s">
        <v>835</v>
      </c>
      <c r="D1877" s="74"/>
      <c r="E1877" s="74"/>
      <c r="F1877" s="74"/>
      <c r="G1877" s="74"/>
      <c r="H1877" s="74"/>
      <c r="I1877" s="42"/>
      <c r="J1877" s="55"/>
      <c r="K1877" s="40"/>
      <c r="L1877" s="42">
        <f>L1879+L1882+L1881</f>
        <v>0</v>
      </c>
    </row>
    <row r="1878" spans="1:12" ht="14.25" hidden="1" x14ac:dyDescent="0.2">
      <c r="A1878" s="55"/>
      <c r="B1878" s="56"/>
      <c r="C1878" s="76" t="s">
        <v>836</v>
      </c>
      <c r="D1878" s="74"/>
      <c r="E1878" s="74"/>
      <c r="F1878" s="74"/>
      <c r="G1878" s="74"/>
      <c r="H1878" s="74"/>
      <c r="I1878" s="42"/>
      <c r="J1878" s="55"/>
      <c r="K1878" s="40"/>
      <c r="L1878" s="42"/>
    </row>
    <row r="1879" spans="1:12" ht="14.25" hidden="1" x14ac:dyDescent="0.2">
      <c r="A1879" s="55"/>
      <c r="B1879" s="56"/>
      <c r="C1879" s="74" t="s">
        <v>835</v>
      </c>
      <c r="D1879" s="74"/>
      <c r="E1879" s="74"/>
      <c r="F1879" s="74"/>
      <c r="G1879" s="74"/>
      <c r="H1879" s="74"/>
      <c r="I1879" s="42"/>
      <c r="J1879" s="55"/>
      <c r="K1879" s="40"/>
      <c r="L1879" s="42">
        <f>SUMIF(CD41:CD1866, 4, AO41:AO1866)</f>
        <v>0</v>
      </c>
    </row>
    <row r="1880" spans="1:12" ht="14.25" hidden="1" x14ac:dyDescent="0.2">
      <c r="A1880" s="55"/>
      <c r="B1880" s="56"/>
      <c r="C1880" s="76" t="s">
        <v>837</v>
      </c>
      <c r="D1880" s="74"/>
      <c r="E1880" s="74"/>
      <c r="F1880" s="74"/>
      <c r="G1880" s="74"/>
      <c r="H1880" s="74"/>
      <c r="I1880" s="42"/>
      <c r="J1880" s="55"/>
      <c r="K1880" s="40"/>
      <c r="L1880" s="42"/>
    </row>
    <row r="1881" spans="1:12" ht="14.25" hidden="1" x14ac:dyDescent="0.2">
      <c r="A1881" s="55"/>
      <c r="B1881" s="56"/>
      <c r="C1881" s="74" t="s">
        <v>857</v>
      </c>
      <c r="D1881" s="74"/>
      <c r="E1881" s="74"/>
      <c r="F1881" s="74"/>
      <c r="G1881" s="74"/>
      <c r="H1881" s="74"/>
      <c r="I1881" s="42"/>
      <c r="J1881" s="55"/>
      <c r="K1881" s="40"/>
      <c r="L1881" s="42">
        <f>SUMIF(CD41:CD1866, 4, AT41:AT1866)</f>
        <v>0</v>
      </c>
    </row>
    <row r="1882" spans="1:12" ht="14.25" hidden="1" x14ac:dyDescent="0.2">
      <c r="A1882" s="55"/>
      <c r="B1882" s="56"/>
      <c r="C1882" s="74" t="s">
        <v>838</v>
      </c>
      <c r="D1882" s="74"/>
      <c r="E1882" s="74"/>
      <c r="F1882" s="74"/>
      <c r="G1882" s="74"/>
      <c r="H1882" s="74"/>
      <c r="I1882" s="42"/>
      <c r="J1882" s="55"/>
      <c r="K1882" s="40"/>
      <c r="L1882" s="42">
        <f>SUMIF(CD41:CD1866, 4, AV41:AV1866)</f>
        <v>0</v>
      </c>
    </row>
    <row r="1883" spans="1:12" ht="14.25" hidden="1" x14ac:dyDescent="0.2">
      <c r="A1883" s="55"/>
      <c r="B1883" s="56"/>
      <c r="C1883" s="74" t="s">
        <v>839</v>
      </c>
      <c r="D1883" s="74"/>
      <c r="E1883" s="74"/>
      <c r="F1883" s="74"/>
      <c r="G1883" s="74"/>
      <c r="H1883" s="74"/>
      <c r="I1883" s="42"/>
      <c r="J1883" s="55"/>
      <c r="K1883" s="40"/>
      <c r="L1883" s="42">
        <f>L1885+L1886</f>
        <v>0</v>
      </c>
    </row>
    <row r="1884" spans="1:12" ht="14.25" hidden="1" x14ac:dyDescent="0.2">
      <c r="A1884" s="55"/>
      <c r="B1884" s="56"/>
      <c r="C1884" s="76" t="s">
        <v>836</v>
      </c>
      <c r="D1884" s="74"/>
      <c r="E1884" s="74"/>
      <c r="F1884" s="74"/>
      <c r="G1884" s="74"/>
      <c r="H1884" s="74"/>
      <c r="I1884" s="42"/>
      <c r="J1884" s="55"/>
      <c r="K1884" s="40"/>
      <c r="L1884" s="42"/>
    </row>
    <row r="1885" spans="1:12" ht="14.25" hidden="1" x14ac:dyDescent="0.2">
      <c r="A1885" s="55"/>
      <c r="B1885" s="56"/>
      <c r="C1885" s="74" t="s">
        <v>840</v>
      </c>
      <c r="D1885" s="74"/>
      <c r="E1885" s="74"/>
      <c r="F1885" s="74"/>
      <c r="G1885" s="74"/>
      <c r="H1885" s="74"/>
      <c r="I1885" s="42"/>
      <c r="J1885" s="55"/>
      <c r="K1885" s="40"/>
      <c r="L1885" s="42">
        <f>SUMIF(CD41:CD1866, 4, AW41:AW1866)-SUMIF(CD41:CD1866, 4, BK41:BK1866)</f>
        <v>0</v>
      </c>
    </row>
    <row r="1886" spans="1:12" ht="14.25" hidden="1" x14ac:dyDescent="0.2">
      <c r="A1886" s="55"/>
      <c r="B1886" s="56"/>
      <c r="C1886" s="74" t="s">
        <v>841</v>
      </c>
      <c r="D1886" s="74"/>
      <c r="E1886" s="74"/>
      <c r="F1886" s="74"/>
      <c r="G1886" s="74"/>
      <c r="H1886" s="74"/>
      <c r="I1886" s="42"/>
      <c r="J1886" s="55"/>
      <c r="K1886" s="40"/>
      <c r="L1886" s="42">
        <f>SUMIF(CD41:CD1866, 4, BC41:BC1866)</f>
        <v>0</v>
      </c>
    </row>
    <row r="1887" spans="1:12" ht="14.25" hidden="1" x14ac:dyDescent="0.2">
      <c r="A1887" s="55"/>
      <c r="B1887" s="56"/>
      <c r="C1887" s="74" t="s">
        <v>842</v>
      </c>
      <c r="D1887" s="74"/>
      <c r="E1887" s="74"/>
      <c r="F1887" s="74"/>
      <c r="G1887" s="74"/>
      <c r="H1887" s="74"/>
      <c r="I1887" s="42"/>
      <c r="J1887" s="55"/>
      <c r="K1887" s="40"/>
      <c r="L1887" s="42">
        <f>SUMIF(CD41:CD1866, 4, BB41:BB1866)</f>
        <v>0</v>
      </c>
    </row>
    <row r="1888" spans="1:12" ht="14.25" hidden="1" x14ac:dyDescent="0.2">
      <c r="A1888" s="55"/>
      <c r="B1888" s="56"/>
      <c r="C1888" s="74" t="s">
        <v>967</v>
      </c>
      <c r="D1888" s="74"/>
      <c r="E1888" s="74"/>
      <c r="F1888" s="74"/>
      <c r="G1888" s="74"/>
      <c r="H1888" s="74"/>
      <c r="I1888" s="42"/>
      <c r="J1888" s="55"/>
      <c r="K1888" s="40"/>
      <c r="L1888" s="42">
        <f>SUMIF(CD41:CD1866, 4, AR41:AR1866)+SUMIF(CD41:CD1866, 4, AT41:AT1866)+SUMIF(CD41:CD1866, 4, AV41:AV1866)</f>
        <v>0</v>
      </c>
    </row>
    <row r="1889" spans="1:12" ht="14.25" hidden="1" x14ac:dyDescent="0.2">
      <c r="A1889" s="55"/>
      <c r="B1889" s="56"/>
      <c r="C1889" s="74" t="s">
        <v>968</v>
      </c>
      <c r="D1889" s="74"/>
      <c r="E1889" s="74"/>
      <c r="F1889" s="74"/>
      <c r="G1889" s="74"/>
      <c r="H1889" s="74"/>
      <c r="I1889" s="42"/>
      <c r="J1889" s="55"/>
      <c r="K1889" s="40"/>
      <c r="L1889" s="42">
        <f>SUMIF(CD41:CD1866, 4, AZ41:AZ1866)</f>
        <v>0</v>
      </c>
    </row>
    <row r="1890" spans="1:12" ht="14.25" hidden="1" x14ac:dyDescent="0.2">
      <c r="A1890" s="55"/>
      <c r="B1890" s="56"/>
      <c r="C1890" s="74" t="s">
        <v>969</v>
      </c>
      <c r="D1890" s="74"/>
      <c r="E1890" s="74"/>
      <c r="F1890" s="74"/>
      <c r="G1890" s="74"/>
      <c r="H1890" s="74"/>
      <c r="I1890" s="42"/>
      <c r="J1890" s="55"/>
      <c r="K1890" s="40"/>
      <c r="L1890" s="42">
        <f>SUMIF(CD41:CD1866, 4, BA41:BA1866)</f>
        <v>0</v>
      </c>
    </row>
    <row r="1892" spans="1:12" ht="15" x14ac:dyDescent="0.2">
      <c r="A1892" s="57"/>
      <c r="B1892" s="58"/>
      <c r="C1892" s="77" t="s">
        <v>976</v>
      </c>
      <c r="D1892" s="77"/>
      <c r="E1892" s="77"/>
      <c r="F1892" s="77"/>
      <c r="G1892" s="77"/>
      <c r="H1892" s="77"/>
      <c r="I1892" s="46"/>
      <c r="J1892" s="57"/>
      <c r="K1892" s="59"/>
      <c r="L1892" s="46">
        <f>L1823+L1843+L1863+L1868</f>
        <v>2659517.58</v>
      </c>
    </row>
    <row r="1893" spans="1:12" ht="14.25" x14ac:dyDescent="0.2">
      <c r="A1893" s="55"/>
      <c r="B1893" s="56"/>
      <c r="C1893" s="76" t="s">
        <v>833</v>
      </c>
      <c r="D1893" s="74"/>
      <c r="E1893" s="74"/>
      <c r="F1893" s="74"/>
      <c r="G1893" s="74"/>
      <c r="H1893" s="74"/>
      <c r="I1893" s="42"/>
      <c r="J1893" s="55"/>
      <c r="K1893" s="40"/>
      <c r="L1893" s="42"/>
    </row>
    <row r="1894" spans="1:12" ht="14.25" x14ac:dyDescent="0.2">
      <c r="A1894" s="55"/>
      <c r="B1894" s="56"/>
      <c r="C1894" s="74" t="s">
        <v>965</v>
      </c>
      <c r="D1894" s="74"/>
      <c r="E1894" s="74"/>
      <c r="F1894" s="74"/>
      <c r="G1894" s="74"/>
      <c r="H1894" s="74"/>
      <c r="I1894" s="42"/>
      <c r="J1894" s="55"/>
      <c r="K1894" s="40"/>
      <c r="L1894" s="42">
        <f>L1896+L1897+L1903+L1907</f>
        <v>1741715.5599999998</v>
      </c>
    </row>
    <row r="1895" spans="1:12" ht="14.25" x14ac:dyDescent="0.2">
      <c r="A1895" s="55"/>
      <c r="B1895" s="56"/>
      <c r="C1895" s="76" t="s">
        <v>833</v>
      </c>
      <c r="D1895" s="74"/>
      <c r="E1895" s="74"/>
      <c r="F1895" s="74"/>
      <c r="G1895" s="74"/>
      <c r="H1895" s="74"/>
      <c r="I1895" s="42"/>
      <c r="J1895" s="55"/>
      <c r="K1895" s="40"/>
      <c r="L1895" s="42"/>
    </row>
    <row r="1896" spans="1:12" ht="14.25" x14ac:dyDescent="0.2">
      <c r="A1896" s="55"/>
      <c r="B1896" s="56"/>
      <c r="C1896" s="74" t="s">
        <v>966</v>
      </c>
      <c r="D1896" s="74"/>
      <c r="E1896" s="74"/>
      <c r="F1896" s="74"/>
      <c r="G1896" s="74"/>
      <c r="H1896" s="74"/>
      <c r="I1896" s="42"/>
      <c r="J1896" s="55"/>
      <c r="K1896" s="40"/>
      <c r="L1896" s="42">
        <f>SUM(AR41:AR1890)</f>
        <v>419870.53999999986</v>
      </c>
    </row>
    <row r="1897" spans="1:12" ht="14.25" hidden="1" x14ac:dyDescent="0.2">
      <c r="A1897" s="55"/>
      <c r="B1897" s="56"/>
      <c r="C1897" s="74" t="s">
        <v>835</v>
      </c>
      <c r="D1897" s="74"/>
      <c r="E1897" s="74"/>
      <c r="F1897" s="74"/>
      <c r="G1897" s="74"/>
      <c r="H1897" s="74"/>
      <c r="I1897" s="42"/>
      <c r="J1897" s="55"/>
      <c r="K1897" s="40"/>
      <c r="L1897" s="42">
        <f>L1899+L1902+L1901</f>
        <v>387986.47</v>
      </c>
    </row>
    <row r="1898" spans="1:12" ht="14.25" hidden="1" x14ac:dyDescent="0.2">
      <c r="A1898" s="55"/>
      <c r="B1898" s="56"/>
      <c r="C1898" s="76" t="s">
        <v>836</v>
      </c>
      <c r="D1898" s="74"/>
      <c r="E1898" s="74"/>
      <c r="F1898" s="74"/>
      <c r="G1898" s="74"/>
      <c r="H1898" s="74"/>
      <c r="I1898" s="42"/>
      <c r="J1898" s="55"/>
      <c r="K1898" s="40"/>
      <c r="L1898" s="42"/>
    </row>
    <row r="1899" spans="1:12" ht="14.25" x14ac:dyDescent="0.2">
      <c r="A1899" s="55"/>
      <c r="B1899" s="56"/>
      <c r="C1899" s="74" t="s">
        <v>835</v>
      </c>
      <c r="D1899" s="74"/>
      <c r="E1899" s="74"/>
      <c r="F1899" s="74"/>
      <c r="G1899" s="74"/>
      <c r="H1899" s="74"/>
      <c r="I1899" s="42"/>
      <c r="J1899" s="55"/>
      <c r="K1899" s="40"/>
      <c r="L1899" s="42">
        <f>SUM(AO41:AO1890)</f>
        <v>240216.16</v>
      </c>
    </row>
    <row r="1900" spans="1:12" ht="14.25" hidden="1" x14ac:dyDescent="0.2">
      <c r="A1900" s="55"/>
      <c r="B1900" s="56"/>
      <c r="C1900" s="76" t="s">
        <v>837</v>
      </c>
      <c r="D1900" s="74"/>
      <c r="E1900" s="74"/>
      <c r="F1900" s="74"/>
      <c r="G1900" s="74"/>
      <c r="H1900" s="74"/>
      <c r="I1900" s="42"/>
      <c r="J1900" s="55"/>
      <c r="K1900" s="40"/>
      <c r="L1900" s="42"/>
    </row>
    <row r="1901" spans="1:12" ht="14.25" x14ac:dyDescent="0.2">
      <c r="A1901" s="55"/>
      <c r="B1901" s="56"/>
      <c r="C1901" s="74" t="s">
        <v>857</v>
      </c>
      <c r="D1901" s="74"/>
      <c r="E1901" s="74"/>
      <c r="F1901" s="74"/>
      <c r="G1901" s="74"/>
      <c r="H1901" s="74"/>
      <c r="I1901" s="42"/>
      <c r="J1901" s="55"/>
      <c r="K1901" s="40"/>
      <c r="L1901" s="42">
        <f>SUM(AT41:AT1890)</f>
        <v>147770.31</v>
      </c>
    </row>
    <row r="1902" spans="1:12" ht="14.25" hidden="1" x14ac:dyDescent="0.2">
      <c r="A1902" s="55"/>
      <c r="B1902" s="56"/>
      <c r="C1902" s="74" t="s">
        <v>838</v>
      </c>
      <c r="D1902" s="74"/>
      <c r="E1902" s="74"/>
      <c r="F1902" s="74"/>
      <c r="G1902" s="74"/>
      <c r="H1902" s="74"/>
      <c r="I1902" s="42"/>
      <c r="J1902" s="55"/>
      <c r="K1902" s="40"/>
      <c r="L1902" s="42">
        <f>SUM(AV41:AV1890)</f>
        <v>0</v>
      </c>
    </row>
    <row r="1903" spans="1:12" ht="14.25" x14ac:dyDescent="0.2">
      <c r="A1903" s="55"/>
      <c r="B1903" s="56"/>
      <c r="C1903" s="74" t="s">
        <v>839</v>
      </c>
      <c r="D1903" s="74"/>
      <c r="E1903" s="74"/>
      <c r="F1903" s="74"/>
      <c r="G1903" s="74"/>
      <c r="H1903" s="74"/>
      <c r="I1903" s="42"/>
      <c r="J1903" s="55"/>
      <c r="K1903" s="40"/>
      <c r="L1903" s="42">
        <f>L1905+L1906</f>
        <v>919372.19</v>
      </c>
    </row>
    <row r="1904" spans="1:12" ht="14.25" x14ac:dyDescent="0.2">
      <c r="A1904" s="55"/>
      <c r="B1904" s="56"/>
      <c r="C1904" s="76" t="s">
        <v>836</v>
      </c>
      <c r="D1904" s="74"/>
      <c r="E1904" s="74"/>
      <c r="F1904" s="74"/>
      <c r="G1904" s="74"/>
      <c r="H1904" s="74"/>
      <c r="I1904" s="42"/>
      <c r="J1904" s="55"/>
      <c r="K1904" s="40"/>
      <c r="L1904" s="42"/>
    </row>
    <row r="1905" spans="1:12" ht="14.25" x14ac:dyDescent="0.2">
      <c r="A1905" s="55"/>
      <c r="B1905" s="56"/>
      <c r="C1905" s="74" t="s">
        <v>840</v>
      </c>
      <c r="D1905" s="74"/>
      <c r="E1905" s="74"/>
      <c r="F1905" s="74"/>
      <c r="G1905" s="74"/>
      <c r="H1905" s="74"/>
      <c r="I1905" s="42"/>
      <c r="J1905" s="55"/>
      <c r="K1905" s="40"/>
      <c r="L1905" s="42">
        <f>SUM(AW41:AW1890)-SUM(BK41:BK1890)</f>
        <v>919372.19</v>
      </c>
    </row>
    <row r="1906" spans="1:12" ht="14.25" hidden="1" x14ac:dyDescent="0.2">
      <c r="A1906" s="55"/>
      <c r="B1906" s="56"/>
      <c r="C1906" s="74" t="s">
        <v>841</v>
      </c>
      <c r="D1906" s="74"/>
      <c r="E1906" s="74"/>
      <c r="F1906" s="74"/>
      <c r="G1906" s="74"/>
      <c r="H1906" s="74"/>
      <c r="I1906" s="42"/>
      <c r="J1906" s="55"/>
      <c r="K1906" s="40"/>
      <c r="L1906" s="42">
        <f>SUM(BC41:BC1890)</f>
        <v>0</v>
      </c>
    </row>
    <row r="1907" spans="1:12" ht="14.25" x14ac:dyDescent="0.2">
      <c r="A1907" s="55"/>
      <c r="B1907" s="56"/>
      <c r="C1907" s="74" t="s">
        <v>842</v>
      </c>
      <c r="D1907" s="74"/>
      <c r="E1907" s="74"/>
      <c r="F1907" s="74"/>
      <c r="G1907" s="74"/>
      <c r="H1907" s="74"/>
      <c r="I1907" s="42"/>
      <c r="J1907" s="55"/>
      <c r="K1907" s="40"/>
      <c r="L1907" s="42">
        <f>SUM(BB41:BB1890)</f>
        <v>14486.36</v>
      </c>
    </row>
    <row r="1908" spans="1:12" ht="14.25" x14ac:dyDescent="0.2">
      <c r="A1908" s="55"/>
      <c r="B1908" s="56"/>
      <c r="C1908" s="74" t="s">
        <v>843</v>
      </c>
      <c r="D1908" s="74"/>
      <c r="E1908" s="74"/>
      <c r="F1908" s="74"/>
      <c r="G1908" s="74"/>
      <c r="H1908" s="74"/>
      <c r="I1908" s="42"/>
      <c r="J1908" s="55"/>
      <c r="K1908" s="40"/>
      <c r="L1908" s="42">
        <f>SUM(AR41:AR1890)+SUM(AT41:AT1890)+SUM(AV41:AV1890)</f>
        <v>567640.84999999986</v>
      </c>
    </row>
    <row r="1909" spans="1:12" ht="14.25" x14ac:dyDescent="0.2">
      <c r="A1909" s="55"/>
      <c r="B1909" s="56"/>
      <c r="C1909" s="74" t="s">
        <v>844</v>
      </c>
      <c r="D1909" s="74"/>
      <c r="E1909" s="74"/>
      <c r="F1909" s="74"/>
      <c r="G1909" s="74"/>
      <c r="H1909" s="74"/>
      <c r="I1909" s="42"/>
      <c r="J1909" s="55"/>
      <c r="K1909" s="40"/>
      <c r="L1909" s="42">
        <f>SUM(AZ41:AZ1890)</f>
        <v>582943.86999999988</v>
      </c>
    </row>
    <row r="1910" spans="1:12" ht="14.25" x14ac:dyDescent="0.2">
      <c r="A1910" s="55"/>
      <c r="B1910" s="56"/>
      <c r="C1910" s="74" t="s">
        <v>845</v>
      </c>
      <c r="D1910" s="74"/>
      <c r="E1910" s="74"/>
      <c r="F1910" s="74"/>
      <c r="G1910" s="74"/>
      <c r="H1910" s="74"/>
      <c r="I1910" s="42"/>
      <c r="J1910" s="55"/>
      <c r="K1910" s="40"/>
      <c r="L1910" s="42">
        <f>SUM(BA41:BA1890)</f>
        <v>334858.14999999997</v>
      </c>
    </row>
    <row r="1911" spans="1:12" ht="14.25" hidden="1" x14ac:dyDescent="0.2">
      <c r="A1911" s="55"/>
      <c r="B1911" s="56"/>
      <c r="C1911" s="74" t="s">
        <v>977</v>
      </c>
      <c r="D1911" s="74"/>
      <c r="E1911" s="74"/>
      <c r="F1911" s="74"/>
      <c r="G1911" s="74"/>
      <c r="H1911" s="74"/>
      <c r="I1911" s="42"/>
      <c r="J1911" s="55"/>
      <c r="K1911" s="40"/>
      <c r="L1911" s="42">
        <f>L1913+L1914</f>
        <v>0</v>
      </c>
    </row>
    <row r="1912" spans="1:12" ht="14.25" hidden="1" x14ac:dyDescent="0.2">
      <c r="A1912" s="55"/>
      <c r="B1912" s="56"/>
      <c r="C1912" s="76" t="s">
        <v>833</v>
      </c>
      <c r="D1912" s="74"/>
      <c r="E1912" s="74"/>
      <c r="F1912" s="74"/>
      <c r="G1912" s="74"/>
      <c r="H1912" s="74"/>
      <c r="I1912" s="42"/>
      <c r="J1912" s="55"/>
      <c r="K1912" s="40"/>
      <c r="L1912" s="42"/>
    </row>
    <row r="1913" spans="1:12" ht="14.25" hidden="1" x14ac:dyDescent="0.2">
      <c r="A1913" s="55"/>
      <c r="B1913" s="56"/>
      <c r="C1913" s="74" t="s">
        <v>847</v>
      </c>
      <c r="D1913" s="74"/>
      <c r="E1913" s="74"/>
      <c r="F1913" s="74"/>
      <c r="G1913" s="74"/>
      <c r="H1913" s="74"/>
      <c r="I1913" s="42"/>
      <c r="J1913" s="55"/>
      <c r="K1913" s="40"/>
      <c r="L1913" s="42">
        <f>SUM(BK41:BK1890)</f>
        <v>0</v>
      </c>
    </row>
    <row r="1914" spans="1:12" ht="14.25" hidden="1" x14ac:dyDescent="0.2">
      <c r="A1914" s="55"/>
      <c r="B1914" s="56"/>
      <c r="C1914" s="74" t="s">
        <v>848</v>
      </c>
      <c r="D1914" s="74"/>
      <c r="E1914" s="74"/>
      <c r="F1914" s="74"/>
      <c r="G1914" s="74"/>
      <c r="H1914" s="74"/>
      <c r="I1914" s="42"/>
      <c r="J1914" s="55"/>
      <c r="K1914" s="40"/>
      <c r="L1914" s="42">
        <f>SUM(BD41:BD1890)</f>
        <v>0</v>
      </c>
    </row>
    <row r="1915" spans="1:12" ht="14.25" hidden="1" x14ac:dyDescent="0.2">
      <c r="A1915" s="55"/>
      <c r="B1915" s="56"/>
      <c r="C1915" s="74" t="s">
        <v>978</v>
      </c>
      <c r="D1915" s="74"/>
      <c r="E1915" s="74"/>
      <c r="F1915" s="74"/>
      <c r="G1915" s="74"/>
      <c r="H1915" s="74"/>
      <c r="I1915" s="42"/>
      <c r="J1915" s="55"/>
      <c r="K1915" s="40"/>
      <c r="L1915" s="42">
        <f>L1868</f>
        <v>0</v>
      </c>
    </row>
    <row r="1916" spans="1:12" ht="14.25" x14ac:dyDescent="0.2">
      <c r="A1916" s="55"/>
      <c r="B1916" s="56"/>
      <c r="C1916" s="77" t="s">
        <v>852</v>
      </c>
      <c r="D1916" s="74"/>
      <c r="E1916" s="74"/>
      <c r="F1916" s="74"/>
      <c r="G1916" s="74"/>
      <c r="H1916" s="74"/>
      <c r="I1916" s="42"/>
      <c r="J1916" s="55"/>
      <c r="K1916" s="40"/>
      <c r="L1916" s="42"/>
    </row>
    <row r="1917" spans="1:12" ht="14.25" x14ac:dyDescent="0.2">
      <c r="A1917" s="55"/>
      <c r="B1917" s="56"/>
      <c r="C1917" s="74" t="s">
        <v>853</v>
      </c>
      <c r="D1917" s="74"/>
      <c r="E1917" s="74"/>
      <c r="F1917" s="74"/>
      <c r="G1917" s="74"/>
      <c r="H1917" s="74"/>
      <c r="I1917" s="42"/>
      <c r="J1917" s="55"/>
      <c r="K1917" s="40"/>
      <c r="L1917" s="42">
        <f>SUM(AX41:AX1890)</f>
        <v>557678.69000000006</v>
      </c>
    </row>
    <row r="1918" spans="1:12" ht="14.25" hidden="1" x14ac:dyDescent="0.2">
      <c r="A1918" s="55"/>
      <c r="B1918" s="56"/>
      <c r="C1918" s="74" t="s">
        <v>854</v>
      </c>
      <c r="D1918" s="74"/>
      <c r="E1918" s="74"/>
      <c r="F1918" s="74"/>
      <c r="G1918" s="74"/>
      <c r="H1918" s="74"/>
      <c r="I1918" s="42"/>
      <c r="J1918" s="55"/>
      <c r="K1918" s="40"/>
      <c r="L1918" s="42">
        <f>SUM(AY41:AY1890)</f>
        <v>0</v>
      </c>
    </row>
    <row r="1919" spans="1:12" ht="14.25" x14ac:dyDescent="0.2">
      <c r="A1919" s="55"/>
      <c r="B1919" s="56"/>
      <c r="C1919" s="74" t="s">
        <v>855</v>
      </c>
      <c r="D1919" s="74"/>
      <c r="E1919" s="74"/>
      <c r="F1919" s="75"/>
      <c r="G1919" s="45">
        <f>Source!F704</f>
        <v>942.15167039999994</v>
      </c>
      <c r="H1919" s="55"/>
      <c r="I1919" s="55"/>
      <c r="J1919" s="55"/>
      <c r="K1919" s="55"/>
      <c r="L1919" s="55"/>
    </row>
    <row r="1920" spans="1:12" ht="14.25" x14ac:dyDescent="0.2">
      <c r="A1920" s="55"/>
      <c r="B1920" s="56"/>
      <c r="C1920" s="74" t="s">
        <v>856</v>
      </c>
      <c r="D1920" s="74"/>
      <c r="E1920" s="74"/>
      <c r="F1920" s="75"/>
      <c r="G1920" s="45">
        <f>Source!F705</f>
        <v>289.80717600000003</v>
      </c>
      <c r="H1920" s="55"/>
      <c r="I1920" s="55"/>
      <c r="J1920" s="55"/>
      <c r="K1920" s="55"/>
      <c r="L1920" s="55"/>
    </row>
    <row r="1922" spans="1:98" ht="14.25" x14ac:dyDescent="0.2">
      <c r="C1922" s="73" t="str">
        <f>Source!H711</f>
        <v>Стоимость материалов всего</v>
      </c>
      <c r="D1922" s="73"/>
      <c r="E1922" s="73"/>
      <c r="F1922" s="73"/>
      <c r="G1922" s="73"/>
      <c r="H1922" s="73"/>
      <c r="I1922" s="73"/>
      <c r="J1922" s="73"/>
      <c r="K1922" s="73"/>
      <c r="L1922" s="53">
        <f>IF(Source!Y711=0, "", Source!Y711)</f>
        <v>919372.19</v>
      </c>
    </row>
    <row r="1923" spans="1:98" ht="14.25" x14ac:dyDescent="0.2">
      <c r="C1923" s="73" t="str">
        <f>Source!H712</f>
        <v>в т.ч. стоимость материалов отсутствующих в ФГИС ЦС</v>
      </c>
      <c r="D1923" s="73"/>
      <c r="E1923" s="73"/>
      <c r="F1923" s="73"/>
      <c r="G1923" s="73"/>
      <c r="H1923" s="73"/>
      <c r="I1923" s="73"/>
      <c r="J1923" s="73"/>
      <c r="K1923" s="73"/>
      <c r="L1923" s="53">
        <f>IF(Source!Y712=0, "", Source!Y712)</f>
        <v>557678.68999999994</v>
      </c>
    </row>
    <row r="1924" spans="1:98" ht="14.25" x14ac:dyDescent="0.2">
      <c r="C1924" s="73" t="str">
        <f>Source!H713</f>
        <v>в т.ч. стоимость материлов учтенных ФГИС ЦС</v>
      </c>
      <c r="D1924" s="73"/>
      <c r="E1924" s="73"/>
      <c r="F1924" s="73"/>
      <c r="G1924" s="73"/>
      <c r="H1924" s="73"/>
      <c r="I1924" s="73"/>
      <c r="J1924" s="73"/>
      <c r="K1924" s="73"/>
      <c r="L1924" s="53">
        <f>IF(Source!Y713=0, "", Source!Y713)</f>
        <v>361693.5</v>
      </c>
    </row>
    <row r="1925" spans="1:98" ht="14.25" x14ac:dyDescent="0.2">
      <c r="C1925" s="73" t="str">
        <f>Source!H714</f>
        <v>Итого по статьям затрат ОЗП, ЗПМ, НР и СП с учетом  ИПЦ на 2,3,4 кв. 2024г. и ИПЦ на 2025г. - 1,0785</v>
      </c>
      <c r="D1925" s="73"/>
      <c r="E1925" s="73"/>
      <c r="F1925" s="73"/>
      <c r="G1925" s="73"/>
      <c r="H1925" s="73"/>
      <c r="I1925" s="73"/>
      <c r="J1925" s="73"/>
      <c r="K1925" s="73"/>
      <c r="L1925" s="53">
        <f>IF(Source!Y714=0, "", Source!Y714)</f>
        <v>1602050.14</v>
      </c>
    </row>
    <row r="1926" spans="1:98" ht="14.25" x14ac:dyDescent="0.2">
      <c r="C1926" s="73" t="str">
        <f>Source!H715</f>
        <v>Итого стоимость материалов, учтенных  расценками и взятых из ФГИС ЦС, ЭМиМ с учетом  ИЦП на 2,3,4 кв. 2024г.и  ИЦП на 2025г. - 1,0927</v>
      </c>
      <c r="D1926" s="73"/>
      <c r="E1926" s="73"/>
      <c r="F1926" s="73"/>
      <c r="G1926" s="73"/>
      <c r="H1926" s="73"/>
      <c r="I1926" s="73"/>
      <c r="J1926" s="73"/>
      <c r="K1926" s="73"/>
      <c r="L1926" s="53">
        <f>IF(Source!Y715=0, "", Source!Y715)</f>
        <v>657706.68999999994</v>
      </c>
      <c r="CT1926" s="69" t="s">
        <v>515</v>
      </c>
    </row>
    <row r="1927" spans="1:98" ht="14.25" x14ac:dyDescent="0.2">
      <c r="C1927" s="73" t="str">
        <f>Source!H716</f>
        <v>Итого стоимость материалов, отсутствующих во ФГИС ЦС с учетом ИЦП на ,4 кв. 2024г. и ИЦП на 2025г. - 1,0634</v>
      </c>
      <c r="D1927" s="73"/>
      <c r="E1927" s="73"/>
      <c r="F1927" s="73"/>
      <c r="G1927" s="73"/>
      <c r="H1927" s="73"/>
      <c r="I1927" s="73"/>
      <c r="J1927" s="73"/>
      <c r="K1927" s="73"/>
      <c r="L1927" s="53">
        <f>IF(Source!Y716=0, "", Source!Y716)</f>
        <v>593035.52000000002</v>
      </c>
      <c r="CT1927" s="69" t="s">
        <v>516</v>
      </c>
    </row>
    <row r="1928" spans="1:98" ht="14.25" x14ac:dyDescent="0.2">
      <c r="C1928" s="102" t="str">
        <f>Source!H717</f>
        <v>Итого стоимость работ и материалов по расчету с учетои ИПЦ</v>
      </c>
      <c r="D1928" s="102"/>
      <c r="E1928" s="102"/>
      <c r="F1928" s="102"/>
      <c r="G1928" s="102"/>
      <c r="H1928" s="102"/>
      <c r="I1928" s="102"/>
      <c r="J1928" s="102"/>
      <c r="K1928" s="102"/>
      <c r="L1928" s="103">
        <f>IF(Source!Y717=0, "", Source!Y717)</f>
        <v>2852792.35</v>
      </c>
    </row>
    <row r="1931" spans="1:98" ht="14.25" customHeight="1" x14ac:dyDescent="0.2">
      <c r="A1931" s="72" t="s">
        <v>979</v>
      </c>
      <c r="B1931" s="72"/>
      <c r="C1931" s="70" t="s">
        <v>983</v>
      </c>
      <c r="D1931" s="29"/>
      <c r="E1931" s="29"/>
      <c r="F1931" s="29"/>
      <c r="G1931" s="29" t="s">
        <v>985</v>
      </c>
      <c r="H1931" s="13" t="str">
        <f>IF(Source!AB12&lt;&gt;"", Source!AB12," ")</f>
        <v xml:space="preserve"> </v>
      </c>
      <c r="I1931" s="22"/>
      <c r="J1931" s="22"/>
      <c r="K1931" s="33"/>
      <c r="L1931" s="33"/>
    </row>
    <row r="1932" spans="1:98" ht="14.25" customHeight="1" x14ac:dyDescent="0.2">
      <c r="A1932" s="18"/>
      <c r="B1932" s="18"/>
      <c r="C1932" s="71" t="s">
        <v>980</v>
      </c>
      <c r="D1932" s="71"/>
      <c r="E1932" s="71"/>
      <c r="F1932" s="71"/>
      <c r="G1932" s="71"/>
      <c r="H1932" s="22"/>
      <c r="I1932" s="22"/>
      <c r="J1932" s="22"/>
      <c r="K1932" s="33"/>
      <c r="L1932" s="33"/>
    </row>
    <row r="1933" spans="1:98" ht="14.25" customHeight="1" x14ac:dyDescent="0.2">
      <c r="A1933" s="18"/>
      <c r="B1933" s="18"/>
      <c r="C1933" s="18"/>
      <c r="D1933" s="18"/>
      <c r="E1933" s="18"/>
      <c r="F1933" s="18"/>
      <c r="G1933" s="18"/>
      <c r="H1933" s="22"/>
      <c r="I1933" s="22"/>
      <c r="J1933" s="22"/>
      <c r="K1933" s="33"/>
      <c r="L1933" s="33"/>
    </row>
    <row r="1934" spans="1:98" ht="14.25" customHeight="1" x14ac:dyDescent="0.2">
      <c r="A1934" s="72" t="s">
        <v>981</v>
      </c>
      <c r="B1934" s="72"/>
      <c r="C1934" s="70" t="s">
        <v>984</v>
      </c>
      <c r="D1934" s="29"/>
      <c r="E1934" s="29"/>
      <c r="F1934" s="29"/>
      <c r="G1934" s="29" t="s">
        <v>986</v>
      </c>
      <c r="H1934" s="13" t="str">
        <f>IF(Source!AD12&lt;&gt;"", Source!AD12," ")</f>
        <v xml:space="preserve"> </v>
      </c>
      <c r="I1934" s="22"/>
      <c r="J1934" s="22"/>
      <c r="K1934" s="33"/>
      <c r="L1934" s="33"/>
    </row>
    <row r="1935" spans="1:98" ht="14.25" customHeight="1" x14ac:dyDescent="0.2">
      <c r="A1935" s="18"/>
      <c r="B1935" s="18"/>
      <c r="C1935" s="71" t="s">
        <v>980</v>
      </c>
      <c r="D1935" s="71"/>
      <c r="E1935" s="71"/>
      <c r="F1935" s="71"/>
      <c r="G1935" s="71"/>
      <c r="H1935" s="22"/>
      <c r="I1935" s="22"/>
      <c r="J1935" s="22"/>
      <c r="K1935" s="33"/>
      <c r="L1935" s="33"/>
    </row>
  </sheetData>
  <mergeCells count="86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0:L20"/>
    <mergeCell ref="A21:L21"/>
    <mergeCell ref="A23:L23"/>
    <mergeCell ref="C29:L29"/>
    <mergeCell ref="A14:E14"/>
    <mergeCell ref="F14:L14"/>
    <mergeCell ref="A16:E16"/>
    <mergeCell ref="F16:L16"/>
    <mergeCell ref="A35:A39"/>
    <mergeCell ref="B35:B39"/>
    <mergeCell ref="C35:C39"/>
    <mergeCell ref="D35:D39"/>
    <mergeCell ref="E35:G38"/>
    <mergeCell ref="H35:L38"/>
    <mergeCell ref="C30:L30"/>
    <mergeCell ref="C113:H113"/>
    <mergeCell ref="I113:J113"/>
    <mergeCell ref="K113:L113"/>
    <mergeCell ref="C115:H115"/>
    <mergeCell ref="C116:H116"/>
    <mergeCell ref="C117:H117"/>
    <mergeCell ref="A42:L42"/>
    <mergeCell ref="C69:H69"/>
    <mergeCell ref="I69:J69"/>
    <mergeCell ref="K69:L69"/>
    <mergeCell ref="C86:H86"/>
    <mergeCell ref="I86:J86"/>
    <mergeCell ref="K86:L86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79:H179"/>
    <mergeCell ref="I179:J179"/>
    <mergeCell ref="K179:L179"/>
    <mergeCell ref="C199:H199"/>
    <mergeCell ref="I199:J199"/>
    <mergeCell ref="K199:L199"/>
    <mergeCell ref="C142:F142"/>
    <mergeCell ref="C143:F143"/>
    <mergeCell ref="A146:L146"/>
    <mergeCell ref="C166:H166"/>
    <mergeCell ref="I166:J166"/>
    <mergeCell ref="K166:L166"/>
    <mergeCell ref="C217:H217"/>
    <mergeCell ref="C218:H218"/>
    <mergeCell ref="C219:H219"/>
    <mergeCell ref="C220:H220"/>
    <mergeCell ref="C221:H221"/>
    <mergeCell ref="C222:H222"/>
    <mergeCell ref="C212:H212"/>
    <mergeCell ref="I212:J212"/>
    <mergeCell ref="K212:L212"/>
    <mergeCell ref="C214:H214"/>
    <mergeCell ref="C215:H215"/>
    <mergeCell ref="C216:H216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41:F241"/>
    <mergeCell ref="C242:F242"/>
    <mergeCell ref="A245:L245"/>
    <mergeCell ref="C274:H274"/>
    <mergeCell ref="I274:J274"/>
    <mergeCell ref="K274:L274"/>
    <mergeCell ref="C235:H235"/>
    <mergeCell ref="C236:H236"/>
    <mergeCell ref="C237:H237"/>
    <mergeCell ref="C238:H238"/>
    <mergeCell ref="C239:H239"/>
    <mergeCell ref="C240:H240"/>
    <mergeCell ref="C330:H330"/>
    <mergeCell ref="I330:J330"/>
    <mergeCell ref="K330:L330"/>
    <mergeCell ref="C343:H343"/>
    <mergeCell ref="I343:J343"/>
    <mergeCell ref="K343:L343"/>
    <mergeCell ref="C287:H287"/>
    <mergeCell ref="I287:J287"/>
    <mergeCell ref="K287:L287"/>
    <mergeCell ref="C300:H300"/>
    <mergeCell ref="I300:J300"/>
    <mergeCell ref="K300:L300"/>
    <mergeCell ref="C401:H401"/>
    <mergeCell ref="I401:J401"/>
    <mergeCell ref="K401:L401"/>
    <mergeCell ref="C414:H414"/>
    <mergeCell ref="I414:J414"/>
    <mergeCell ref="K414:L414"/>
    <mergeCell ref="C356:H356"/>
    <mergeCell ref="I356:J356"/>
    <mergeCell ref="K356:L356"/>
    <mergeCell ref="C388:H388"/>
    <mergeCell ref="I388:J388"/>
    <mergeCell ref="K388:L388"/>
    <mergeCell ref="C471:H471"/>
    <mergeCell ref="I471:J471"/>
    <mergeCell ref="K471:L471"/>
    <mergeCell ref="C491:H491"/>
    <mergeCell ref="I491:J491"/>
    <mergeCell ref="K491:L491"/>
    <mergeCell ref="C445:H445"/>
    <mergeCell ref="I445:J445"/>
    <mergeCell ref="K445:L445"/>
    <mergeCell ref="C458:H458"/>
    <mergeCell ref="I458:J458"/>
    <mergeCell ref="K458:L458"/>
    <mergeCell ref="C543:H543"/>
    <mergeCell ref="I543:J543"/>
    <mergeCell ref="K543:L543"/>
    <mergeCell ref="C557:H557"/>
    <mergeCell ref="I557:J557"/>
    <mergeCell ref="K557:L557"/>
    <mergeCell ref="C513:H513"/>
    <mergeCell ref="I513:J513"/>
    <mergeCell ref="K513:L513"/>
    <mergeCell ref="C529:H529"/>
    <mergeCell ref="I529:J529"/>
    <mergeCell ref="K529:L529"/>
    <mergeCell ref="C565:H565"/>
    <mergeCell ref="C566:H566"/>
    <mergeCell ref="C567:H567"/>
    <mergeCell ref="C568:H568"/>
    <mergeCell ref="C569:H569"/>
    <mergeCell ref="C570:H570"/>
    <mergeCell ref="C559:H559"/>
    <mergeCell ref="C560:H560"/>
    <mergeCell ref="C561:H561"/>
    <mergeCell ref="C562:H562"/>
    <mergeCell ref="C563:H563"/>
    <mergeCell ref="C564:H564"/>
    <mergeCell ref="C577:H577"/>
    <mergeCell ref="C578:H578"/>
    <mergeCell ref="C579:H579"/>
    <mergeCell ref="C580:H580"/>
    <mergeCell ref="C581:H581"/>
    <mergeCell ref="C582:H582"/>
    <mergeCell ref="C571:H571"/>
    <mergeCell ref="C572:H572"/>
    <mergeCell ref="C573:H573"/>
    <mergeCell ref="C574:H574"/>
    <mergeCell ref="C575:H575"/>
    <mergeCell ref="C576:H576"/>
    <mergeCell ref="C605:H605"/>
    <mergeCell ref="I605:J605"/>
    <mergeCell ref="K605:L605"/>
    <mergeCell ref="C620:H620"/>
    <mergeCell ref="I620:J620"/>
    <mergeCell ref="K620:L620"/>
    <mergeCell ref="C583:H583"/>
    <mergeCell ref="C584:H584"/>
    <mergeCell ref="C585:H585"/>
    <mergeCell ref="C586:F586"/>
    <mergeCell ref="C587:F587"/>
    <mergeCell ref="A590:L590"/>
    <mergeCell ref="C679:H679"/>
    <mergeCell ref="I679:J679"/>
    <mergeCell ref="K679:L679"/>
    <mergeCell ref="C681:H681"/>
    <mergeCell ref="C682:H682"/>
    <mergeCell ref="C683:H683"/>
    <mergeCell ref="C635:H635"/>
    <mergeCell ref="I635:J635"/>
    <mergeCell ref="K635:L635"/>
    <mergeCell ref="C662:H662"/>
    <mergeCell ref="I662:J662"/>
    <mergeCell ref="K662:L662"/>
    <mergeCell ref="C690:H690"/>
    <mergeCell ref="C691:H691"/>
    <mergeCell ref="C692:H692"/>
    <mergeCell ref="C693:H693"/>
    <mergeCell ref="C694:H694"/>
    <mergeCell ref="C695:H695"/>
    <mergeCell ref="C684:H684"/>
    <mergeCell ref="C685:H685"/>
    <mergeCell ref="C686:H686"/>
    <mergeCell ref="C687:H687"/>
    <mergeCell ref="C688:H688"/>
    <mergeCell ref="C689:H689"/>
    <mergeCell ref="C702:H702"/>
    <mergeCell ref="C703:H703"/>
    <mergeCell ref="C704:H704"/>
    <mergeCell ref="C705:H705"/>
    <mergeCell ref="C706:H706"/>
    <mergeCell ref="C707:H707"/>
    <mergeCell ref="C696:H696"/>
    <mergeCell ref="C697:H697"/>
    <mergeCell ref="C698:H698"/>
    <mergeCell ref="C699:H699"/>
    <mergeCell ref="C700:H700"/>
    <mergeCell ref="C701:H701"/>
    <mergeCell ref="C742:H742"/>
    <mergeCell ref="I742:J742"/>
    <mergeCell ref="K742:L742"/>
    <mergeCell ref="C757:H757"/>
    <mergeCell ref="I757:J757"/>
    <mergeCell ref="K757:L757"/>
    <mergeCell ref="C708:F708"/>
    <mergeCell ref="C709:F709"/>
    <mergeCell ref="A712:L712"/>
    <mergeCell ref="C727:H727"/>
    <mergeCell ref="I727:J727"/>
    <mergeCell ref="K727:L727"/>
    <mergeCell ref="C814:H814"/>
    <mergeCell ref="I814:J814"/>
    <mergeCell ref="K814:L814"/>
    <mergeCell ref="C829:H829"/>
    <mergeCell ref="I829:J829"/>
    <mergeCell ref="K829:L829"/>
    <mergeCell ref="C784:H784"/>
    <mergeCell ref="I784:J784"/>
    <mergeCell ref="K784:L784"/>
    <mergeCell ref="C799:H799"/>
    <mergeCell ref="I799:J799"/>
    <mergeCell ref="K799:L799"/>
    <mergeCell ref="C886:H886"/>
    <mergeCell ref="I886:J886"/>
    <mergeCell ref="K886:L886"/>
    <mergeCell ref="C913:H913"/>
    <mergeCell ref="I913:J913"/>
    <mergeCell ref="K913:L913"/>
    <mergeCell ref="C856:H856"/>
    <mergeCell ref="I856:J856"/>
    <mergeCell ref="K856:L856"/>
    <mergeCell ref="C871:H871"/>
    <mergeCell ref="I871:J871"/>
    <mergeCell ref="K871:L871"/>
    <mergeCell ref="C921:H921"/>
    <mergeCell ref="C922:H922"/>
    <mergeCell ref="C923:H923"/>
    <mergeCell ref="C924:H924"/>
    <mergeCell ref="C925:H925"/>
    <mergeCell ref="C926:H926"/>
    <mergeCell ref="C915:H915"/>
    <mergeCell ref="C916:H916"/>
    <mergeCell ref="C917:H917"/>
    <mergeCell ref="C918:H918"/>
    <mergeCell ref="C919:H919"/>
    <mergeCell ref="C920:H920"/>
    <mergeCell ref="C933:H933"/>
    <mergeCell ref="C934:H934"/>
    <mergeCell ref="C935:H935"/>
    <mergeCell ref="C936:H936"/>
    <mergeCell ref="C937:H937"/>
    <mergeCell ref="C938:H938"/>
    <mergeCell ref="C927:H927"/>
    <mergeCell ref="C928:H928"/>
    <mergeCell ref="C929:H929"/>
    <mergeCell ref="C930:H930"/>
    <mergeCell ref="C931:H931"/>
    <mergeCell ref="C932:H932"/>
    <mergeCell ref="C961:H961"/>
    <mergeCell ref="I961:J961"/>
    <mergeCell ref="K961:L961"/>
    <mergeCell ref="C976:H976"/>
    <mergeCell ref="I976:J976"/>
    <mergeCell ref="K976:L976"/>
    <mergeCell ref="C939:H939"/>
    <mergeCell ref="C940:H940"/>
    <mergeCell ref="C941:H941"/>
    <mergeCell ref="C942:F942"/>
    <mergeCell ref="C943:F943"/>
    <mergeCell ref="A946:L946"/>
    <mergeCell ref="C1033:H1033"/>
    <mergeCell ref="I1033:J1033"/>
    <mergeCell ref="K1033:L1033"/>
    <mergeCell ref="C1048:H1048"/>
    <mergeCell ref="I1048:J1048"/>
    <mergeCell ref="K1048:L1048"/>
    <mergeCell ref="C991:H991"/>
    <mergeCell ref="I991:J991"/>
    <mergeCell ref="K991:L991"/>
    <mergeCell ref="C1018:H1018"/>
    <mergeCell ref="I1018:J1018"/>
    <mergeCell ref="K1018:L1018"/>
    <mergeCell ref="C1095:H1095"/>
    <mergeCell ref="C1096:H1096"/>
    <mergeCell ref="C1097:H1097"/>
    <mergeCell ref="C1098:H1098"/>
    <mergeCell ref="C1099:H1099"/>
    <mergeCell ref="C1100:H1100"/>
    <mergeCell ref="C1072:H1072"/>
    <mergeCell ref="I1072:J1072"/>
    <mergeCell ref="K1072:L1072"/>
    <mergeCell ref="C1093:H1093"/>
    <mergeCell ref="I1093:J1093"/>
    <mergeCell ref="K1093:L1093"/>
    <mergeCell ref="C1107:H1107"/>
    <mergeCell ref="C1108:H1108"/>
    <mergeCell ref="C1109:H1109"/>
    <mergeCell ref="C1110:H1110"/>
    <mergeCell ref="C1111:H1111"/>
    <mergeCell ref="C1112:H1112"/>
    <mergeCell ref="C1101:H1101"/>
    <mergeCell ref="C1102:H1102"/>
    <mergeCell ref="C1103:H1103"/>
    <mergeCell ref="C1104:H1104"/>
    <mergeCell ref="C1105:H1105"/>
    <mergeCell ref="C1106:H1106"/>
    <mergeCell ref="C1119:H1119"/>
    <mergeCell ref="C1120:H1120"/>
    <mergeCell ref="C1121:H1121"/>
    <mergeCell ref="C1122:F1122"/>
    <mergeCell ref="C1123:F1123"/>
    <mergeCell ref="A1126:L1126"/>
    <mergeCell ref="C1113:H1113"/>
    <mergeCell ref="C1114:H1114"/>
    <mergeCell ref="C1115:H1115"/>
    <mergeCell ref="C1116:H1116"/>
    <mergeCell ref="C1117:H1117"/>
    <mergeCell ref="C1118:H1118"/>
    <mergeCell ref="C1172:H1172"/>
    <mergeCell ref="I1172:J1172"/>
    <mergeCell ref="K1172:L1172"/>
    <mergeCell ref="C1192:H1192"/>
    <mergeCell ref="I1192:J1192"/>
    <mergeCell ref="K1192:L1192"/>
    <mergeCell ref="C1139:H1139"/>
    <mergeCell ref="I1139:J1139"/>
    <mergeCell ref="K1139:L1139"/>
    <mergeCell ref="C1159:H1159"/>
    <mergeCell ref="I1159:J1159"/>
    <mergeCell ref="K1159:L1159"/>
    <mergeCell ref="C1200:H1200"/>
    <mergeCell ref="C1201:H1201"/>
    <mergeCell ref="C1202:H1202"/>
    <mergeCell ref="C1203:H1203"/>
    <mergeCell ref="C1204:H1204"/>
    <mergeCell ref="C1205:H1205"/>
    <mergeCell ref="C1194:H1194"/>
    <mergeCell ref="C1195:H1195"/>
    <mergeCell ref="C1196:H1196"/>
    <mergeCell ref="C1197:H1197"/>
    <mergeCell ref="C1198:H1198"/>
    <mergeCell ref="C1199:H1199"/>
    <mergeCell ref="C1212:H1212"/>
    <mergeCell ref="C1213:H1213"/>
    <mergeCell ref="C1214:H1214"/>
    <mergeCell ref="C1215:H1215"/>
    <mergeCell ref="C1216:H1216"/>
    <mergeCell ref="C1217:H1217"/>
    <mergeCell ref="C1206:H1206"/>
    <mergeCell ref="C1207:H1207"/>
    <mergeCell ref="C1208:H1208"/>
    <mergeCell ref="C1209:H1209"/>
    <mergeCell ref="C1210:H1210"/>
    <mergeCell ref="C1211:H1211"/>
    <mergeCell ref="C1240:H1240"/>
    <mergeCell ref="I1240:J1240"/>
    <mergeCell ref="K1240:L1240"/>
    <mergeCell ref="C1255:H1255"/>
    <mergeCell ref="I1255:J1255"/>
    <mergeCell ref="K1255:L1255"/>
    <mergeCell ref="C1218:H1218"/>
    <mergeCell ref="C1219:H1219"/>
    <mergeCell ref="C1220:H1220"/>
    <mergeCell ref="C1221:F1221"/>
    <mergeCell ref="C1222:F1222"/>
    <mergeCell ref="A1225:L1225"/>
    <mergeCell ref="C1287:H1287"/>
    <mergeCell ref="I1287:J1287"/>
    <mergeCell ref="K1287:L1287"/>
    <mergeCell ref="C1289:H1289"/>
    <mergeCell ref="I1289:J1289"/>
    <mergeCell ref="K1289:L1289"/>
    <mergeCell ref="C1270:H1270"/>
    <mergeCell ref="I1270:J1270"/>
    <mergeCell ref="K1270:L1270"/>
    <mergeCell ref="C1285:H1285"/>
    <mergeCell ref="I1285:J1285"/>
    <mergeCell ref="K1285:L1285"/>
    <mergeCell ref="C1297:H1297"/>
    <mergeCell ref="C1298:H1298"/>
    <mergeCell ref="C1299:H1299"/>
    <mergeCell ref="C1300:H1300"/>
    <mergeCell ref="C1301:H1301"/>
    <mergeCell ref="C1302:H1302"/>
    <mergeCell ref="C1291:H1291"/>
    <mergeCell ref="C1292:H1292"/>
    <mergeCell ref="C1293:H1293"/>
    <mergeCell ref="C1294:H1294"/>
    <mergeCell ref="C1295:H1295"/>
    <mergeCell ref="C1296:H1296"/>
    <mergeCell ref="C1309:H1309"/>
    <mergeCell ref="C1310:H1310"/>
    <mergeCell ref="C1311:H1311"/>
    <mergeCell ref="C1312:H1312"/>
    <mergeCell ref="C1313:H1313"/>
    <mergeCell ref="C1314:H1314"/>
    <mergeCell ref="C1303:H1303"/>
    <mergeCell ref="C1304:H1304"/>
    <mergeCell ref="C1305:H1305"/>
    <mergeCell ref="C1306:H1306"/>
    <mergeCell ref="C1307:H1307"/>
    <mergeCell ref="C1308:H1308"/>
    <mergeCell ref="C1337:H1337"/>
    <mergeCell ref="I1337:J1337"/>
    <mergeCell ref="K1337:L1337"/>
    <mergeCell ref="C1354:H1354"/>
    <mergeCell ref="I1354:J1354"/>
    <mergeCell ref="K1354:L1354"/>
    <mergeCell ref="C1315:H1315"/>
    <mergeCell ref="C1316:H1316"/>
    <mergeCell ref="C1317:H1317"/>
    <mergeCell ref="C1318:F1318"/>
    <mergeCell ref="C1319:F1319"/>
    <mergeCell ref="A1322:L1322"/>
    <mergeCell ref="C1413:H1413"/>
    <mergeCell ref="I1413:J1413"/>
    <mergeCell ref="K1413:L1413"/>
    <mergeCell ref="C1427:H1427"/>
    <mergeCell ref="I1427:J1427"/>
    <mergeCell ref="K1427:L1427"/>
    <mergeCell ref="C1371:H1371"/>
    <mergeCell ref="I1371:J1371"/>
    <mergeCell ref="K1371:L1371"/>
    <mergeCell ref="C1391:H1391"/>
    <mergeCell ref="I1391:J1391"/>
    <mergeCell ref="K1391:L1391"/>
    <mergeCell ref="C1471:H1471"/>
    <mergeCell ref="I1471:J1471"/>
    <mergeCell ref="K1471:L1471"/>
    <mergeCell ref="C1473:H1473"/>
    <mergeCell ref="I1473:J1473"/>
    <mergeCell ref="K1473:L1473"/>
    <mergeCell ref="C1443:H1443"/>
    <mergeCell ref="I1443:J1443"/>
    <mergeCell ref="K1443:L1443"/>
    <mergeCell ref="C1457:H1457"/>
    <mergeCell ref="I1457:J1457"/>
    <mergeCell ref="K1457:L1457"/>
    <mergeCell ref="C1479:H1479"/>
    <mergeCell ref="I1479:J1479"/>
    <mergeCell ref="K1479:L1479"/>
    <mergeCell ref="C1481:H1481"/>
    <mergeCell ref="C1482:H1482"/>
    <mergeCell ref="C1483:H1483"/>
    <mergeCell ref="C1475:H1475"/>
    <mergeCell ref="I1475:J1475"/>
    <mergeCell ref="K1475:L1475"/>
    <mergeCell ref="C1477:H1477"/>
    <mergeCell ref="I1477:J1477"/>
    <mergeCell ref="K1477:L1477"/>
    <mergeCell ref="C1490:H1490"/>
    <mergeCell ref="C1491:H1491"/>
    <mergeCell ref="C1492:H1492"/>
    <mergeCell ref="C1493:H1493"/>
    <mergeCell ref="C1494:H1494"/>
    <mergeCell ref="C1495:H1495"/>
    <mergeCell ref="C1484:H1484"/>
    <mergeCell ref="C1485:H1485"/>
    <mergeCell ref="C1486:H1486"/>
    <mergeCell ref="C1487:H1487"/>
    <mergeCell ref="C1488:H1488"/>
    <mergeCell ref="C1489:H1489"/>
    <mergeCell ref="C1502:H1502"/>
    <mergeCell ref="C1503:H1503"/>
    <mergeCell ref="C1504:H1504"/>
    <mergeCell ref="C1505:H1505"/>
    <mergeCell ref="C1506:H1506"/>
    <mergeCell ref="C1507:H1507"/>
    <mergeCell ref="C1496:H1496"/>
    <mergeCell ref="C1497:H1497"/>
    <mergeCell ref="C1498:H1498"/>
    <mergeCell ref="C1499:H1499"/>
    <mergeCell ref="C1500:H1500"/>
    <mergeCell ref="C1501:H1501"/>
    <mergeCell ref="C1549:H1549"/>
    <mergeCell ref="I1549:J1549"/>
    <mergeCell ref="K1549:L1549"/>
    <mergeCell ref="C1571:H1571"/>
    <mergeCell ref="I1571:J1571"/>
    <mergeCell ref="K1571:L1571"/>
    <mergeCell ref="C1508:F1508"/>
    <mergeCell ref="C1509:F1509"/>
    <mergeCell ref="A1512:L1512"/>
    <mergeCell ref="C1527:H1527"/>
    <mergeCell ref="I1527:J1527"/>
    <mergeCell ref="K1527:L1527"/>
    <mergeCell ref="C1579:H1579"/>
    <mergeCell ref="C1580:H1580"/>
    <mergeCell ref="C1581:H1581"/>
    <mergeCell ref="C1582:H1582"/>
    <mergeCell ref="C1583:H1583"/>
    <mergeCell ref="C1584:H1584"/>
    <mergeCell ref="C1573:H1573"/>
    <mergeCell ref="C1574:H1574"/>
    <mergeCell ref="C1575:H1575"/>
    <mergeCell ref="C1576:H1576"/>
    <mergeCell ref="C1577:H1577"/>
    <mergeCell ref="C1578:H1578"/>
    <mergeCell ref="C1591:H1591"/>
    <mergeCell ref="C1592:H1592"/>
    <mergeCell ref="C1593:H1593"/>
    <mergeCell ref="C1594:H1594"/>
    <mergeCell ref="C1595:H1595"/>
    <mergeCell ref="C1596:H1596"/>
    <mergeCell ref="C1585:H1585"/>
    <mergeCell ref="C1586:H1586"/>
    <mergeCell ref="C1587:H1587"/>
    <mergeCell ref="C1588:H1588"/>
    <mergeCell ref="C1589:H1589"/>
    <mergeCell ref="C1590:H1590"/>
    <mergeCell ref="C1625:H1625"/>
    <mergeCell ref="I1625:J1625"/>
    <mergeCell ref="K1625:L1625"/>
    <mergeCell ref="C1627:H1627"/>
    <mergeCell ref="C1628:H1628"/>
    <mergeCell ref="C1629:H1629"/>
    <mergeCell ref="C1597:H1597"/>
    <mergeCell ref="C1598:H1598"/>
    <mergeCell ref="C1599:H1599"/>
    <mergeCell ref="C1600:F1600"/>
    <mergeCell ref="C1601:F1601"/>
    <mergeCell ref="A1604:L1604"/>
    <mergeCell ref="C1636:H1636"/>
    <mergeCell ref="C1637:H1637"/>
    <mergeCell ref="C1638:H1638"/>
    <mergeCell ref="C1639:H1639"/>
    <mergeCell ref="C1640:H1640"/>
    <mergeCell ref="C1641:H1641"/>
    <mergeCell ref="C1630:H1630"/>
    <mergeCell ref="C1631:H1631"/>
    <mergeCell ref="C1632:H1632"/>
    <mergeCell ref="C1633:H1633"/>
    <mergeCell ref="C1634:H1634"/>
    <mergeCell ref="C1635:H1635"/>
    <mergeCell ref="C1648:H1648"/>
    <mergeCell ref="C1649:H1649"/>
    <mergeCell ref="C1650:H1650"/>
    <mergeCell ref="C1651:H1651"/>
    <mergeCell ref="C1652:H1652"/>
    <mergeCell ref="C1653:H1653"/>
    <mergeCell ref="C1642:H1642"/>
    <mergeCell ref="C1643:H1643"/>
    <mergeCell ref="C1644:H1644"/>
    <mergeCell ref="C1645:H1645"/>
    <mergeCell ref="C1646:H1646"/>
    <mergeCell ref="C1647:H1647"/>
    <mergeCell ref="C1664:H1664"/>
    <mergeCell ref="I1664:J1664"/>
    <mergeCell ref="K1664:L1664"/>
    <mergeCell ref="C1667:H1667"/>
    <mergeCell ref="I1667:J1667"/>
    <mergeCell ref="K1667:L1667"/>
    <mergeCell ref="C1654:F1654"/>
    <mergeCell ref="C1655:F1655"/>
    <mergeCell ref="A1658:L1658"/>
    <mergeCell ref="C1661:H1661"/>
    <mergeCell ref="I1661:J1661"/>
    <mergeCell ref="K1661:L1661"/>
    <mergeCell ref="C1675:H1675"/>
    <mergeCell ref="C1676:H1676"/>
    <mergeCell ref="C1677:H1677"/>
    <mergeCell ref="C1678:H1678"/>
    <mergeCell ref="C1679:H1679"/>
    <mergeCell ref="C1680:H1680"/>
    <mergeCell ref="C1670:H1670"/>
    <mergeCell ref="I1670:J1670"/>
    <mergeCell ref="K1670:L1670"/>
    <mergeCell ref="C1673:H1673"/>
    <mergeCell ref="I1673:J1673"/>
    <mergeCell ref="K1673:L1673"/>
    <mergeCell ref="C1687:H1687"/>
    <mergeCell ref="C1688:H1688"/>
    <mergeCell ref="C1689:H1689"/>
    <mergeCell ref="C1690:H1690"/>
    <mergeCell ref="C1691:H1691"/>
    <mergeCell ref="C1692:H1692"/>
    <mergeCell ref="C1681:H1681"/>
    <mergeCell ref="C1682:H1682"/>
    <mergeCell ref="C1683:H1683"/>
    <mergeCell ref="C1684:H1684"/>
    <mergeCell ref="C1685:H1685"/>
    <mergeCell ref="C1686:H1686"/>
    <mergeCell ref="C1699:H1699"/>
    <mergeCell ref="C1700:H1700"/>
    <mergeCell ref="C1701:H1701"/>
    <mergeCell ref="C1702:F1702"/>
    <mergeCell ref="C1703:F1703"/>
    <mergeCell ref="A1706:L1706"/>
    <mergeCell ref="C1693:H1693"/>
    <mergeCell ref="C1694:H1694"/>
    <mergeCell ref="C1695:H1695"/>
    <mergeCell ref="C1696:H1696"/>
    <mergeCell ref="C1697:H1697"/>
    <mergeCell ref="C1698:H1698"/>
    <mergeCell ref="C1712:H1712"/>
    <mergeCell ref="I1712:J1712"/>
    <mergeCell ref="K1712:L1712"/>
    <mergeCell ref="C1714:H1714"/>
    <mergeCell ref="I1714:J1714"/>
    <mergeCell ref="K1714:L1714"/>
    <mergeCell ref="C1708:H1708"/>
    <mergeCell ref="I1708:J1708"/>
    <mergeCell ref="K1708:L1708"/>
    <mergeCell ref="C1710:H1710"/>
    <mergeCell ref="I1710:J1710"/>
    <mergeCell ref="K1710:L1710"/>
    <mergeCell ref="C1720:H1720"/>
    <mergeCell ref="I1720:J1720"/>
    <mergeCell ref="K1720:L1720"/>
    <mergeCell ref="C1722:H1722"/>
    <mergeCell ref="I1722:J1722"/>
    <mergeCell ref="K1722:L1722"/>
    <mergeCell ref="C1716:H1716"/>
    <mergeCell ref="I1716:J1716"/>
    <mergeCell ref="K1716:L1716"/>
    <mergeCell ref="C1718:H1718"/>
    <mergeCell ref="I1718:J1718"/>
    <mergeCell ref="K1718:L1718"/>
    <mergeCell ref="C1728:H1728"/>
    <mergeCell ref="I1728:J1728"/>
    <mergeCell ref="K1728:L1728"/>
    <mergeCell ref="C1730:H1730"/>
    <mergeCell ref="I1730:J1730"/>
    <mergeCell ref="K1730:L1730"/>
    <mergeCell ref="C1724:H1724"/>
    <mergeCell ref="I1724:J1724"/>
    <mergeCell ref="K1724:L1724"/>
    <mergeCell ref="C1726:H1726"/>
    <mergeCell ref="I1726:J1726"/>
    <mergeCell ref="K1726:L1726"/>
    <mergeCell ref="C1736:H1736"/>
    <mergeCell ref="I1736:J1736"/>
    <mergeCell ref="K1736:L1736"/>
    <mergeCell ref="C1738:H1738"/>
    <mergeCell ref="I1738:J1738"/>
    <mergeCell ref="K1738:L1738"/>
    <mergeCell ref="C1732:H1732"/>
    <mergeCell ref="I1732:J1732"/>
    <mergeCell ref="K1732:L1732"/>
    <mergeCell ref="C1734:H1734"/>
    <mergeCell ref="I1734:J1734"/>
    <mergeCell ref="K1734:L1734"/>
    <mergeCell ref="C1744:H1744"/>
    <mergeCell ref="I1744:J1744"/>
    <mergeCell ref="K1744:L1744"/>
    <mergeCell ref="C1746:H1746"/>
    <mergeCell ref="I1746:J1746"/>
    <mergeCell ref="K1746:L1746"/>
    <mergeCell ref="C1740:H1740"/>
    <mergeCell ref="I1740:J1740"/>
    <mergeCell ref="K1740:L1740"/>
    <mergeCell ref="C1742:H1742"/>
    <mergeCell ref="I1742:J1742"/>
    <mergeCell ref="K1742:L1742"/>
    <mergeCell ref="C1752:H1752"/>
    <mergeCell ref="I1752:J1752"/>
    <mergeCell ref="K1752:L1752"/>
    <mergeCell ref="C1754:H1754"/>
    <mergeCell ref="I1754:J1754"/>
    <mergeCell ref="K1754:L1754"/>
    <mergeCell ref="C1748:H1748"/>
    <mergeCell ref="I1748:J1748"/>
    <mergeCell ref="K1748:L1748"/>
    <mergeCell ref="C1750:H1750"/>
    <mergeCell ref="I1750:J1750"/>
    <mergeCell ref="K1750:L1750"/>
    <mergeCell ref="C1762:H1762"/>
    <mergeCell ref="C1763:H1763"/>
    <mergeCell ref="C1764:H1764"/>
    <mergeCell ref="C1765:H1765"/>
    <mergeCell ref="C1766:H1766"/>
    <mergeCell ref="C1767:H1767"/>
    <mergeCell ref="C1756:H1756"/>
    <mergeCell ref="C1757:H1757"/>
    <mergeCell ref="C1758:H1758"/>
    <mergeCell ref="C1759:H1759"/>
    <mergeCell ref="C1760:H1760"/>
    <mergeCell ref="C1761:H1761"/>
    <mergeCell ref="C1774:H1774"/>
    <mergeCell ref="C1775:H1775"/>
    <mergeCell ref="C1776:H1776"/>
    <mergeCell ref="C1777:H1777"/>
    <mergeCell ref="C1778:H1778"/>
    <mergeCell ref="C1779:H1779"/>
    <mergeCell ref="C1768:H1768"/>
    <mergeCell ref="C1769:H1769"/>
    <mergeCell ref="C1770:H1770"/>
    <mergeCell ref="C1771:H1771"/>
    <mergeCell ref="C1772:H1772"/>
    <mergeCell ref="C1773:H1773"/>
    <mergeCell ref="C1790:H1790"/>
    <mergeCell ref="C1791:H1791"/>
    <mergeCell ref="C1792:H1792"/>
    <mergeCell ref="C1793:H1793"/>
    <mergeCell ref="C1794:H1794"/>
    <mergeCell ref="C1795:H1795"/>
    <mergeCell ref="C1780:H1780"/>
    <mergeCell ref="C1781:H1781"/>
    <mergeCell ref="C1782:H1782"/>
    <mergeCell ref="C1783:F1783"/>
    <mergeCell ref="C1784:F1784"/>
    <mergeCell ref="A1787:L1787"/>
    <mergeCell ref="C1802:H1802"/>
    <mergeCell ref="C1803:H1803"/>
    <mergeCell ref="C1804:H1804"/>
    <mergeCell ref="C1805:H1805"/>
    <mergeCell ref="C1806:H1806"/>
    <mergeCell ref="C1807:H1807"/>
    <mergeCell ref="C1796:H1796"/>
    <mergeCell ref="C1797:H1797"/>
    <mergeCell ref="C1798:H1798"/>
    <mergeCell ref="C1799:H1799"/>
    <mergeCell ref="C1800:H1800"/>
    <mergeCell ref="C1801:H1801"/>
    <mergeCell ref="C1814:H1814"/>
    <mergeCell ref="C1815:H1815"/>
    <mergeCell ref="C1816:H1816"/>
    <mergeCell ref="C1817:F1817"/>
    <mergeCell ref="C1818:F1818"/>
    <mergeCell ref="C1821:H1821"/>
    <mergeCell ref="C1808:H1808"/>
    <mergeCell ref="C1809:H1809"/>
    <mergeCell ref="C1810:H1810"/>
    <mergeCell ref="C1811:H1811"/>
    <mergeCell ref="C1812:H1812"/>
    <mergeCell ref="C1813:H1813"/>
    <mergeCell ref="C1829:H1829"/>
    <mergeCell ref="C1830:H1830"/>
    <mergeCell ref="C1831:H1831"/>
    <mergeCell ref="C1832:H1832"/>
    <mergeCell ref="C1833:H1833"/>
    <mergeCell ref="C1834:H1834"/>
    <mergeCell ref="C1823:H1823"/>
    <mergeCell ref="C1824:H1824"/>
    <mergeCell ref="C1825:H1825"/>
    <mergeCell ref="C1826:H1826"/>
    <mergeCell ref="C1827:H1827"/>
    <mergeCell ref="C1828:H1828"/>
    <mergeCell ref="C1841:H1841"/>
    <mergeCell ref="C1843:H1843"/>
    <mergeCell ref="C1844:H1844"/>
    <mergeCell ref="C1845:H1845"/>
    <mergeCell ref="C1846:H1846"/>
    <mergeCell ref="C1847:H1847"/>
    <mergeCell ref="C1835:H1835"/>
    <mergeCell ref="C1836:H1836"/>
    <mergeCell ref="C1837:H1837"/>
    <mergeCell ref="C1838:H1838"/>
    <mergeCell ref="C1839:H1839"/>
    <mergeCell ref="C1840:H1840"/>
    <mergeCell ref="C1854:H1854"/>
    <mergeCell ref="C1855:H1855"/>
    <mergeCell ref="C1856:H1856"/>
    <mergeCell ref="C1857:H1857"/>
    <mergeCell ref="C1858:H1858"/>
    <mergeCell ref="C1859:H1859"/>
    <mergeCell ref="C1848:H1848"/>
    <mergeCell ref="C1849:H1849"/>
    <mergeCell ref="C1850:H1850"/>
    <mergeCell ref="C1851:H1851"/>
    <mergeCell ref="C1852:H1852"/>
    <mergeCell ref="C1853:H1853"/>
    <mergeCell ref="C1868:H1868"/>
    <mergeCell ref="C1869:H1869"/>
    <mergeCell ref="C1870:H1870"/>
    <mergeCell ref="C1871:H1871"/>
    <mergeCell ref="C1872:H1872"/>
    <mergeCell ref="C1873:H1873"/>
    <mergeCell ref="C1860:H1860"/>
    <mergeCell ref="C1861:H1861"/>
    <mergeCell ref="C1863:H1863"/>
    <mergeCell ref="C1864:H1864"/>
    <mergeCell ref="C1865:H1865"/>
    <mergeCell ref="C1866:H1866"/>
    <mergeCell ref="C1880:H1880"/>
    <mergeCell ref="C1881:H1881"/>
    <mergeCell ref="C1882:H1882"/>
    <mergeCell ref="C1883:H1883"/>
    <mergeCell ref="C1884:H1884"/>
    <mergeCell ref="C1885:H1885"/>
    <mergeCell ref="C1874:H1874"/>
    <mergeCell ref="C1875:H1875"/>
    <mergeCell ref="C1876:H1876"/>
    <mergeCell ref="C1877:H1877"/>
    <mergeCell ref="C1878:H1878"/>
    <mergeCell ref="C1879:H1879"/>
    <mergeCell ref="C1893:H1893"/>
    <mergeCell ref="C1894:H1894"/>
    <mergeCell ref="C1895:H1895"/>
    <mergeCell ref="C1896:H1896"/>
    <mergeCell ref="C1897:H1897"/>
    <mergeCell ref="C1898:H1898"/>
    <mergeCell ref="C1886:H1886"/>
    <mergeCell ref="C1887:H1887"/>
    <mergeCell ref="C1888:H1888"/>
    <mergeCell ref="C1889:H1889"/>
    <mergeCell ref="C1890:H1890"/>
    <mergeCell ref="C1892:H1892"/>
    <mergeCell ref="C1905:H1905"/>
    <mergeCell ref="C1906:H1906"/>
    <mergeCell ref="C1907:H1907"/>
    <mergeCell ref="C1908:H1908"/>
    <mergeCell ref="C1909:H1909"/>
    <mergeCell ref="C1910:H1910"/>
    <mergeCell ref="C1899:H1899"/>
    <mergeCell ref="C1900:H1900"/>
    <mergeCell ref="C1901:H1901"/>
    <mergeCell ref="C1902:H1902"/>
    <mergeCell ref="C1903:H1903"/>
    <mergeCell ref="C1904:H1904"/>
    <mergeCell ref="C1917:H1917"/>
    <mergeCell ref="C1918:H1918"/>
    <mergeCell ref="C1919:F1919"/>
    <mergeCell ref="C1920:F1920"/>
    <mergeCell ref="C1922:K1922"/>
    <mergeCell ref="C1923:K1923"/>
    <mergeCell ref="C1911:H1911"/>
    <mergeCell ref="C1912:H1912"/>
    <mergeCell ref="C1913:H1913"/>
    <mergeCell ref="C1914:H1914"/>
    <mergeCell ref="C1915:H1915"/>
    <mergeCell ref="C1916:H1916"/>
    <mergeCell ref="C1932:G1932"/>
    <mergeCell ref="A1934:B1934"/>
    <mergeCell ref="C1935:G1935"/>
    <mergeCell ref="C1924:K1924"/>
    <mergeCell ref="C1925:K1925"/>
    <mergeCell ref="C1926:K1926"/>
    <mergeCell ref="C1927:K1927"/>
    <mergeCell ref="C1928:K1928"/>
    <mergeCell ref="A1931:B1931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95"/>
  <sheetViews>
    <sheetView workbookViewId="0">
      <selection activeCell="A791" sqref="A791:AX79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789</v>
      </c>
      <c r="C12" s="1">
        <v>0</v>
      </c>
      <c r="D12" s="1">
        <f>ROW(A719)</f>
        <v>719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772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B719</f>
        <v>789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объект_(Копия)_(Копия)_(Копия)_(Копия)_(Копия)_(Копия)</v>
      </c>
      <c r="G18" s="2" t="str">
        <f t="shared" si="0"/>
        <v>18. ВЛ-0,4 кВ от ЗТП-501 Фид.1 г.Талдом, ул.Победы</v>
      </c>
      <c r="H18" s="2"/>
      <c r="I18" s="2"/>
      <c r="J18" s="2"/>
      <c r="K18" s="2"/>
      <c r="L18" s="2"/>
      <c r="M18" s="2"/>
      <c r="N18" s="2"/>
      <c r="O18" s="2">
        <f t="shared" ref="O18:AT18" si="1">O719</f>
        <v>1727229.2</v>
      </c>
      <c r="P18" s="2">
        <f t="shared" si="1"/>
        <v>919372.19</v>
      </c>
      <c r="Q18" s="2">
        <f t="shared" si="1"/>
        <v>240216.16</v>
      </c>
      <c r="R18" s="2">
        <f t="shared" si="1"/>
        <v>147770.31</v>
      </c>
      <c r="S18" s="2">
        <f t="shared" si="1"/>
        <v>419870.54</v>
      </c>
      <c r="T18" s="2">
        <f t="shared" si="1"/>
        <v>0</v>
      </c>
      <c r="U18" s="2">
        <f t="shared" si="1"/>
        <v>942.15167039999994</v>
      </c>
      <c r="V18" s="2">
        <f t="shared" si="1"/>
        <v>289.80717600000003</v>
      </c>
      <c r="W18" s="2">
        <f t="shared" si="1"/>
        <v>0</v>
      </c>
      <c r="X18" s="2">
        <f t="shared" si="1"/>
        <v>582943.87</v>
      </c>
      <c r="Y18" s="2">
        <f t="shared" si="1"/>
        <v>334858.15000000002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14650.76</v>
      </c>
      <c r="AP18" s="2">
        <f t="shared" si="1"/>
        <v>0</v>
      </c>
      <c r="AQ18" s="2">
        <f t="shared" si="1"/>
        <v>0</v>
      </c>
      <c r="AR18" s="2">
        <f t="shared" si="1"/>
        <v>2659517.58</v>
      </c>
      <c r="AS18" s="2">
        <f t="shared" si="1"/>
        <v>2264381.9500000002</v>
      </c>
      <c r="AT18" s="2">
        <f t="shared" si="1"/>
        <v>395135.63</v>
      </c>
      <c r="AU18" s="2">
        <f t="shared" ref="AU18:BZ18" si="2">AU719</f>
        <v>0</v>
      </c>
      <c r="AV18" s="2">
        <f t="shared" si="2"/>
        <v>904721.43</v>
      </c>
      <c r="AW18" s="2">
        <f t="shared" si="2"/>
        <v>919372.19</v>
      </c>
      <c r="AX18" s="2">
        <f t="shared" si="2"/>
        <v>14650.76</v>
      </c>
      <c r="AY18" s="2">
        <f t="shared" si="2"/>
        <v>904721.43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14486.36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CA719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DG719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EM719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FS719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ROW(A682)</f>
        <v>682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B682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O682</f>
        <v>1727229.2</v>
      </c>
      <c r="P22" s="2">
        <f t="shared" si="8"/>
        <v>919372.19</v>
      </c>
      <c r="Q22" s="2">
        <f t="shared" si="8"/>
        <v>240216.16</v>
      </c>
      <c r="R22" s="2">
        <f t="shared" si="8"/>
        <v>147770.31</v>
      </c>
      <c r="S22" s="2">
        <f t="shared" si="8"/>
        <v>419870.54</v>
      </c>
      <c r="T22" s="2">
        <f t="shared" si="8"/>
        <v>0</v>
      </c>
      <c r="U22" s="2">
        <f t="shared" si="8"/>
        <v>942.15167039999994</v>
      </c>
      <c r="V22" s="2">
        <f t="shared" si="8"/>
        <v>289.80717600000003</v>
      </c>
      <c r="W22" s="2">
        <f t="shared" si="8"/>
        <v>0</v>
      </c>
      <c r="X22" s="2">
        <f t="shared" si="8"/>
        <v>582943.87</v>
      </c>
      <c r="Y22" s="2">
        <f t="shared" si="8"/>
        <v>334858.15000000002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14650.76</v>
      </c>
      <c r="AP22" s="2">
        <f t="shared" si="8"/>
        <v>0</v>
      </c>
      <c r="AQ22" s="2">
        <f t="shared" si="8"/>
        <v>0</v>
      </c>
      <c r="AR22" s="2">
        <f t="shared" si="8"/>
        <v>2659517.58</v>
      </c>
      <c r="AS22" s="2">
        <f t="shared" si="8"/>
        <v>2264381.9500000002</v>
      </c>
      <c r="AT22" s="2">
        <f t="shared" si="8"/>
        <v>395135.63</v>
      </c>
      <c r="AU22" s="2">
        <f t="shared" ref="AU22:BZ22" si="9">AU682</f>
        <v>0</v>
      </c>
      <c r="AV22" s="2">
        <f t="shared" si="9"/>
        <v>904721.43</v>
      </c>
      <c r="AW22" s="2">
        <f t="shared" si="9"/>
        <v>919372.19</v>
      </c>
      <c r="AX22" s="2">
        <f t="shared" si="9"/>
        <v>14650.76</v>
      </c>
      <c r="AY22" s="2">
        <f t="shared" si="9"/>
        <v>904721.43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14486.36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CA682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DG682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EM682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FS682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Подвеска магистрального провода схемы временного эл/снабжения потребителей</v>
      </c>
      <c r="H26" s="2"/>
      <c r="I26" s="2"/>
      <c r="J26" s="2"/>
      <c r="K26" s="2"/>
      <c r="L26" s="2"/>
      <c r="M26" s="2"/>
      <c r="N26" s="2"/>
      <c r="O26" s="2">
        <f t="shared" ref="O26:AT26" si="15">O40</f>
        <v>85392.98</v>
      </c>
      <c r="P26" s="2">
        <f t="shared" si="15"/>
        <v>0</v>
      </c>
      <c r="Q26" s="2">
        <f t="shared" si="15"/>
        <v>14514.81</v>
      </c>
      <c r="R26" s="2">
        <f t="shared" si="15"/>
        <v>15145.27</v>
      </c>
      <c r="S26" s="2">
        <f t="shared" si="15"/>
        <v>55732.9</v>
      </c>
      <c r="T26" s="2">
        <f t="shared" si="15"/>
        <v>0</v>
      </c>
      <c r="U26" s="2">
        <f t="shared" si="15"/>
        <v>119.09132160000001</v>
      </c>
      <c r="V26" s="2">
        <f t="shared" si="15"/>
        <v>31.350779999999997</v>
      </c>
      <c r="W26" s="2">
        <f t="shared" si="15"/>
        <v>0</v>
      </c>
      <c r="X26" s="2">
        <f t="shared" si="15"/>
        <v>73004.509999999995</v>
      </c>
      <c r="Y26" s="2">
        <f t="shared" si="15"/>
        <v>42269.43</v>
      </c>
      <c r="Z26" s="2">
        <f t="shared" si="15"/>
        <v>0</v>
      </c>
      <c r="AA26" s="2">
        <f t="shared" si="15"/>
        <v>0</v>
      </c>
      <c r="AB26" s="2">
        <f t="shared" si="15"/>
        <v>85392.98</v>
      </c>
      <c r="AC26" s="2">
        <f t="shared" si="15"/>
        <v>0</v>
      </c>
      <c r="AD26" s="2">
        <f t="shared" si="15"/>
        <v>14514.81</v>
      </c>
      <c r="AE26" s="2">
        <f t="shared" si="15"/>
        <v>15145.27</v>
      </c>
      <c r="AF26" s="2">
        <f t="shared" si="15"/>
        <v>55732.9</v>
      </c>
      <c r="AG26" s="2">
        <f t="shared" si="15"/>
        <v>0</v>
      </c>
      <c r="AH26" s="2">
        <f t="shared" si="15"/>
        <v>119.09132160000001</v>
      </c>
      <c r="AI26" s="2">
        <f t="shared" si="15"/>
        <v>31.350779999999997</v>
      </c>
      <c r="AJ26" s="2">
        <f t="shared" si="15"/>
        <v>0</v>
      </c>
      <c r="AK26" s="2">
        <f t="shared" si="15"/>
        <v>73004.509999999995</v>
      </c>
      <c r="AL26" s="2">
        <f t="shared" si="15"/>
        <v>42269.43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200666.92</v>
      </c>
      <c r="AS26" s="2">
        <f t="shared" si="15"/>
        <v>200666.92</v>
      </c>
      <c r="AT26" s="2">
        <f t="shared" si="15"/>
        <v>0</v>
      </c>
      <c r="AU26" s="2">
        <f t="shared" ref="AU26:BZ26" si="16">AU40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200666.92</v>
      </c>
      <c r="CB26" s="2">
        <f t="shared" si="17"/>
        <v>200666.92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ROUND(1040/1000,7)</f>
        <v>1.04</v>
      </c>
      <c r="J28">
        <v>0</v>
      </c>
      <c r="K28">
        <f>ROUND(1040/1000,7)</f>
        <v>1.04</v>
      </c>
      <c r="O28">
        <f t="shared" ref="O28:O38" si="21">ROUND(CP28,2)</f>
        <v>84913.77</v>
      </c>
      <c r="P28">
        <f>SUMIF(SmtRes!AQ1:'SmtRes'!AQ13,"=1",SmtRes!DF1:'SmtRes'!DF13)</f>
        <v>0</v>
      </c>
      <c r="Q28">
        <f>SUMIF(SmtRes!AQ1:'SmtRes'!AQ13,"=1",SmtRes!DG1:'SmtRes'!DG13)</f>
        <v>14355.03</v>
      </c>
      <c r="R28">
        <f>SUMIF(SmtRes!AQ1:'SmtRes'!AQ13,"=1",SmtRes!DH1:'SmtRes'!DH13)</f>
        <v>15000.94</v>
      </c>
      <c r="S28">
        <f>SUMIF(SmtRes!AQ1:'SmtRes'!AQ13,"=1",SmtRes!DI1:'SmtRes'!DI13)</f>
        <v>55557.8</v>
      </c>
      <c r="T28">
        <f t="shared" ref="T28:T38" si="22">ROUND(CU28*I28,2)</f>
        <v>0</v>
      </c>
      <c r="U28">
        <f>SUMIF(SmtRes!AQ1:'SmtRes'!AQ13,"=1",SmtRes!CV1:'SmtRes'!CV13)</f>
        <v>118.70976</v>
      </c>
      <c r="V28">
        <f>SUMIF(SmtRes!AQ1:'SmtRes'!AQ13,"=1",SmtRes!CW1:'SmtRes'!CW13)</f>
        <v>31.062719999999999</v>
      </c>
      <c r="W28">
        <f t="shared" ref="W28:W38" si="23">ROUND(CX28*I28,2)</f>
        <v>0</v>
      </c>
      <c r="X28">
        <f t="shared" ref="X28:X38" si="24">ROUND(CY28,2)</f>
        <v>72675.5</v>
      </c>
      <c r="Y28">
        <f t="shared" ref="Y28:Y38" si="25">ROUND(CZ28,2)</f>
        <v>42335.24</v>
      </c>
      <c r="AA28">
        <v>312727711</v>
      </c>
      <c r="AB28">
        <f t="shared" ref="AB28:AB38" si="26">ROUND((AC28+AD28+AF28),6)</f>
        <v>64763.875440000003</v>
      </c>
      <c r="AC28">
        <f>ROUND((0),6)</f>
        <v>0</v>
      </c>
      <c r="AD28">
        <f>ROUND((((SUM(SmtRes!BR1:'SmtRes'!BR13))-(SUM(SmtRes!BS1:'SmtRes'!BS13)))+AE28),6)</f>
        <v>11342.91828</v>
      </c>
      <c r="AE28">
        <f>ROUND((SUM(SmtRes!BS1:'SmtRes'!BS13)),6)</f>
        <v>14423.978639999999</v>
      </c>
      <c r="AF28">
        <f>ROUND((SUM(SmtRes!BT1:'SmtRes'!BT13)),6)</f>
        <v>53420.957159999998</v>
      </c>
      <c r="AG28">
        <f t="shared" ref="AG28:AG38" si="27">ROUND((AP28),6)</f>
        <v>0</v>
      </c>
      <c r="AH28">
        <f>(SUM(SmtRes!BU1:'SmtRes'!BU13))</f>
        <v>114.14400000000001</v>
      </c>
      <c r="AI28">
        <f>(SUM(SmtRes!BV1:'SmtRes'!BV13))</f>
        <v>29.867999999999995</v>
      </c>
      <c r="AJ28">
        <f t="shared" ref="AJ28:AJ38" si="28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773</v>
      </c>
      <c r="CO28">
        <v>0</v>
      </c>
      <c r="CP28">
        <f t="shared" ref="CP28:CP38" si="29">(P28+Q28+S28+R28)</f>
        <v>84913.77</v>
      </c>
      <c r="CQ28">
        <f>SUMIF(SmtRes!AQ1:'SmtRes'!AQ13,"=1",SmtRes!AA1:'SmtRes'!AA13)</f>
        <v>0</v>
      </c>
      <c r="CR28">
        <f>SUMIF(SmtRes!AQ1:'SmtRes'!AQ13,"=1",SmtRes!AB1:'SmtRes'!AB13)</f>
        <v>2629.4300000000003</v>
      </c>
      <c r="CS28">
        <f>SUMIF(SmtRes!AQ1:'SmtRes'!AQ13,"=1",SmtRes!AC1:'SmtRes'!AC13)</f>
        <v>2076</v>
      </c>
      <c r="CT28">
        <f>SUMIF(SmtRes!AQ1:'SmtRes'!AQ13,"=1",SmtRes!AD1:'SmtRes'!AD13)</f>
        <v>1840.5700000000002</v>
      </c>
      <c r="CU28">
        <f t="shared" ref="CU28:CU38" si="30">AG28</f>
        <v>0</v>
      </c>
      <c r="CV28">
        <f>SUMIF(SmtRes!AQ1:'SmtRes'!AQ13,"=1",SmtRes!BU1:'SmtRes'!BU13)</f>
        <v>114.14400000000001</v>
      </c>
      <c r="CW28">
        <f>SUMIF(SmtRes!AQ1:'SmtRes'!AQ13,"=1",SmtRes!BV1:'SmtRes'!BV13)</f>
        <v>29.867999999999995</v>
      </c>
      <c r="CX28">
        <f t="shared" ref="CX28:CX38" si="31">AJ28</f>
        <v>0</v>
      </c>
      <c r="CY28">
        <f t="shared" ref="CY28:CY38" si="32">(((S28+R28)*AT28)/100)</f>
        <v>72675.502200000003</v>
      </c>
      <c r="CZ28">
        <f t="shared" ref="CZ28:CZ38" si="33">(((S28+R28)*AU28)/100)</f>
        <v>42335.244000000006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25</v>
      </c>
      <c r="EH28">
        <v>27</v>
      </c>
      <c r="EI28" t="s">
        <v>26</v>
      </c>
      <c r="EJ28">
        <v>1</v>
      </c>
      <c r="EK28">
        <v>33001</v>
      </c>
      <c r="EL28" t="s">
        <v>26</v>
      </c>
      <c r="EM28" t="s">
        <v>27</v>
      </c>
      <c r="EO28" t="s">
        <v>28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38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8" si="35">ROUND(IF(AND(BH28=3,BI28=3,FS28&lt;&gt;0),P28,0),2)</f>
        <v>0</v>
      </c>
      <c r="GM28">
        <f t="shared" ref="GM28:GM38" si="36">ROUND(O28+X28+Y28,2)+GX28</f>
        <v>199924.51</v>
      </c>
      <c r="GN28">
        <f t="shared" ref="GN28:GN38" si="37">IF(OR(BI28=0,BI28=1),GM28-GX28,0)</f>
        <v>199924.51</v>
      </c>
      <c r="GO28">
        <f t="shared" ref="GO28:GO38" si="38">IF(BI28=2,GM28-GX28,0)</f>
        <v>0</v>
      </c>
      <c r="GP28">
        <f t="shared" ref="GP28:GP38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40">ROUND((GT28),6)</f>
        <v>0</v>
      </c>
      <c r="GW28">
        <v>1</v>
      </c>
      <c r="GX28">
        <f t="shared" ref="GX28:GX38" si="41">ROUND(HC28*I28,2)</f>
        <v>0</v>
      </c>
      <c r="HA28">
        <v>0</v>
      </c>
      <c r="HB28">
        <v>0</v>
      </c>
      <c r="HC28">
        <f t="shared" ref="HC28:HC38" si="42"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26</v>
      </c>
      <c r="HQ28" t="s">
        <v>26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31</v>
      </c>
      <c r="F29" t="s">
        <v>32</v>
      </c>
      <c r="G29" t="s">
        <v>33</v>
      </c>
      <c r="H29" t="s">
        <v>34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312727711</v>
      </c>
      <c r="AB29">
        <f t="shared" si="26"/>
        <v>0</v>
      </c>
      <c r="AC29">
        <f>ROUND((ES29),6)</f>
        <v>0</v>
      </c>
      <c r="AD29">
        <f>ROUND((((ET29)-(EU29))+AE29),6)</f>
        <v>0</v>
      </c>
      <c r="AE29">
        <f t="shared" ref="AE29:AF31" si="43">ROUND((EU29),6)</f>
        <v>0</v>
      </c>
      <c r="AF29">
        <f t="shared" si="43"/>
        <v>0</v>
      </c>
      <c r="AG29">
        <f t="shared" si="27"/>
        <v>0</v>
      </c>
      <c r="AH29">
        <f t="shared" ref="AH29:AI31" si="44">(EW29)</f>
        <v>0</v>
      </c>
      <c r="AI29">
        <f t="shared" si="44"/>
        <v>0</v>
      </c>
      <c r="AJ29">
        <f t="shared" si="28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774</v>
      </c>
      <c r="CO29">
        <v>0</v>
      </c>
      <c r="CP29">
        <f t="shared" si="29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30"/>
        <v>0</v>
      </c>
      <c r="CV29">
        <f t="shared" ref="CV29:CW31" si="45">AH29</f>
        <v>0</v>
      </c>
      <c r="CW29">
        <f t="shared" si="45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25</v>
      </c>
      <c r="EH29">
        <v>27</v>
      </c>
      <c r="EI29" t="s">
        <v>26</v>
      </c>
      <c r="EJ29">
        <v>1</v>
      </c>
      <c r="EK29">
        <v>33001</v>
      </c>
      <c r="EL29" t="s">
        <v>26</v>
      </c>
      <c r="EM29" t="s">
        <v>27</v>
      </c>
      <c r="EO29" t="s">
        <v>35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864875641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22</v>
      </c>
      <c r="HN29" t="s">
        <v>29</v>
      </c>
      <c r="HO29" t="s">
        <v>30</v>
      </c>
      <c r="HP29" t="s">
        <v>26</v>
      </c>
      <c r="HQ29" t="s">
        <v>26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36</v>
      </c>
      <c r="F30" t="s">
        <v>37</v>
      </c>
      <c r="G30" t="s">
        <v>38</v>
      </c>
      <c r="H30" t="s">
        <v>34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312727711</v>
      </c>
      <c r="AB30">
        <f t="shared" si="26"/>
        <v>0</v>
      </c>
      <c r="AC30">
        <f>ROUND((ES30),6)</f>
        <v>0</v>
      </c>
      <c r="AD30">
        <f>ROUND((((ET30)-(EU30))+AE30),6)</f>
        <v>0</v>
      </c>
      <c r="AE30">
        <f t="shared" si="43"/>
        <v>0</v>
      </c>
      <c r="AF30">
        <f t="shared" si="43"/>
        <v>0</v>
      </c>
      <c r="AG30">
        <f t="shared" si="27"/>
        <v>0</v>
      </c>
      <c r="AH30">
        <f t="shared" si="44"/>
        <v>0</v>
      </c>
      <c r="AI30">
        <f t="shared" si="44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774</v>
      </c>
      <c r="CO30">
        <v>0</v>
      </c>
      <c r="CP30">
        <f t="shared" si="29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30"/>
        <v>0</v>
      </c>
      <c r="CV30">
        <f t="shared" si="45"/>
        <v>0</v>
      </c>
      <c r="CW30">
        <f t="shared" si="45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25</v>
      </c>
      <c r="EH30">
        <v>27</v>
      </c>
      <c r="EI30" t="s">
        <v>26</v>
      </c>
      <c r="EJ30">
        <v>1</v>
      </c>
      <c r="EK30">
        <v>33001</v>
      </c>
      <c r="EL30" t="s">
        <v>26</v>
      </c>
      <c r="EM30" t="s">
        <v>27</v>
      </c>
      <c r="EO30" t="s">
        <v>35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-1890832814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22</v>
      </c>
      <c r="HN30" t="s">
        <v>29</v>
      </c>
      <c r="HO30" t="s">
        <v>30</v>
      </c>
      <c r="HP30" t="s">
        <v>26</v>
      </c>
      <c r="HQ30" t="s">
        <v>26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39</v>
      </c>
      <c r="F31" t="s">
        <v>40</v>
      </c>
      <c r="G31" t="s">
        <v>41</v>
      </c>
      <c r="H31" t="s">
        <v>20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312727711</v>
      </c>
      <c r="AB31">
        <f t="shared" si="26"/>
        <v>0</v>
      </c>
      <c r="AC31">
        <f>ROUND((ES31),6)</f>
        <v>0</v>
      </c>
      <c r="AD31">
        <f>ROUND((((ET31)-(EU31))+AE31),6)</f>
        <v>0</v>
      </c>
      <c r="AE31">
        <f t="shared" si="43"/>
        <v>0</v>
      </c>
      <c r="AF31">
        <f t="shared" si="43"/>
        <v>0</v>
      </c>
      <c r="AG31">
        <f t="shared" si="27"/>
        <v>0</v>
      </c>
      <c r="AH31">
        <f t="shared" si="44"/>
        <v>0</v>
      </c>
      <c r="AI31">
        <f t="shared" si="44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774</v>
      </c>
      <c r="CO31">
        <v>0</v>
      </c>
      <c r="CP31">
        <f t="shared" si="29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30"/>
        <v>0</v>
      </c>
      <c r="CV31">
        <f t="shared" si="45"/>
        <v>0</v>
      </c>
      <c r="CW31">
        <f t="shared" si="45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25</v>
      </c>
      <c r="EH31">
        <v>27</v>
      </c>
      <c r="EI31" t="s">
        <v>26</v>
      </c>
      <c r="EJ31">
        <v>1</v>
      </c>
      <c r="EK31">
        <v>33001</v>
      </c>
      <c r="EL31" t="s">
        <v>26</v>
      </c>
      <c r="EM31" t="s">
        <v>27</v>
      </c>
      <c r="EO31" t="s">
        <v>35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164804165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22</v>
      </c>
      <c r="HN31" t="s">
        <v>29</v>
      </c>
      <c r="HO31" t="s">
        <v>30</v>
      </c>
      <c r="HP31" t="s">
        <v>26</v>
      </c>
      <c r="HQ31" t="s">
        <v>26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42</v>
      </c>
      <c r="F32" t="s">
        <v>43</v>
      </c>
      <c r="G32" t="s">
        <v>44</v>
      </c>
      <c r="H32" t="s">
        <v>34</v>
      </c>
      <c r="I32">
        <v>-2</v>
      </c>
      <c r="J32">
        <v>0</v>
      </c>
      <c r="K32">
        <v>-2</v>
      </c>
      <c r="O32">
        <f t="shared" si="21"/>
        <v>-3002.63</v>
      </c>
      <c r="P32">
        <f>SUMIF(SmtRes!AQ14:'SmtRes'!AQ20,"=1",SmtRes!DF14:'SmtRes'!DF20)</f>
        <v>0</v>
      </c>
      <c r="Q32">
        <f>SUMIF(SmtRes!AQ14:'SmtRes'!AQ20,"=1",SmtRes!DG14:'SmtRes'!DG20)</f>
        <v>-461.35</v>
      </c>
      <c r="R32">
        <f>SUMIF(SmtRes!AQ14:'SmtRes'!AQ20,"=1",SmtRes!DH14:'SmtRes'!DH20)</f>
        <v>-504.75</v>
      </c>
      <c r="S32">
        <f>SUMIF(SmtRes!AQ14:'SmtRes'!AQ20,"=1",SmtRes!DI14:'SmtRes'!DI20)</f>
        <v>-2036.53</v>
      </c>
      <c r="T32">
        <f t="shared" si="22"/>
        <v>0</v>
      </c>
      <c r="U32">
        <f>SUMIF(SmtRes!AQ14:'SmtRes'!AQ20,"=1",SmtRes!CV14:'SmtRes'!CV20)</f>
        <v>-4.3440000000000003</v>
      </c>
      <c r="V32">
        <f>SUMIF(SmtRes!AQ14:'SmtRes'!AQ20,"=1",SmtRes!CW14:'SmtRes'!CW20)</f>
        <v>-1.056</v>
      </c>
      <c r="W32">
        <f t="shared" si="23"/>
        <v>0</v>
      </c>
      <c r="X32">
        <f t="shared" si="24"/>
        <v>-2617.52</v>
      </c>
      <c r="Y32">
        <f t="shared" si="25"/>
        <v>-1524.77</v>
      </c>
      <c r="AA32">
        <v>312727711</v>
      </c>
      <c r="AB32">
        <f t="shared" si="26"/>
        <v>1201.3366799999999</v>
      </c>
      <c r="AC32">
        <f>ROUND((0),6)</f>
        <v>0</v>
      </c>
      <c r="AD32">
        <f>ROUND((((SUM(SmtRes!BR14:'SmtRes'!BR20))-(SUM(SmtRes!BS14:'SmtRes'!BS20)))+AE32),6)</f>
        <v>183.07344000000001</v>
      </c>
      <c r="AE32">
        <f>ROUND((SUM(SmtRes!BS14:'SmtRes'!BS20)),6)</f>
        <v>252.37343999999999</v>
      </c>
      <c r="AF32">
        <f>ROUND((SUM(SmtRes!BT14:'SmtRes'!BT20)),6)</f>
        <v>1018.26324</v>
      </c>
      <c r="AG32">
        <f t="shared" si="27"/>
        <v>0</v>
      </c>
      <c r="AH32">
        <f>(SUM(SmtRes!BU14:'SmtRes'!BU20))</f>
        <v>2.1720000000000002</v>
      </c>
      <c r="AI32">
        <f>(SUM(SmtRes!BV14:'SmtRes'!BV20))</f>
        <v>0.52800000000000002</v>
      </c>
      <c r="AJ32">
        <f t="shared" si="28"/>
        <v>0</v>
      </c>
      <c r="AK32">
        <v>1211.4250999999999</v>
      </c>
      <c r="AL32">
        <v>0</v>
      </c>
      <c r="AM32">
        <v>152.56120000000001</v>
      </c>
      <c r="AN32">
        <v>210.31120000000001</v>
      </c>
      <c r="AO32">
        <v>848.55269999999996</v>
      </c>
      <c r="AP32">
        <v>0</v>
      </c>
      <c r="AQ32">
        <v>1.81</v>
      </c>
      <c r="AR32">
        <v>0.44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773</v>
      </c>
      <c r="CO32">
        <v>0</v>
      </c>
      <c r="CP32">
        <f t="shared" si="29"/>
        <v>-3002.63</v>
      </c>
      <c r="CQ32">
        <f>SUMIF(SmtRes!AQ14:'SmtRes'!AQ20,"=1",SmtRes!AA14:'SmtRes'!AA20)</f>
        <v>0</v>
      </c>
      <c r="CR32">
        <f>SUMIF(SmtRes!AQ14:'SmtRes'!AQ20,"=1",SmtRes!AB14:'SmtRes'!AB20)</f>
        <v>436.88</v>
      </c>
      <c r="CS32">
        <f>SUMIF(SmtRes!AQ14:'SmtRes'!AQ20,"=1",SmtRes!AC14:'SmtRes'!AC20)</f>
        <v>477.98</v>
      </c>
      <c r="CT32">
        <f>SUMIF(SmtRes!AQ14:'SmtRes'!AQ20,"=1",SmtRes!AD14:'SmtRes'!AD20)</f>
        <v>1451.77</v>
      </c>
      <c r="CU32">
        <f t="shared" si="30"/>
        <v>0</v>
      </c>
      <c r="CV32">
        <f>SUMIF(SmtRes!AQ14:'SmtRes'!AQ20,"=1",SmtRes!BU14:'SmtRes'!BU20)</f>
        <v>2.1720000000000002</v>
      </c>
      <c r="CW32">
        <f>SUMIF(SmtRes!AQ14:'SmtRes'!AQ20,"=1",SmtRes!BV14:'SmtRes'!BV20)</f>
        <v>0.52800000000000002</v>
      </c>
      <c r="CX32">
        <f t="shared" si="31"/>
        <v>0</v>
      </c>
      <c r="CY32">
        <f t="shared" si="32"/>
        <v>-2617.5183999999995</v>
      </c>
      <c r="CZ32">
        <f t="shared" si="33"/>
        <v>-1524.7679999999998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34</v>
      </c>
      <c r="DW32" t="s">
        <v>34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25</v>
      </c>
      <c r="EH32">
        <v>27</v>
      </c>
      <c r="EI32" t="s">
        <v>26</v>
      </c>
      <c r="EJ32">
        <v>1</v>
      </c>
      <c r="EK32">
        <v>33001</v>
      </c>
      <c r="EL32" t="s">
        <v>26</v>
      </c>
      <c r="EM32" t="s">
        <v>27</v>
      </c>
      <c r="EO32" t="s">
        <v>28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1.81</v>
      </c>
      <c r="EX32">
        <v>0.44</v>
      </c>
      <c r="EY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1870042415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-7144.92</v>
      </c>
      <c r="GN32">
        <f t="shared" si="37"/>
        <v>-7144.92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29</v>
      </c>
      <c r="HO32" t="s">
        <v>30</v>
      </c>
      <c r="HP32" t="s">
        <v>26</v>
      </c>
      <c r="HQ32" t="s">
        <v>26</v>
      </c>
      <c r="IK32">
        <v>0</v>
      </c>
    </row>
    <row r="33" spans="1:245" x14ac:dyDescent="0.2">
      <c r="A33">
        <v>18</v>
      </c>
      <c r="B33">
        <v>1</v>
      </c>
      <c r="C33">
        <v>19</v>
      </c>
      <c r="E33" t="s">
        <v>46</v>
      </c>
      <c r="F33" t="s">
        <v>32</v>
      </c>
      <c r="G33" t="s">
        <v>33</v>
      </c>
      <c r="H33" t="s">
        <v>34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312727711</v>
      </c>
      <c r="AB33">
        <f t="shared" si="26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774</v>
      </c>
      <c r="CO33">
        <v>0</v>
      </c>
      <c r="CP33">
        <f t="shared" si="29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25</v>
      </c>
      <c r="EH33">
        <v>27</v>
      </c>
      <c r="EI33" t="s">
        <v>26</v>
      </c>
      <c r="EJ33">
        <v>1</v>
      </c>
      <c r="EK33">
        <v>33001</v>
      </c>
      <c r="EL33" t="s">
        <v>26</v>
      </c>
      <c r="EM33" t="s">
        <v>27</v>
      </c>
      <c r="EO33" t="s">
        <v>35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864875641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22</v>
      </c>
      <c r="HN33" t="s">
        <v>29</v>
      </c>
      <c r="HO33" t="s">
        <v>30</v>
      </c>
      <c r="HP33" t="s">
        <v>26</v>
      </c>
      <c r="HQ33" t="s">
        <v>26</v>
      </c>
      <c r="IK33">
        <v>0</v>
      </c>
    </row>
    <row r="34" spans="1:245" x14ac:dyDescent="0.2">
      <c r="A34">
        <v>18</v>
      </c>
      <c r="B34">
        <v>1</v>
      </c>
      <c r="C34">
        <v>20</v>
      </c>
      <c r="E34" t="s">
        <v>47</v>
      </c>
      <c r="F34" t="s">
        <v>37</v>
      </c>
      <c r="G34" t="s">
        <v>38</v>
      </c>
      <c r="H34" t="s">
        <v>34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312727711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774</v>
      </c>
      <c r="CO34">
        <v>0</v>
      </c>
      <c r="CP34">
        <f t="shared" si="29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25</v>
      </c>
      <c r="EH34">
        <v>27</v>
      </c>
      <c r="EI34" t="s">
        <v>26</v>
      </c>
      <c r="EJ34">
        <v>1</v>
      </c>
      <c r="EK34">
        <v>33001</v>
      </c>
      <c r="EL34" t="s">
        <v>26</v>
      </c>
      <c r="EM34" t="s">
        <v>27</v>
      </c>
      <c r="EO34" t="s">
        <v>35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-1890832814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22</v>
      </c>
      <c r="HN34" t="s">
        <v>29</v>
      </c>
      <c r="HO34" t="s">
        <v>30</v>
      </c>
      <c r="HP34" t="s">
        <v>26</v>
      </c>
      <c r="HQ34" t="s">
        <v>26</v>
      </c>
      <c r="IK34">
        <v>0</v>
      </c>
    </row>
    <row r="35" spans="1:245" x14ac:dyDescent="0.2">
      <c r="A35">
        <v>17</v>
      </c>
      <c r="B35">
        <v>1</v>
      </c>
      <c r="C35">
        <f>ROW(SmtRes!A33)</f>
        <v>33</v>
      </c>
      <c r="D35">
        <f>ROW(EtalonRes!A33)</f>
        <v>33</v>
      </c>
      <c r="E35" t="s">
        <v>48</v>
      </c>
      <c r="F35" t="s">
        <v>18</v>
      </c>
      <c r="G35" t="s">
        <v>19</v>
      </c>
      <c r="H35" t="s">
        <v>20</v>
      </c>
      <c r="I35">
        <f>ROUND(36/1000,7)</f>
        <v>3.5999999999999997E-2</v>
      </c>
      <c r="J35">
        <v>0</v>
      </c>
      <c r="K35">
        <f>ROUND(36/1000,7)</f>
        <v>3.5999999999999997E-2</v>
      </c>
      <c r="O35">
        <f t="shared" si="21"/>
        <v>3481.84</v>
      </c>
      <c r="P35">
        <f>SUMIF(SmtRes!AQ21:'SmtRes'!AQ33,"=1",SmtRes!DF21:'SmtRes'!DF33)</f>
        <v>0</v>
      </c>
      <c r="Q35">
        <f>SUMIF(SmtRes!AQ21:'SmtRes'!AQ33,"=1",SmtRes!DG21:'SmtRes'!DG33)</f>
        <v>621.13</v>
      </c>
      <c r="R35">
        <f>SUMIF(SmtRes!AQ21:'SmtRes'!AQ33,"=1",SmtRes!DH21:'SmtRes'!DH33)</f>
        <v>649.08000000000004</v>
      </c>
      <c r="S35">
        <f>SUMIF(SmtRes!AQ21:'SmtRes'!AQ33,"=1",SmtRes!DI21:'SmtRes'!DI33)</f>
        <v>2211.63</v>
      </c>
      <c r="T35">
        <f t="shared" si="22"/>
        <v>0</v>
      </c>
      <c r="U35">
        <f>SUMIF(SmtRes!AQ21:'SmtRes'!AQ33,"=1",SmtRes!CV21:'SmtRes'!CV33)</f>
        <v>4.7255615999999998</v>
      </c>
      <c r="V35">
        <f>SUMIF(SmtRes!AQ21:'SmtRes'!AQ33,"=1",SmtRes!CW21:'SmtRes'!CW33)</f>
        <v>1.3440599999999998</v>
      </c>
      <c r="W35">
        <f t="shared" si="23"/>
        <v>0</v>
      </c>
      <c r="X35">
        <f t="shared" si="24"/>
        <v>2946.53</v>
      </c>
      <c r="Y35">
        <f t="shared" si="25"/>
        <v>1458.96</v>
      </c>
      <c r="AA35">
        <v>312727711</v>
      </c>
      <c r="AB35">
        <f t="shared" si="26"/>
        <v>75612.748584000001</v>
      </c>
      <c r="AC35">
        <f>ROUND((0),6)</f>
        <v>0</v>
      </c>
      <c r="AD35">
        <f>ROUND((((SUM(SmtRes!BR21:'SmtRes'!BR33))-(SUM(SmtRes!BS21:'SmtRes'!BS33)))+AE35),6)</f>
        <v>14178.647849999999</v>
      </c>
      <c r="AE35">
        <f>ROUND((SUM(SmtRes!BS21:'SmtRes'!BS33)),6)</f>
        <v>18029.973300000001</v>
      </c>
      <c r="AF35">
        <f>ROUND((SUM(SmtRes!BT21:'SmtRes'!BT33)),6)</f>
        <v>61434.100734</v>
      </c>
      <c r="AG35">
        <f t="shared" si="27"/>
        <v>0</v>
      </c>
      <c r="AH35">
        <f>(SUM(SmtRes!BU21:'SmtRes'!BU33))</f>
        <v>131.26560000000001</v>
      </c>
      <c r="AI35">
        <f>(SUM(SmtRes!BV21:'SmtRes'!BV33))</f>
        <v>37.334999999999994</v>
      </c>
      <c r="AJ35">
        <f t="shared" si="28"/>
        <v>0</v>
      </c>
      <c r="AK35">
        <v>65989.878400000001</v>
      </c>
      <c r="AL35">
        <v>0</v>
      </c>
      <c r="AM35">
        <v>9452.4318999999996</v>
      </c>
      <c r="AN35">
        <v>12019.9822</v>
      </c>
      <c r="AO35">
        <v>44517.464300000007</v>
      </c>
      <c r="AP35">
        <v>0</v>
      </c>
      <c r="AQ35">
        <v>95.12</v>
      </c>
      <c r="AR35">
        <v>24.889999999999997</v>
      </c>
      <c r="AS35">
        <v>0</v>
      </c>
      <c r="AT35">
        <v>103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21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775</v>
      </c>
      <c r="CO35">
        <v>0</v>
      </c>
      <c r="CP35">
        <f t="shared" si="29"/>
        <v>3481.84</v>
      </c>
      <c r="CQ35">
        <f>SUMIF(SmtRes!AQ21:'SmtRes'!AQ33,"=1",SmtRes!AA21:'SmtRes'!AA33)</f>
        <v>0</v>
      </c>
      <c r="CR35">
        <f>SUMIF(SmtRes!AQ21:'SmtRes'!AQ33,"=1",SmtRes!AB21:'SmtRes'!AB33)</f>
        <v>2629.4300000000003</v>
      </c>
      <c r="CS35">
        <f>SUMIF(SmtRes!AQ21:'SmtRes'!AQ33,"=1",SmtRes!AC21:'SmtRes'!AC33)</f>
        <v>2076</v>
      </c>
      <c r="CT35">
        <f>SUMIF(SmtRes!AQ21:'SmtRes'!AQ33,"=1",SmtRes!AD21:'SmtRes'!AD33)</f>
        <v>1840.5700000000002</v>
      </c>
      <c r="CU35">
        <f t="shared" si="30"/>
        <v>0</v>
      </c>
      <c r="CV35">
        <f>SUMIF(SmtRes!AQ21:'SmtRes'!AQ33,"=1",SmtRes!BU21:'SmtRes'!BU33)</f>
        <v>131.26560000000001</v>
      </c>
      <c r="CW35">
        <f>SUMIF(SmtRes!AQ21:'SmtRes'!AQ33,"=1",SmtRes!BV21:'SmtRes'!BV33)</f>
        <v>37.334999999999994</v>
      </c>
      <c r="CX35">
        <f t="shared" si="31"/>
        <v>0</v>
      </c>
      <c r="CY35">
        <f t="shared" si="32"/>
        <v>2946.5313000000001</v>
      </c>
      <c r="CZ35">
        <f t="shared" si="33"/>
        <v>1458.9621</v>
      </c>
      <c r="DC35" t="s">
        <v>3</v>
      </c>
      <c r="DD35" t="s">
        <v>49</v>
      </c>
      <c r="DE35" t="s">
        <v>50</v>
      </c>
      <c r="DF35" t="s">
        <v>50</v>
      </c>
      <c r="DG35" t="s">
        <v>51</v>
      </c>
      <c r="DH35" t="s">
        <v>3</v>
      </c>
      <c r="DI35" t="s">
        <v>51</v>
      </c>
      <c r="DJ35" t="s">
        <v>50</v>
      </c>
      <c r="DK35" t="s">
        <v>3</v>
      </c>
      <c r="DL35" t="s">
        <v>3</v>
      </c>
      <c r="DM35" t="s">
        <v>52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25</v>
      </c>
      <c r="EH35">
        <v>27</v>
      </c>
      <c r="EI35" t="s">
        <v>26</v>
      </c>
      <c r="EJ35">
        <v>1</v>
      </c>
      <c r="EK35">
        <v>33001</v>
      </c>
      <c r="EL35" t="s">
        <v>26</v>
      </c>
      <c r="EM35" t="s">
        <v>27</v>
      </c>
      <c r="EO35" t="s">
        <v>53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95.12</v>
      </c>
      <c r="EX35">
        <v>24.89</v>
      </c>
      <c r="EY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51</v>
      </c>
      <c r="GA35" t="s">
        <v>3</v>
      </c>
      <c r="GD35">
        <v>1</v>
      </c>
      <c r="GF35">
        <v>-1333402074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7887.33</v>
      </c>
      <c r="GN35">
        <f t="shared" si="37"/>
        <v>7887.33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29</v>
      </c>
      <c r="HO35" t="s">
        <v>30</v>
      </c>
      <c r="HP35" t="s">
        <v>26</v>
      </c>
      <c r="HQ35" t="s">
        <v>26</v>
      </c>
      <c r="IK35">
        <v>0</v>
      </c>
    </row>
    <row r="36" spans="1:245" x14ac:dyDescent="0.2">
      <c r="A36">
        <v>18</v>
      </c>
      <c r="B36">
        <v>1</v>
      </c>
      <c r="C36">
        <v>31</v>
      </c>
      <c r="E36" t="s">
        <v>54</v>
      </c>
      <c r="F36" t="s">
        <v>32</v>
      </c>
      <c r="G36" t="s">
        <v>33</v>
      </c>
      <c r="H36" t="s">
        <v>34</v>
      </c>
      <c r="I36">
        <f>I35*J36</f>
        <v>0</v>
      </c>
      <c r="J36">
        <v>0</v>
      </c>
      <c r="K36">
        <v>0</v>
      </c>
      <c r="O36">
        <f t="shared" si="21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312727711</v>
      </c>
      <c r="AB36">
        <f t="shared" si="26"/>
        <v>0</v>
      </c>
      <c r="AC36">
        <f>ROUND((ES36),6)</f>
        <v>0</v>
      </c>
      <c r="AD36">
        <f>ROUND((((ET36)-(EU36))+AE36),6)</f>
        <v>0</v>
      </c>
      <c r="AE36">
        <f t="shared" ref="AE36:AF38" si="46">ROUND((EU36),6)</f>
        <v>0</v>
      </c>
      <c r="AF36">
        <f t="shared" si="46"/>
        <v>0</v>
      </c>
      <c r="AG36">
        <f t="shared" si="27"/>
        <v>0</v>
      </c>
      <c r="AH36">
        <f t="shared" ref="AH36:AI38" si="47">(EW36)</f>
        <v>0</v>
      </c>
      <c r="AI36">
        <f t="shared" si="47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774</v>
      </c>
      <c r="CO36">
        <v>0</v>
      </c>
      <c r="CP36">
        <f t="shared" si="29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 t="shared" ref="CV36:CW38" si="48">AH36</f>
        <v>0</v>
      </c>
      <c r="CW36">
        <f t="shared" si="48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34</v>
      </c>
      <c r="DW36" t="s">
        <v>34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25</v>
      </c>
      <c r="EH36">
        <v>27</v>
      </c>
      <c r="EI36" t="s">
        <v>26</v>
      </c>
      <c r="EJ36">
        <v>1</v>
      </c>
      <c r="EK36">
        <v>33001</v>
      </c>
      <c r="EL36" t="s">
        <v>26</v>
      </c>
      <c r="EM36" t="s">
        <v>27</v>
      </c>
      <c r="EO36" t="s">
        <v>35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864875641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22</v>
      </c>
      <c r="HN36" t="s">
        <v>29</v>
      </c>
      <c r="HO36" t="s">
        <v>30</v>
      </c>
      <c r="HP36" t="s">
        <v>26</v>
      </c>
      <c r="HQ36" t="s">
        <v>26</v>
      </c>
      <c r="IK36">
        <v>0</v>
      </c>
    </row>
    <row r="37" spans="1:245" x14ac:dyDescent="0.2">
      <c r="A37">
        <v>18</v>
      </c>
      <c r="B37">
        <v>1</v>
      </c>
      <c r="C37">
        <v>32</v>
      </c>
      <c r="E37" t="s">
        <v>55</v>
      </c>
      <c r="F37" t="s">
        <v>37</v>
      </c>
      <c r="G37" t="s">
        <v>38</v>
      </c>
      <c r="H37" t="s">
        <v>34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312727711</v>
      </c>
      <c r="AB37">
        <f t="shared" si="26"/>
        <v>0</v>
      </c>
      <c r="AC37">
        <f>ROUND((ES37),6)</f>
        <v>0</v>
      </c>
      <c r="AD37">
        <f>ROUND((((ET37)-(EU37))+AE37),6)</f>
        <v>0</v>
      </c>
      <c r="AE37">
        <f t="shared" si="46"/>
        <v>0</v>
      </c>
      <c r="AF37">
        <f t="shared" si="46"/>
        <v>0</v>
      </c>
      <c r="AG37">
        <f t="shared" si="27"/>
        <v>0</v>
      </c>
      <c r="AH37">
        <f t="shared" si="47"/>
        <v>0</v>
      </c>
      <c r="AI37">
        <f t="shared" si="47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774</v>
      </c>
      <c r="CO37">
        <v>0</v>
      </c>
      <c r="CP37">
        <f t="shared" si="29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 t="shared" si="48"/>
        <v>0</v>
      </c>
      <c r="CW37">
        <f t="shared" si="48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34</v>
      </c>
      <c r="DW37" t="s">
        <v>34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25</v>
      </c>
      <c r="EH37">
        <v>27</v>
      </c>
      <c r="EI37" t="s">
        <v>26</v>
      </c>
      <c r="EJ37">
        <v>1</v>
      </c>
      <c r="EK37">
        <v>33001</v>
      </c>
      <c r="EL37" t="s">
        <v>26</v>
      </c>
      <c r="EM37" t="s">
        <v>27</v>
      </c>
      <c r="EO37" t="s">
        <v>35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-1890832814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0</v>
      </c>
      <c r="GN37">
        <f t="shared" si="37"/>
        <v>0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22</v>
      </c>
      <c r="HN37" t="s">
        <v>29</v>
      </c>
      <c r="HO37" t="s">
        <v>30</v>
      </c>
      <c r="HP37" t="s">
        <v>26</v>
      </c>
      <c r="HQ37" t="s">
        <v>26</v>
      </c>
      <c r="IK37">
        <v>0</v>
      </c>
    </row>
    <row r="38" spans="1:245" x14ac:dyDescent="0.2">
      <c r="A38">
        <v>18</v>
      </c>
      <c r="B38">
        <v>1</v>
      </c>
      <c r="C38">
        <v>33</v>
      </c>
      <c r="E38" t="s">
        <v>56</v>
      </c>
      <c r="F38" t="s">
        <v>40</v>
      </c>
      <c r="G38" t="s">
        <v>41</v>
      </c>
      <c r="H38" t="s">
        <v>20</v>
      </c>
      <c r="I38">
        <f>I35*J38</f>
        <v>0</v>
      </c>
      <c r="J38">
        <v>0</v>
      </c>
      <c r="K38">
        <v>0</v>
      </c>
      <c r="O38">
        <f t="shared" si="21"/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312727711</v>
      </c>
      <c r="AB38">
        <f t="shared" si="26"/>
        <v>0</v>
      </c>
      <c r="AC38">
        <f>ROUND((ES38),6)</f>
        <v>0</v>
      </c>
      <c r="AD38">
        <f>ROUND((((ET38)-(EU38))+AE38),6)</f>
        <v>0</v>
      </c>
      <c r="AE38">
        <f t="shared" si="46"/>
        <v>0</v>
      </c>
      <c r="AF38">
        <f t="shared" si="46"/>
        <v>0</v>
      </c>
      <c r="AG38">
        <f t="shared" si="27"/>
        <v>0</v>
      </c>
      <c r="AH38">
        <f t="shared" si="47"/>
        <v>0</v>
      </c>
      <c r="AI38">
        <f t="shared" si="47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774</v>
      </c>
      <c r="CO38">
        <v>0</v>
      </c>
      <c r="CP38">
        <f t="shared" si="29"/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 t="shared" si="48"/>
        <v>0</v>
      </c>
      <c r="CW38">
        <f t="shared" si="48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25</v>
      </c>
      <c r="EH38">
        <v>27</v>
      </c>
      <c r="EI38" t="s">
        <v>26</v>
      </c>
      <c r="EJ38">
        <v>1</v>
      </c>
      <c r="EK38">
        <v>33001</v>
      </c>
      <c r="EL38" t="s">
        <v>26</v>
      </c>
      <c r="EM38" t="s">
        <v>27</v>
      </c>
      <c r="EO38" t="s">
        <v>35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164804165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0</v>
      </c>
      <c r="GN38">
        <f t="shared" si="37"/>
        <v>0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22</v>
      </c>
      <c r="HN38" t="s">
        <v>29</v>
      </c>
      <c r="HO38" t="s">
        <v>30</v>
      </c>
      <c r="HP38" t="s">
        <v>26</v>
      </c>
      <c r="HQ38" t="s">
        <v>26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Подвеска магистрального провода схемы временного эл/снабжения потребителей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9">ROUND(AB40,2)</f>
        <v>85392.98</v>
      </c>
      <c r="P40" s="2">
        <f t="shared" si="49"/>
        <v>0</v>
      </c>
      <c r="Q40" s="2">
        <f t="shared" si="49"/>
        <v>14514.81</v>
      </c>
      <c r="R40" s="2">
        <f t="shared" si="49"/>
        <v>15145.27</v>
      </c>
      <c r="S40" s="2">
        <f t="shared" si="49"/>
        <v>55732.9</v>
      </c>
      <c r="T40" s="2">
        <f t="shared" si="49"/>
        <v>0</v>
      </c>
      <c r="U40" s="2">
        <f>AH40</f>
        <v>119.09132160000001</v>
      </c>
      <c r="V40" s="2">
        <f>AI40</f>
        <v>31.350779999999997</v>
      </c>
      <c r="W40" s="2">
        <f>ROUND(AJ40,2)</f>
        <v>0</v>
      </c>
      <c r="X40" s="2">
        <f>ROUND(AK40,2)</f>
        <v>73004.509999999995</v>
      </c>
      <c r="Y40" s="2">
        <f>ROUND(AL40,2)</f>
        <v>42269.43</v>
      </c>
      <c r="Z40" s="2"/>
      <c r="AA40" s="2"/>
      <c r="AB40" s="2">
        <f>ROUND(SUMIF(AA28:AA38,"=312727711",O28:O38),2)</f>
        <v>85392.98</v>
      </c>
      <c r="AC40" s="2">
        <f>ROUND(SUMIF(AA28:AA38,"=312727711",P28:P38),2)</f>
        <v>0</v>
      </c>
      <c r="AD40" s="2">
        <f>ROUND(SUMIF(AA28:AA38,"=312727711",Q28:Q38),2)</f>
        <v>14514.81</v>
      </c>
      <c r="AE40" s="2">
        <f>ROUND(SUMIF(AA28:AA38,"=312727711",R28:R38),2)</f>
        <v>15145.27</v>
      </c>
      <c r="AF40" s="2">
        <f>ROUND(SUMIF(AA28:AA38,"=312727711",S28:S38),2)</f>
        <v>55732.9</v>
      </c>
      <c r="AG40" s="2">
        <f>ROUND(SUMIF(AA28:AA38,"=312727711",T28:T38),2)</f>
        <v>0</v>
      </c>
      <c r="AH40" s="2">
        <f>SUMIF(AA28:AA38,"=312727711",U28:U38)</f>
        <v>119.09132160000001</v>
      </c>
      <c r="AI40" s="2">
        <f>SUMIF(AA28:AA38,"=312727711",V28:V38)</f>
        <v>31.350779999999997</v>
      </c>
      <c r="AJ40" s="2">
        <f>ROUND(SUMIF(AA28:AA38,"=312727711",W28:W38),2)</f>
        <v>0</v>
      </c>
      <c r="AK40" s="2">
        <f>ROUND(SUMIF(AA28:AA38,"=312727711",X28:X38),2)</f>
        <v>73004.509999999995</v>
      </c>
      <c r="AL40" s="2">
        <f>ROUND(SUMIF(AA28:AA38,"=312727711",Y28:Y38),2)</f>
        <v>42269.43</v>
      </c>
      <c r="AM40" s="2"/>
      <c r="AN40" s="2"/>
      <c r="AO40" s="2">
        <f t="shared" ref="AO40:BD40" si="50">ROUND(BX40,2)</f>
        <v>0</v>
      </c>
      <c r="AP40" s="2">
        <f t="shared" si="50"/>
        <v>0</v>
      </c>
      <c r="AQ40" s="2">
        <f t="shared" si="50"/>
        <v>0</v>
      </c>
      <c r="AR40" s="2">
        <f t="shared" si="50"/>
        <v>200666.92</v>
      </c>
      <c r="AS40" s="2">
        <f t="shared" si="50"/>
        <v>200666.92</v>
      </c>
      <c r="AT40" s="2">
        <f t="shared" si="50"/>
        <v>0</v>
      </c>
      <c r="AU40" s="2">
        <f t="shared" si="50"/>
        <v>0</v>
      </c>
      <c r="AV40" s="2">
        <f t="shared" si="50"/>
        <v>0</v>
      </c>
      <c r="AW40" s="2">
        <f t="shared" si="50"/>
        <v>0</v>
      </c>
      <c r="AX40" s="2">
        <f t="shared" si="50"/>
        <v>0</v>
      </c>
      <c r="AY40" s="2">
        <f t="shared" si="50"/>
        <v>0</v>
      </c>
      <c r="AZ40" s="2">
        <f t="shared" si="50"/>
        <v>0</v>
      </c>
      <c r="BA40" s="2">
        <f t="shared" si="50"/>
        <v>0</v>
      </c>
      <c r="BB40" s="2">
        <f t="shared" si="50"/>
        <v>0</v>
      </c>
      <c r="BC40" s="2">
        <f t="shared" si="50"/>
        <v>0</v>
      </c>
      <c r="BD40" s="2">
        <f t="shared" si="50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ROUND(SUMIF(AA28:AA38,"=312727711",FQ28:FQ38),2)</f>
        <v>0</v>
      </c>
      <c r="BY40" s="2">
        <f>ROUND(SUMIF(AA28:AA38,"=312727711",FR28:FR38),2)</f>
        <v>0</v>
      </c>
      <c r="BZ40" s="2">
        <f>ROUND(SUMIF(AA28:AA38,"=312727711",GL28:GL38),2)</f>
        <v>0</v>
      </c>
      <c r="CA40" s="2">
        <f>ROUND(SUMIF(AA28:AA38,"=312727711",GM28:GM38),2)</f>
        <v>200666.92</v>
      </c>
      <c r="CB40" s="2">
        <f>ROUND(SUMIF(AA28:AA38,"=312727711",GN28:GN38),2)</f>
        <v>200666.92</v>
      </c>
      <c r="CC40" s="2">
        <f>ROUND(SUMIF(AA28:AA38,"=312727711",GO28:GO38),2)</f>
        <v>0</v>
      </c>
      <c r="CD40" s="2">
        <f>ROUND(SUMIF(AA28:AA38,"=312727711",GP28:GP38),2)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ROUND(SUMIF(AA28:AA38,"=312727711",GX28:GX38),2)</f>
        <v>0</v>
      </c>
      <c r="CK40" s="2">
        <f>ROUND(SUMIF(AA28:AA38,"=312727711",GY28:GY38),2)</f>
        <v>0</v>
      </c>
      <c r="CL40" s="2">
        <f>ROUND(SUMIF(AA28:AA38,"=312727711",GZ28:GZ38),2)</f>
        <v>0</v>
      </c>
      <c r="CM40" s="2">
        <f>ROUND(SUMIF(AA28:AA38,"=312727711",HD28:HD38),2)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85392.98</v>
      </c>
      <c r="G42" s="4" t="s">
        <v>57</v>
      </c>
      <c r="H42" s="4" t="s">
        <v>58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85392.98000000001</v>
      </c>
      <c r="X42" s="4">
        <v>1</v>
      </c>
      <c r="Y42" s="4">
        <v>85392.98000000001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59</v>
      </c>
      <c r="H43" s="4" t="s">
        <v>60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61</v>
      </c>
      <c r="H44" s="4" t="s">
        <v>62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63</v>
      </c>
      <c r="H45" s="4" t="s">
        <v>64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65</v>
      </c>
      <c r="H46" s="4" t="s">
        <v>66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67</v>
      </c>
      <c r="H47" s="4" t="s">
        <v>68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69</v>
      </c>
      <c r="H48" s="4" t="s">
        <v>70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71</v>
      </c>
      <c r="H49" s="4" t="s">
        <v>72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73</v>
      </c>
      <c r="H50" s="4" t="s">
        <v>74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75</v>
      </c>
      <c r="H51" s="4" t="s">
        <v>76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14514.81</v>
      </c>
      <c r="G52" s="4" t="s">
        <v>77</v>
      </c>
      <c r="H52" s="4" t="s">
        <v>78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14514.81</v>
      </c>
      <c r="X52" s="4">
        <v>1</v>
      </c>
      <c r="Y52" s="4">
        <v>14514.81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79</v>
      </c>
      <c r="H53" s="4" t="s">
        <v>80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15145.27</v>
      </c>
      <c r="G54" s="4" t="s">
        <v>81</v>
      </c>
      <c r="H54" s="4" t="s">
        <v>82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15145.27</v>
      </c>
      <c r="X54" s="4">
        <v>1</v>
      </c>
      <c r="Y54" s="4">
        <v>15145.27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55732.9</v>
      </c>
      <c r="G55" s="4" t="s">
        <v>83</v>
      </c>
      <c r="H55" s="4" t="s">
        <v>84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55732.9</v>
      </c>
      <c r="X55" s="4">
        <v>1</v>
      </c>
      <c r="Y55" s="4">
        <v>55732.9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85</v>
      </c>
      <c r="H56" s="4" t="s">
        <v>86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200666.92</v>
      </c>
      <c r="G57" s="4" t="s">
        <v>87</v>
      </c>
      <c r="H57" s="4" t="s">
        <v>88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200666.92</v>
      </c>
      <c r="X57" s="4">
        <v>1</v>
      </c>
      <c r="Y57" s="4">
        <v>200666.92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89</v>
      </c>
      <c r="H58" s="4" t="s">
        <v>90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91</v>
      </c>
      <c r="H59" s="4" t="s">
        <v>92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93</v>
      </c>
      <c r="H60" s="4" t="s">
        <v>94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95</v>
      </c>
      <c r="H61" s="4" t="s">
        <v>96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119.0913216</v>
      </c>
      <c r="G62" s="4" t="s">
        <v>97</v>
      </c>
      <c r="H62" s="4" t="s">
        <v>98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119.0913216</v>
      </c>
      <c r="X62" s="4">
        <v>1</v>
      </c>
      <c r="Y62" s="4">
        <v>119.0913216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31.35078</v>
      </c>
      <c r="G63" s="4" t="s">
        <v>99</v>
      </c>
      <c r="H63" s="4" t="s">
        <v>100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31.35078</v>
      </c>
      <c r="X63" s="4">
        <v>1</v>
      </c>
      <c r="Y63" s="4">
        <v>31.35078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101</v>
      </c>
      <c r="H64" s="4" t="s">
        <v>102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103</v>
      </c>
      <c r="H65" s="4" t="s">
        <v>104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73004.509999999995</v>
      </c>
      <c r="G66" s="4" t="s">
        <v>105</v>
      </c>
      <c r="H66" s="4" t="s">
        <v>106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73004.509999999995</v>
      </c>
      <c r="X66" s="4">
        <v>1</v>
      </c>
      <c r="Y66" s="4">
        <v>73004.509999999995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42269.43</v>
      </c>
      <c r="G67" s="4" t="s">
        <v>107</v>
      </c>
      <c r="H67" s="4" t="s">
        <v>108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42269.43</v>
      </c>
      <c r="X67" s="4">
        <v>1</v>
      </c>
      <c r="Y67" s="4">
        <v>42269.43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200666.92</v>
      </c>
      <c r="G68" s="4" t="s">
        <v>109</v>
      </c>
      <c r="H68" s="4" t="s">
        <v>110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200666.91999999998</v>
      </c>
      <c r="X68" s="4">
        <v>1</v>
      </c>
      <c r="Y68" s="4">
        <v>200666.91999999998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ROW(A79)</f>
        <v>79</v>
      </c>
      <c r="E70" s="1"/>
      <c r="F70" s="1" t="s">
        <v>15</v>
      </c>
      <c r="G70" s="1" t="s">
        <v>111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51">B79</f>
        <v>1</v>
      </c>
      <c r="C72" s="2">
        <f t="shared" si="51"/>
        <v>4</v>
      </c>
      <c r="D72" s="2">
        <f t="shared" si="51"/>
        <v>70</v>
      </c>
      <c r="E72" s="2">
        <f t="shared" si="51"/>
        <v>0</v>
      </c>
      <c r="F72" s="2" t="str">
        <f t="shared" si="51"/>
        <v>Новый раздел</v>
      </c>
      <c r="G72" s="2" t="str">
        <f t="shared" si="51"/>
        <v>Смена провода ответвлений</v>
      </c>
      <c r="H72" s="2"/>
      <c r="I72" s="2"/>
      <c r="J72" s="2"/>
      <c r="K72" s="2"/>
      <c r="L72" s="2"/>
      <c r="M72" s="2"/>
      <c r="N72" s="2"/>
      <c r="O72" s="2">
        <f t="shared" ref="O72:AT72" si="52">O79</f>
        <v>19000.330000000002</v>
      </c>
      <c r="P72" s="2">
        <f t="shared" si="52"/>
        <v>0</v>
      </c>
      <c r="Q72" s="2">
        <f t="shared" si="52"/>
        <v>1517.65</v>
      </c>
      <c r="R72" s="2">
        <f t="shared" si="52"/>
        <v>1433.93</v>
      </c>
      <c r="S72" s="2">
        <f t="shared" si="52"/>
        <v>16048.75</v>
      </c>
      <c r="T72" s="2">
        <f t="shared" si="52"/>
        <v>0</v>
      </c>
      <c r="U72" s="2">
        <f t="shared" si="52"/>
        <v>36.96</v>
      </c>
      <c r="V72" s="2">
        <f t="shared" si="52"/>
        <v>3</v>
      </c>
      <c r="W72" s="2">
        <f t="shared" si="52"/>
        <v>0</v>
      </c>
      <c r="X72" s="2">
        <f t="shared" si="52"/>
        <v>18007.16</v>
      </c>
      <c r="Y72" s="2">
        <f t="shared" si="52"/>
        <v>10489.61</v>
      </c>
      <c r="Z72" s="2">
        <f t="shared" si="52"/>
        <v>0</v>
      </c>
      <c r="AA72" s="2">
        <f t="shared" si="52"/>
        <v>0</v>
      </c>
      <c r="AB72" s="2">
        <f t="shared" si="52"/>
        <v>19000.330000000002</v>
      </c>
      <c r="AC72" s="2">
        <f t="shared" si="52"/>
        <v>0</v>
      </c>
      <c r="AD72" s="2">
        <f t="shared" si="52"/>
        <v>1517.65</v>
      </c>
      <c r="AE72" s="2">
        <f t="shared" si="52"/>
        <v>1433.93</v>
      </c>
      <c r="AF72" s="2">
        <f t="shared" si="52"/>
        <v>16048.75</v>
      </c>
      <c r="AG72" s="2">
        <f t="shared" si="52"/>
        <v>0</v>
      </c>
      <c r="AH72" s="2">
        <f t="shared" si="52"/>
        <v>36.96</v>
      </c>
      <c r="AI72" s="2">
        <f t="shared" si="52"/>
        <v>3</v>
      </c>
      <c r="AJ72" s="2">
        <f t="shared" si="52"/>
        <v>0</v>
      </c>
      <c r="AK72" s="2">
        <f t="shared" si="52"/>
        <v>18007.16</v>
      </c>
      <c r="AL72" s="2">
        <f t="shared" si="52"/>
        <v>10489.61</v>
      </c>
      <c r="AM72" s="2">
        <f t="shared" si="52"/>
        <v>0</v>
      </c>
      <c r="AN72" s="2">
        <f t="shared" si="52"/>
        <v>0</v>
      </c>
      <c r="AO72" s="2">
        <f t="shared" si="52"/>
        <v>0</v>
      </c>
      <c r="AP72" s="2">
        <f t="shared" si="52"/>
        <v>0</v>
      </c>
      <c r="AQ72" s="2">
        <f t="shared" si="52"/>
        <v>0</v>
      </c>
      <c r="AR72" s="2">
        <f t="shared" si="52"/>
        <v>47497.1</v>
      </c>
      <c r="AS72" s="2">
        <f t="shared" si="52"/>
        <v>47497.1</v>
      </c>
      <c r="AT72" s="2">
        <f t="shared" si="52"/>
        <v>0</v>
      </c>
      <c r="AU72" s="2">
        <f t="shared" ref="AU72:BZ72" si="53">AU79</f>
        <v>0</v>
      </c>
      <c r="AV72" s="2">
        <f t="shared" si="53"/>
        <v>0</v>
      </c>
      <c r="AW72" s="2">
        <f t="shared" si="53"/>
        <v>0</v>
      </c>
      <c r="AX72" s="2">
        <f t="shared" si="53"/>
        <v>0</v>
      </c>
      <c r="AY72" s="2">
        <f t="shared" si="53"/>
        <v>0</v>
      </c>
      <c r="AZ72" s="2">
        <f t="shared" si="53"/>
        <v>0</v>
      </c>
      <c r="BA72" s="2">
        <f t="shared" si="53"/>
        <v>0</v>
      </c>
      <c r="BB72" s="2">
        <f t="shared" si="53"/>
        <v>0</v>
      </c>
      <c r="BC72" s="2">
        <f t="shared" si="53"/>
        <v>0</v>
      </c>
      <c r="BD72" s="2">
        <f t="shared" si="53"/>
        <v>0</v>
      </c>
      <c r="BE72" s="2">
        <f t="shared" si="53"/>
        <v>0</v>
      </c>
      <c r="BF72" s="2">
        <f t="shared" si="53"/>
        <v>0</v>
      </c>
      <c r="BG72" s="2">
        <f t="shared" si="53"/>
        <v>0</v>
      </c>
      <c r="BH72" s="2">
        <f t="shared" si="53"/>
        <v>0</v>
      </c>
      <c r="BI72" s="2">
        <f t="shared" si="53"/>
        <v>0</v>
      </c>
      <c r="BJ72" s="2">
        <f t="shared" si="53"/>
        <v>0</v>
      </c>
      <c r="BK72" s="2">
        <f t="shared" si="53"/>
        <v>0</v>
      </c>
      <c r="BL72" s="2">
        <f t="shared" si="53"/>
        <v>0</v>
      </c>
      <c r="BM72" s="2">
        <f t="shared" si="53"/>
        <v>0</v>
      </c>
      <c r="BN72" s="2">
        <f t="shared" si="53"/>
        <v>0</v>
      </c>
      <c r="BO72" s="2">
        <f t="shared" si="53"/>
        <v>0</v>
      </c>
      <c r="BP72" s="2">
        <f t="shared" si="53"/>
        <v>0</v>
      </c>
      <c r="BQ72" s="2">
        <f t="shared" si="53"/>
        <v>0</v>
      </c>
      <c r="BR72" s="2">
        <f t="shared" si="53"/>
        <v>0</v>
      </c>
      <c r="BS72" s="2">
        <f t="shared" si="53"/>
        <v>0</v>
      </c>
      <c r="BT72" s="2">
        <f t="shared" si="53"/>
        <v>0</v>
      </c>
      <c r="BU72" s="2">
        <f t="shared" si="53"/>
        <v>0</v>
      </c>
      <c r="BV72" s="2">
        <f t="shared" si="53"/>
        <v>0</v>
      </c>
      <c r="BW72" s="2">
        <f t="shared" si="53"/>
        <v>0</v>
      </c>
      <c r="BX72" s="2">
        <f t="shared" si="53"/>
        <v>0</v>
      </c>
      <c r="BY72" s="2">
        <f t="shared" si="53"/>
        <v>0</v>
      </c>
      <c r="BZ72" s="2">
        <f t="shared" si="53"/>
        <v>0</v>
      </c>
      <c r="CA72" s="2">
        <f t="shared" ref="CA72:DF72" si="54">CA79</f>
        <v>47497.1</v>
      </c>
      <c r="CB72" s="2">
        <f t="shared" si="54"/>
        <v>47497.1</v>
      </c>
      <c r="CC72" s="2">
        <f t="shared" si="54"/>
        <v>0</v>
      </c>
      <c r="CD72" s="2">
        <f t="shared" si="54"/>
        <v>0</v>
      </c>
      <c r="CE72" s="2">
        <f t="shared" si="54"/>
        <v>0</v>
      </c>
      <c r="CF72" s="2">
        <f t="shared" si="54"/>
        <v>0</v>
      </c>
      <c r="CG72" s="2">
        <f t="shared" si="54"/>
        <v>0</v>
      </c>
      <c r="CH72" s="2">
        <f t="shared" si="54"/>
        <v>0</v>
      </c>
      <c r="CI72" s="2">
        <f t="shared" si="54"/>
        <v>0</v>
      </c>
      <c r="CJ72" s="2">
        <f t="shared" si="54"/>
        <v>0</v>
      </c>
      <c r="CK72" s="2">
        <f t="shared" si="54"/>
        <v>0</v>
      </c>
      <c r="CL72" s="2">
        <f t="shared" si="54"/>
        <v>0</v>
      </c>
      <c r="CM72" s="2">
        <f t="shared" si="54"/>
        <v>0</v>
      </c>
      <c r="CN72" s="2">
        <f t="shared" si="54"/>
        <v>0</v>
      </c>
      <c r="CO72" s="2">
        <f t="shared" si="54"/>
        <v>0</v>
      </c>
      <c r="CP72" s="2">
        <f t="shared" si="54"/>
        <v>0</v>
      </c>
      <c r="CQ72" s="2">
        <f t="shared" si="54"/>
        <v>0</v>
      </c>
      <c r="CR72" s="2">
        <f t="shared" si="54"/>
        <v>0</v>
      </c>
      <c r="CS72" s="2">
        <f t="shared" si="54"/>
        <v>0</v>
      </c>
      <c r="CT72" s="2">
        <f t="shared" si="54"/>
        <v>0</v>
      </c>
      <c r="CU72" s="2">
        <f t="shared" si="54"/>
        <v>0</v>
      </c>
      <c r="CV72" s="2">
        <f t="shared" si="54"/>
        <v>0</v>
      </c>
      <c r="CW72" s="2">
        <f t="shared" si="54"/>
        <v>0</v>
      </c>
      <c r="CX72" s="2">
        <f t="shared" si="54"/>
        <v>0</v>
      </c>
      <c r="CY72" s="2">
        <f t="shared" si="54"/>
        <v>0</v>
      </c>
      <c r="CZ72" s="2">
        <f t="shared" si="54"/>
        <v>0</v>
      </c>
      <c r="DA72" s="2">
        <f t="shared" si="54"/>
        <v>0</v>
      </c>
      <c r="DB72" s="2">
        <f t="shared" si="54"/>
        <v>0</v>
      </c>
      <c r="DC72" s="2">
        <f t="shared" si="54"/>
        <v>0</v>
      </c>
      <c r="DD72" s="2">
        <f t="shared" si="54"/>
        <v>0</v>
      </c>
      <c r="DE72" s="2">
        <f t="shared" si="54"/>
        <v>0</v>
      </c>
      <c r="DF72" s="2">
        <f t="shared" si="54"/>
        <v>0</v>
      </c>
      <c r="DG72" s="3">
        <f t="shared" ref="DG72:EL72" si="55">DG79</f>
        <v>0</v>
      </c>
      <c r="DH72" s="3">
        <f t="shared" si="55"/>
        <v>0</v>
      </c>
      <c r="DI72" s="3">
        <f t="shared" si="55"/>
        <v>0</v>
      </c>
      <c r="DJ72" s="3">
        <f t="shared" si="55"/>
        <v>0</v>
      </c>
      <c r="DK72" s="3">
        <f t="shared" si="55"/>
        <v>0</v>
      </c>
      <c r="DL72" s="3">
        <f t="shared" si="55"/>
        <v>0</v>
      </c>
      <c r="DM72" s="3">
        <f t="shared" si="55"/>
        <v>0</v>
      </c>
      <c r="DN72" s="3">
        <f t="shared" si="55"/>
        <v>0</v>
      </c>
      <c r="DO72" s="3">
        <f t="shared" si="55"/>
        <v>0</v>
      </c>
      <c r="DP72" s="3">
        <f t="shared" si="55"/>
        <v>0</v>
      </c>
      <c r="DQ72" s="3">
        <f t="shared" si="55"/>
        <v>0</v>
      </c>
      <c r="DR72" s="3">
        <f t="shared" si="55"/>
        <v>0</v>
      </c>
      <c r="DS72" s="3">
        <f t="shared" si="55"/>
        <v>0</v>
      </c>
      <c r="DT72" s="3">
        <f t="shared" si="55"/>
        <v>0</v>
      </c>
      <c r="DU72" s="3">
        <f t="shared" si="55"/>
        <v>0</v>
      </c>
      <c r="DV72" s="3">
        <f t="shared" si="55"/>
        <v>0</v>
      </c>
      <c r="DW72" s="3">
        <f t="shared" si="55"/>
        <v>0</v>
      </c>
      <c r="DX72" s="3">
        <f t="shared" si="55"/>
        <v>0</v>
      </c>
      <c r="DY72" s="3">
        <f t="shared" si="55"/>
        <v>0</v>
      </c>
      <c r="DZ72" s="3">
        <f t="shared" si="55"/>
        <v>0</v>
      </c>
      <c r="EA72" s="3">
        <f t="shared" si="55"/>
        <v>0</v>
      </c>
      <c r="EB72" s="3">
        <f t="shared" si="55"/>
        <v>0</v>
      </c>
      <c r="EC72" s="3">
        <f t="shared" si="55"/>
        <v>0</v>
      </c>
      <c r="ED72" s="3">
        <f t="shared" si="55"/>
        <v>0</v>
      </c>
      <c r="EE72" s="3">
        <f t="shared" si="55"/>
        <v>0</v>
      </c>
      <c r="EF72" s="3">
        <f t="shared" si="55"/>
        <v>0</v>
      </c>
      <c r="EG72" s="3">
        <f t="shared" si="55"/>
        <v>0</v>
      </c>
      <c r="EH72" s="3">
        <f t="shared" si="55"/>
        <v>0</v>
      </c>
      <c r="EI72" s="3">
        <f t="shared" si="55"/>
        <v>0</v>
      </c>
      <c r="EJ72" s="3">
        <f t="shared" si="55"/>
        <v>0</v>
      </c>
      <c r="EK72" s="3">
        <f t="shared" si="55"/>
        <v>0</v>
      </c>
      <c r="EL72" s="3">
        <f t="shared" si="55"/>
        <v>0</v>
      </c>
      <c r="EM72" s="3">
        <f t="shared" ref="EM72:FR72" si="56">EM79</f>
        <v>0</v>
      </c>
      <c r="EN72" s="3">
        <f t="shared" si="56"/>
        <v>0</v>
      </c>
      <c r="EO72" s="3">
        <f t="shared" si="56"/>
        <v>0</v>
      </c>
      <c r="EP72" s="3">
        <f t="shared" si="56"/>
        <v>0</v>
      </c>
      <c r="EQ72" s="3">
        <f t="shared" si="56"/>
        <v>0</v>
      </c>
      <c r="ER72" s="3">
        <f t="shared" si="56"/>
        <v>0</v>
      </c>
      <c r="ES72" s="3">
        <f t="shared" si="56"/>
        <v>0</v>
      </c>
      <c r="ET72" s="3">
        <f t="shared" si="56"/>
        <v>0</v>
      </c>
      <c r="EU72" s="3">
        <f t="shared" si="56"/>
        <v>0</v>
      </c>
      <c r="EV72" s="3">
        <f t="shared" si="56"/>
        <v>0</v>
      </c>
      <c r="EW72" s="3">
        <f t="shared" si="56"/>
        <v>0</v>
      </c>
      <c r="EX72" s="3">
        <f t="shared" si="56"/>
        <v>0</v>
      </c>
      <c r="EY72" s="3">
        <f t="shared" si="56"/>
        <v>0</v>
      </c>
      <c r="EZ72" s="3">
        <f t="shared" si="56"/>
        <v>0</v>
      </c>
      <c r="FA72" s="3">
        <f t="shared" si="56"/>
        <v>0</v>
      </c>
      <c r="FB72" s="3">
        <f t="shared" si="56"/>
        <v>0</v>
      </c>
      <c r="FC72" s="3">
        <f t="shared" si="56"/>
        <v>0</v>
      </c>
      <c r="FD72" s="3">
        <f t="shared" si="56"/>
        <v>0</v>
      </c>
      <c r="FE72" s="3">
        <f t="shared" si="56"/>
        <v>0</v>
      </c>
      <c r="FF72" s="3">
        <f t="shared" si="56"/>
        <v>0</v>
      </c>
      <c r="FG72" s="3">
        <f t="shared" si="56"/>
        <v>0</v>
      </c>
      <c r="FH72" s="3">
        <f t="shared" si="56"/>
        <v>0</v>
      </c>
      <c r="FI72" s="3">
        <f t="shared" si="56"/>
        <v>0</v>
      </c>
      <c r="FJ72" s="3">
        <f t="shared" si="56"/>
        <v>0</v>
      </c>
      <c r="FK72" s="3">
        <f t="shared" si="56"/>
        <v>0</v>
      </c>
      <c r="FL72" s="3">
        <f t="shared" si="56"/>
        <v>0</v>
      </c>
      <c r="FM72" s="3">
        <f t="shared" si="56"/>
        <v>0</v>
      </c>
      <c r="FN72" s="3">
        <f t="shared" si="56"/>
        <v>0</v>
      </c>
      <c r="FO72" s="3">
        <f t="shared" si="56"/>
        <v>0</v>
      </c>
      <c r="FP72" s="3">
        <f t="shared" si="56"/>
        <v>0</v>
      </c>
      <c r="FQ72" s="3">
        <f t="shared" si="56"/>
        <v>0</v>
      </c>
      <c r="FR72" s="3">
        <f t="shared" si="56"/>
        <v>0</v>
      </c>
      <c r="FS72" s="3">
        <f t="shared" ref="FS72:GX72" si="57">FS79</f>
        <v>0</v>
      </c>
      <c r="FT72" s="3">
        <f t="shared" si="57"/>
        <v>0</v>
      </c>
      <c r="FU72" s="3">
        <f t="shared" si="57"/>
        <v>0</v>
      </c>
      <c r="FV72" s="3">
        <f t="shared" si="57"/>
        <v>0</v>
      </c>
      <c r="FW72" s="3">
        <f t="shared" si="57"/>
        <v>0</v>
      </c>
      <c r="FX72" s="3">
        <f t="shared" si="57"/>
        <v>0</v>
      </c>
      <c r="FY72" s="3">
        <f t="shared" si="57"/>
        <v>0</v>
      </c>
      <c r="FZ72" s="3">
        <f t="shared" si="57"/>
        <v>0</v>
      </c>
      <c r="GA72" s="3">
        <f t="shared" si="57"/>
        <v>0</v>
      </c>
      <c r="GB72" s="3">
        <f t="shared" si="57"/>
        <v>0</v>
      </c>
      <c r="GC72" s="3">
        <f t="shared" si="57"/>
        <v>0</v>
      </c>
      <c r="GD72" s="3">
        <f t="shared" si="57"/>
        <v>0</v>
      </c>
      <c r="GE72" s="3">
        <f t="shared" si="57"/>
        <v>0</v>
      </c>
      <c r="GF72" s="3">
        <f t="shared" si="57"/>
        <v>0</v>
      </c>
      <c r="GG72" s="3">
        <f t="shared" si="57"/>
        <v>0</v>
      </c>
      <c r="GH72" s="3">
        <f t="shared" si="57"/>
        <v>0</v>
      </c>
      <c r="GI72" s="3">
        <f t="shared" si="57"/>
        <v>0</v>
      </c>
      <c r="GJ72" s="3">
        <f t="shared" si="57"/>
        <v>0</v>
      </c>
      <c r="GK72" s="3">
        <f t="shared" si="57"/>
        <v>0</v>
      </c>
      <c r="GL72" s="3">
        <f t="shared" si="57"/>
        <v>0</v>
      </c>
      <c r="GM72" s="3">
        <f t="shared" si="57"/>
        <v>0</v>
      </c>
      <c r="GN72" s="3">
        <f t="shared" si="57"/>
        <v>0</v>
      </c>
      <c r="GO72" s="3">
        <f t="shared" si="57"/>
        <v>0</v>
      </c>
      <c r="GP72" s="3">
        <f t="shared" si="57"/>
        <v>0</v>
      </c>
      <c r="GQ72" s="3">
        <f t="shared" si="57"/>
        <v>0</v>
      </c>
      <c r="GR72" s="3">
        <f t="shared" si="57"/>
        <v>0</v>
      </c>
      <c r="GS72" s="3">
        <f t="shared" si="57"/>
        <v>0</v>
      </c>
      <c r="GT72" s="3">
        <f t="shared" si="57"/>
        <v>0</v>
      </c>
      <c r="GU72" s="3">
        <f t="shared" si="57"/>
        <v>0</v>
      </c>
      <c r="GV72" s="3">
        <f t="shared" si="57"/>
        <v>0</v>
      </c>
      <c r="GW72" s="3">
        <f t="shared" si="57"/>
        <v>0</v>
      </c>
      <c r="GX72" s="3">
        <f t="shared" si="57"/>
        <v>0</v>
      </c>
    </row>
    <row r="74" spans="1:245" x14ac:dyDescent="0.2">
      <c r="A74">
        <v>17</v>
      </c>
      <c r="B74">
        <v>1</v>
      </c>
      <c r="C74">
        <f>ROW(SmtRes!A37)</f>
        <v>37</v>
      </c>
      <c r="D74">
        <f>ROW(EtalonRes!A43)</f>
        <v>43</v>
      </c>
      <c r="E74" t="s">
        <v>112</v>
      </c>
      <c r="F74" t="s">
        <v>113</v>
      </c>
      <c r="G74" t="s">
        <v>114</v>
      </c>
      <c r="H74" t="s">
        <v>115</v>
      </c>
      <c r="I74">
        <v>10</v>
      </c>
      <c r="J74">
        <v>0</v>
      </c>
      <c r="K74">
        <v>10</v>
      </c>
      <c r="O74">
        <f>ROUND(CP74,2)</f>
        <v>8394.5</v>
      </c>
      <c r="P74">
        <f>SUMIF(SmtRes!AQ34:'SmtRes'!AQ37,"=1",SmtRes!DF34:'SmtRes'!DF37)</f>
        <v>0</v>
      </c>
      <c r="Q74">
        <f>SUMIF(SmtRes!AQ34:'SmtRes'!AQ37,"=1",SmtRes!DG34:'SmtRes'!DG37)</f>
        <v>772.1</v>
      </c>
      <c r="R74">
        <f>SUMIF(SmtRes!AQ34:'SmtRes'!AQ37,"=1",SmtRes!DH34:'SmtRes'!DH37)</f>
        <v>745.65</v>
      </c>
      <c r="S74">
        <f>SUMIF(SmtRes!AQ34:'SmtRes'!AQ37,"=1",SmtRes!DI34:'SmtRes'!DI37)</f>
        <v>6876.75</v>
      </c>
      <c r="T74">
        <f>ROUND(CU74*I74,2)</f>
        <v>0</v>
      </c>
      <c r="U74">
        <f>SUMIF(SmtRes!AQ34:'SmtRes'!AQ37,"=1",SmtRes!CV34:'SmtRes'!CV37)</f>
        <v>15.24</v>
      </c>
      <c r="V74">
        <f>SUMIF(SmtRes!AQ34:'SmtRes'!AQ37,"=1",SmtRes!CW34:'SmtRes'!CW37)</f>
        <v>1.56</v>
      </c>
      <c r="W74">
        <f>ROUND(CX74*I74,2)</f>
        <v>0</v>
      </c>
      <c r="X74">
        <f t="shared" ref="X74:Y77" si="58">ROUND(CY74,2)</f>
        <v>7851.07</v>
      </c>
      <c r="Y74">
        <f t="shared" si="58"/>
        <v>4573.4399999999996</v>
      </c>
      <c r="AA74">
        <v>312727711</v>
      </c>
      <c r="AB74">
        <f>ROUND((AC74+AD74+AF74),6)</f>
        <v>758.39387999999997</v>
      </c>
      <c r="AC74">
        <f>ROUND((0),6)</f>
        <v>0</v>
      </c>
      <c r="AD74">
        <f>ROUND((((SUM(SmtRes!BR34:'SmtRes'!BR37))-(SUM(SmtRes!BS34:'SmtRes'!BS37)))+AE74),6)</f>
        <v>70.719359999999995</v>
      </c>
      <c r="AE74">
        <f>ROUND((SUM(SmtRes!BS34:'SmtRes'!BS37)),6)</f>
        <v>74.564880000000002</v>
      </c>
      <c r="AF74">
        <f>ROUND((SUM(SmtRes!BT34:'SmtRes'!BT37)),6)</f>
        <v>687.67452000000003</v>
      </c>
      <c r="AG74">
        <f>ROUND((AP74),6)</f>
        <v>0</v>
      </c>
      <c r="AH74">
        <f>(SUM(SmtRes!BU34:'SmtRes'!BU37))</f>
        <v>1.524</v>
      </c>
      <c r="AI74">
        <f>(SUM(SmtRes!BV34:'SmtRes'!BV37))</f>
        <v>0.156</v>
      </c>
      <c r="AJ74">
        <f>(AS74)</f>
        <v>0</v>
      </c>
      <c r="AK74">
        <v>694.13229999999999</v>
      </c>
      <c r="AL74">
        <v>0</v>
      </c>
      <c r="AM74">
        <v>58.9328</v>
      </c>
      <c r="AN74">
        <v>62.1374</v>
      </c>
      <c r="AO74">
        <v>573.06209999999999</v>
      </c>
      <c r="AP74">
        <v>0</v>
      </c>
      <c r="AQ74">
        <v>1.27</v>
      </c>
      <c r="AR74">
        <v>0.13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116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773</v>
      </c>
      <c r="CO74">
        <v>0</v>
      </c>
      <c r="CP74">
        <f>(P74+Q74+S74+R74)</f>
        <v>8394.5</v>
      </c>
      <c r="CQ74">
        <f>SUMIF(SmtRes!AQ34:'SmtRes'!AQ37,"=1",SmtRes!AA34:'SmtRes'!AA37)</f>
        <v>0</v>
      </c>
      <c r="CR74">
        <f>SUMIF(SmtRes!AQ34:'SmtRes'!AQ37,"=1",SmtRes!AB34:'SmtRes'!AB37)</f>
        <v>981.58</v>
      </c>
      <c r="CS74">
        <f>SUMIF(SmtRes!AQ34:'SmtRes'!AQ37,"=1",SmtRes!AC34:'SmtRes'!AC37)</f>
        <v>955.96</v>
      </c>
      <c r="CT74">
        <f>SUMIF(SmtRes!AQ34:'SmtRes'!AQ37,"=1",SmtRes!AD34:'SmtRes'!AD37)</f>
        <v>451.23</v>
      </c>
      <c r="CU74">
        <f>AG74</f>
        <v>0</v>
      </c>
      <c r="CV74">
        <f>SUMIF(SmtRes!AQ34:'SmtRes'!AQ37,"=1",SmtRes!BU34:'SmtRes'!BU37)</f>
        <v>1.524</v>
      </c>
      <c r="CW74">
        <f>SUMIF(SmtRes!AQ34:'SmtRes'!AQ37,"=1",SmtRes!BV34:'SmtRes'!BV37)</f>
        <v>0.156</v>
      </c>
      <c r="CX74">
        <f>AJ74</f>
        <v>0</v>
      </c>
      <c r="CY74">
        <f>(((S74+R74)*AT74)/100)</f>
        <v>7851.0719999999992</v>
      </c>
      <c r="CZ74">
        <f>(((S74+R74)*AU74)/100)</f>
        <v>4573.4399999999996</v>
      </c>
      <c r="DC74" t="s">
        <v>3</v>
      </c>
      <c r="DD74" t="s">
        <v>49</v>
      </c>
      <c r="DE74" t="s">
        <v>23</v>
      </c>
      <c r="DF74" t="s">
        <v>23</v>
      </c>
      <c r="DG74" t="s">
        <v>23</v>
      </c>
      <c r="DH74" t="s">
        <v>3</v>
      </c>
      <c r="DI74" t="s">
        <v>23</v>
      </c>
      <c r="DJ74" t="s">
        <v>23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115</v>
      </c>
      <c r="DW74" t="s">
        <v>115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293259405</v>
      </c>
      <c r="EF74">
        <v>2</v>
      </c>
      <c r="EG74" t="s">
        <v>25</v>
      </c>
      <c r="EH74">
        <v>27</v>
      </c>
      <c r="EI74" t="s">
        <v>26</v>
      </c>
      <c r="EJ74">
        <v>1</v>
      </c>
      <c r="EK74">
        <v>33001</v>
      </c>
      <c r="EL74" t="s">
        <v>26</v>
      </c>
      <c r="EM74" t="s">
        <v>27</v>
      </c>
      <c r="EO74" t="s">
        <v>28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1.27</v>
      </c>
      <c r="EX74">
        <v>0.13</v>
      </c>
      <c r="EY74">
        <v>0</v>
      </c>
      <c r="FQ74">
        <v>0</v>
      </c>
      <c r="FR74">
        <f>ROUND(IF(BI74=3,GM74,0),2)</f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1911125029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20819.009999999998</v>
      </c>
      <c r="GN74">
        <f>IF(OR(BI74=0,BI74=1),GM74-GX74,0)</f>
        <v>20819.009999999998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29</v>
      </c>
      <c r="HO74" t="s">
        <v>30</v>
      </c>
      <c r="HP74" t="s">
        <v>26</v>
      </c>
      <c r="HQ74" t="s">
        <v>26</v>
      </c>
      <c r="IK74">
        <v>0</v>
      </c>
    </row>
    <row r="75" spans="1:245" x14ac:dyDescent="0.2">
      <c r="A75">
        <v>17</v>
      </c>
      <c r="B75">
        <v>1</v>
      </c>
      <c r="C75">
        <f>ROW(SmtRes!A40)</f>
        <v>40</v>
      </c>
      <c r="D75">
        <f>ROW(EtalonRes!A46)</f>
        <v>46</v>
      </c>
      <c r="E75" t="s">
        <v>117</v>
      </c>
      <c r="F75" t="s">
        <v>118</v>
      </c>
      <c r="G75" t="s">
        <v>119</v>
      </c>
      <c r="H75" t="s">
        <v>115</v>
      </c>
      <c r="I75">
        <v>10</v>
      </c>
      <c r="J75">
        <v>0</v>
      </c>
      <c r="K75">
        <v>10</v>
      </c>
      <c r="O75">
        <f>ROUND(CP75,2)</f>
        <v>3588.75</v>
      </c>
      <c r="P75">
        <f>SUMIF(SmtRes!AQ38:'SmtRes'!AQ40,"=1",SmtRes!DF38:'SmtRes'!DF40)</f>
        <v>0</v>
      </c>
      <c r="Q75">
        <f>SUMIF(SmtRes!AQ38:'SmtRes'!AQ40,"=1",SmtRes!DG38:'SmtRes'!DG40)</f>
        <v>196.09</v>
      </c>
      <c r="R75">
        <f>SUMIF(SmtRes!AQ38:'SmtRes'!AQ40,"=1",SmtRes!DH38:'SmtRes'!DH40)</f>
        <v>172.07</v>
      </c>
      <c r="S75">
        <f>SUMIF(SmtRes!AQ38:'SmtRes'!AQ40,"=1",SmtRes!DI38:'SmtRes'!DI40)</f>
        <v>3220.59</v>
      </c>
      <c r="T75">
        <f>ROUND(CU75*I75,2)</f>
        <v>0</v>
      </c>
      <c r="U75">
        <f>SUMIF(SmtRes!AQ38:'SmtRes'!AQ40,"=1",SmtRes!CV38:'SmtRes'!CV40)</f>
        <v>7.92</v>
      </c>
      <c r="V75">
        <f>SUMIF(SmtRes!AQ38:'SmtRes'!AQ40,"=1",SmtRes!CW38:'SmtRes'!CW40)</f>
        <v>0.36</v>
      </c>
      <c r="W75">
        <f>ROUND(CX75*I75,2)</f>
        <v>0</v>
      </c>
      <c r="X75">
        <f t="shared" si="58"/>
        <v>3494.44</v>
      </c>
      <c r="Y75">
        <f t="shared" si="58"/>
        <v>2035.6</v>
      </c>
      <c r="AA75">
        <v>312727711</v>
      </c>
      <c r="AB75">
        <f>ROUND((AC75+AD75+AF75),6)</f>
        <v>341.66807999999997</v>
      </c>
      <c r="AC75">
        <f>ROUND((0),6)</f>
        <v>0</v>
      </c>
      <c r="AD75">
        <f>ROUND((((SUM(SmtRes!BR38:'SmtRes'!BR40))-(SUM(SmtRes!BS38:'SmtRes'!BS40)))+AE75),6)</f>
        <v>19.609200000000001</v>
      </c>
      <c r="AE75">
        <f>ROUND((SUM(SmtRes!BS38:'SmtRes'!BS40)),6)</f>
        <v>17.207280000000001</v>
      </c>
      <c r="AF75">
        <f>ROUND((SUM(SmtRes!BT38:'SmtRes'!BT40)),6)</f>
        <v>322.05887999999999</v>
      </c>
      <c r="AG75">
        <f>ROUND((AP75),6)</f>
        <v>0</v>
      </c>
      <c r="AH75">
        <f>(SUM(SmtRes!BU38:'SmtRes'!BU40))</f>
        <v>0.79200000000000004</v>
      </c>
      <c r="AI75">
        <f>(SUM(SmtRes!BV38:'SmtRes'!BV40))</f>
        <v>3.5999999999999997E-2</v>
      </c>
      <c r="AJ75">
        <f>(AS75)</f>
        <v>0</v>
      </c>
      <c r="AK75">
        <v>299.06280000000004</v>
      </c>
      <c r="AL75">
        <v>0</v>
      </c>
      <c r="AM75">
        <v>16.341000000000001</v>
      </c>
      <c r="AN75">
        <v>14.339399999999999</v>
      </c>
      <c r="AO75">
        <v>268.38240000000002</v>
      </c>
      <c r="AP75">
        <v>0</v>
      </c>
      <c r="AQ75">
        <v>0.66</v>
      </c>
      <c r="AR75">
        <v>0.03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120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773</v>
      </c>
      <c r="CO75">
        <v>0</v>
      </c>
      <c r="CP75">
        <f>(P75+Q75+S75+R75)</f>
        <v>3588.7500000000005</v>
      </c>
      <c r="CQ75">
        <f>SUMIF(SmtRes!AQ38:'SmtRes'!AQ40,"=1",SmtRes!AA38:'SmtRes'!AA40)</f>
        <v>0</v>
      </c>
      <c r="CR75">
        <f>SUMIF(SmtRes!AQ38:'SmtRes'!AQ40,"=1",SmtRes!AB38:'SmtRes'!AB40)</f>
        <v>544.70000000000005</v>
      </c>
      <c r="CS75">
        <f>SUMIF(SmtRes!AQ38:'SmtRes'!AQ40,"=1",SmtRes!AC38:'SmtRes'!AC40)</f>
        <v>477.98</v>
      </c>
      <c r="CT75">
        <f>SUMIF(SmtRes!AQ38:'SmtRes'!AQ40,"=1",SmtRes!AD38:'SmtRes'!AD40)</f>
        <v>406.64</v>
      </c>
      <c r="CU75">
        <f>AG75</f>
        <v>0</v>
      </c>
      <c r="CV75">
        <f>SUMIF(SmtRes!AQ38:'SmtRes'!AQ40,"=1",SmtRes!BU38:'SmtRes'!BU40)</f>
        <v>0.79200000000000004</v>
      </c>
      <c r="CW75">
        <f>SUMIF(SmtRes!AQ38:'SmtRes'!AQ40,"=1",SmtRes!BV38:'SmtRes'!BV40)</f>
        <v>3.5999999999999997E-2</v>
      </c>
      <c r="CX75">
        <f>AJ75</f>
        <v>0</v>
      </c>
      <c r="CY75">
        <f>(((S75+R75)*AT75)/100)</f>
        <v>3494.4398000000006</v>
      </c>
      <c r="CZ75">
        <f>(((S75+R75)*AU75)/100)</f>
        <v>2035.596</v>
      </c>
      <c r="DC75" t="s">
        <v>3</v>
      </c>
      <c r="DD75" t="s">
        <v>49</v>
      </c>
      <c r="DE75" t="s">
        <v>23</v>
      </c>
      <c r="DF75" t="s">
        <v>23</v>
      </c>
      <c r="DG75" t="s">
        <v>23</v>
      </c>
      <c r="DH75" t="s">
        <v>3</v>
      </c>
      <c r="DI75" t="s">
        <v>23</v>
      </c>
      <c r="DJ75" t="s">
        <v>23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115</v>
      </c>
      <c r="DW75" t="s">
        <v>115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293259405</v>
      </c>
      <c r="EF75">
        <v>2</v>
      </c>
      <c r="EG75" t="s">
        <v>25</v>
      </c>
      <c r="EH75">
        <v>27</v>
      </c>
      <c r="EI75" t="s">
        <v>26</v>
      </c>
      <c r="EJ75">
        <v>1</v>
      </c>
      <c r="EK75">
        <v>33001</v>
      </c>
      <c r="EL75" t="s">
        <v>26</v>
      </c>
      <c r="EM75" t="s">
        <v>27</v>
      </c>
      <c r="EO75" t="s">
        <v>28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0.66</v>
      </c>
      <c r="EX75">
        <v>0.03</v>
      </c>
      <c r="EY75">
        <v>0</v>
      </c>
      <c r="FQ75">
        <v>0</v>
      </c>
      <c r="FR75">
        <f>ROUND(IF(BI75=3,GM75,0),2)</f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1848473510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9118.7900000000009</v>
      </c>
      <c r="GN75">
        <f>IF(OR(BI75=0,BI75=1),GM75-GX75,0)</f>
        <v>9118.7900000000009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29</v>
      </c>
      <c r="HO75" t="s">
        <v>30</v>
      </c>
      <c r="HP75" t="s">
        <v>26</v>
      </c>
      <c r="HQ75" t="s">
        <v>26</v>
      </c>
      <c r="IK75">
        <v>0</v>
      </c>
    </row>
    <row r="76" spans="1:245" x14ac:dyDescent="0.2">
      <c r="A76">
        <v>17</v>
      </c>
      <c r="B76">
        <v>1</v>
      </c>
      <c r="C76">
        <f>ROW(SmtRes!A44)</f>
        <v>44</v>
      </c>
      <c r="D76">
        <f>ROW(EtalonRes!A56)</f>
        <v>56</v>
      </c>
      <c r="E76" t="s">
        <v>121</v>
      </c>
      <c r="F76" t="s">
        <v>113</v>
      </c>
      <c r="G76" t="s">
        <v>114</v>
      </c>
      <c r="H76" t="s">
        <v>115</v>
      </c>
      <c r="I76">
        <v>5</v>
      </c>
      <c r="J76">
        <v>0</v>
      </c>
      <c r="K76">
        <v>5</v>
      </c>
      <c r="O76">
        <f>ROUND(CP76,2)</f>
        <v>4197.24</v>
      </c>
      <c r="P76">
        <f>SUMIF(SmtRes!AQ41:'SmtRes'!AQ44,"=1",SmtRes!DF41:'SmtRes'!DF44)</f>
        <v>0</v>
      </c>
      <c r="Q76">
        <f>SUMIF(SmtRes!AQ41:'SmtRes'!AQ44,"=1",SmtRes!DG41:'SmtRes'!DG44)</f>
        <v>386.05</v>
      </c>
      <c r="R76">
        <f>SUMIF(SmtRes!AQ41:'SmtRes'!AQ44,"=1",SmtRes!DH41:'SmtRes'!DH44)</f>
        <v>372.82</v>
      </c>
      <c r="S76">
        <f>SUMIF(SmtRes!AQ41:'SmtRes'!AQ44,"=1",SmtRes!DI41:'SmtRes'!DI44)</f>
        <v>3438.37</v>
      </c>
      <c r="T76">
        <f>ROUND(CU76*I76,2)</f>
        <v>0</v>
      </c>
      <c r="U76">
        <f>SUMIF(SmtRes!AQ41:'SmtRes'!AQ44,"=1",SmtRes!CV41:'SmtRes'!CV44)</f>
        <v>7.62</v>
      </c>
      <c r="V76">
        <f>SUMIF(SmtRes!AQ41:'SmtRes'!AQ44,"=1",SmtRes!CW41:'SmtRes'!CW44)</f>
        <v>0.78</v>
      </c>
      <c r="W76">
        <f>ROUND(CX76*I76,2)</f>
        <v>0</v>
      </c>
      <c r="X76">
        <f t="shared" si="58"/>
        <v>3925.53</v>
      </c>
      <c r="Y76">
        <f t="shared" si="58"/>
        <v>2286.71</v>
      </c>
      <c r="AA76">
        <v>312727711</v>
      </c>
      <c r="AB76">
        <f>ROUND((AC76+AD76+AF76),6)</f>
        <v>758.39387999999997</v>
      </c>
      <c r="AC76">
        <f>ROUND((0),6)</f>
        <v>0</v>
      </c>
      <c r="AD76">
        <f>ROUND((((SUM(SmtRes!BR41:'SmtRes'!BR44))-(SUM(SmtRes!BS41:'SmtRes'!BS44)))+AE76),6)</f>
        <v>70.719359999999995</v>
      </c>
      <c r="AE76">
        <f>ROUND((SUM(SmtRes!BS41:'SmtRes'!BS44)),6)</f>
        <v>74.564880000000002</v>
      </c>
      <c r="AF76">
        <f>ROUND((SUM(SmtRes!BT41:'SmtRes'!BT44)),6)</f>
        <v>687.67452000000003</v>
      </c>
      <c r="AG76">
        <f>ROUND((AP76),6)</f>
        <v>0</v>
      </c>
      <c r="AH76">
        <f>(SUM(SmtRes!BU41:'SmtRes'!BU44))</f>
        <v>1.524</v>
      </c>
      <c r="AI76">
        <f>(SUM(SmtRes!BV41:'SmtRes'!BV44))</f>
        <v>0.156</v>
      </c>
      <c r="AJ76">
        <f>(AS76)</f>
        <v>0</v>
      </c>
      <c r="AK76">
        <v>694.13229999999999</v>
      </c>
      <c r="AL76">
        <v>0</v>
      </c>
      <c r="AM76">
        <v>58.9328</v>
      </c>
      <c r="AN76">
        <v>62.1374</v>
      </c>
      <c r="AO76">
        <v>573.06209999999999</v>
      </c>
      <c r="AP76">
        <v>0</v>
      </c>
      <c r="AQ76">
        <v>1.27</v>
      </c>
      <c r="AR76">
        <v>0.13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116</v>
      </c>
      <c r="BM76">
        <v>33001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773</v>
      </c>
      <c r="CO76">
        <v>0</v>
      </c>
      <c r="CP76">
        <f>(P76+Q76+S76+R76)</f>
        <v>4197.24</v>
      </c>
      <c r="CQ76">
        <f>SUMIF(SmtRes!AQ41:'SmtRes'!AQ44,"=1",SmtRes!AA41:'SmtRes'!AA44)</f>
        <v>0</v>
      </c>
      <c r="CR76">
        <f>SUMIF(SmtRes!AQ41:'SmtRes'!AQ44,"=1",SmtRes!AB41:'SmtRes'!AB44)</f>
        <v>981.58</v>
      </c>
      <c r="CS76">
        <f>SUMIF(SmtRes!AQ41:'SmtRes'!AQ44,"=1",SmtRes!AC41:'SmtRes'!AC44)</f>
        <v>955.96</v>
      </c>
      <c r="CT76">
        <f>SUMIF(SmtRes!AQ41:'SmtRes'!AQ44,"=1",SmtRes!AD41:'SmtRes'!AD44)</f>
        <v>451.23</v>
      </c>
      <c r="CU76">
        <f>AG76</f>
        <v>0</v>
      </c>
      <c r="CV76">
        <f>SUMIF(SmtRes!AQ41:'SmtRes'!AQ44,"=1",SmtRes!BU41:'SmtRes'!BU44)</f>
        <v>1.524</v>
      </c>
      <c r="CW76">
        <f>SUMIF(SmtRes!AQ41:'SmtRes'!AQ44,"=1",SmtRes!BV41:'SmtRes'!BV44)</f>
        <v>0.156</v>
      </c>
      <c r="CX76">
        <f>AJ76</f>
        <v>0</v>
      </c>
      <c r="CY76">
        <f>(((S76+R76)*AT76)/100)</f>
        <v>3925.5257000000001</v>
      </c>
      <c r="CZ76">
        <f>(((S76+R76)*AU76)/100)</f>
        <v>2286.7139999999999</v>
      </c>
      <c r="DC76" t="s">
        <v>3</v>
      </c>
      <c r="DD76" t="s">
        <v>49</v>
      </c>
      <c r="DE76" t="s">
        <v>23</v>
      </c>
      <c r="DF76" t="s">
        <v>23</v>
      </c>
      <c r="DG76" t="s">
        <v>23</v>
      </c>
      <c r="DH76" t="s">
        <v>3</v>
      </c>
      <c r="DI76" t="s">
        <v>23</v>
      </c>
      <c r="DJ76" t="s">
        <v>23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115</v>
      </c>
      <c r="DW76" t="s">
        <v>115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293259405</v>
      </c>
      <c r="EF76">
        <v>2</v>
      </c>
      <c r="EG76" t="s">
        <v>25</v>
      </c>
      <c r="EH76">
        <v>27</v>
      </c>
      <c r="EI76" t="s">
        <v>26</v>
      </c>
      <c r="EJ76">
        <v>1</v>
      </c>
      <c r="EK76">
        <v>33001</v>
      </c>
      <c r="EL76" t="s">
        <v>26</v>
      </c>
      <c r="EM76" t="s">
        <v>27</v>
      </c>
      <c r="EO76" t="s">
        <v>28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1.27</v>
      </c>
      <c r="EX76">
        <v>0.13</v>
      </c>
      <c r="EY76">
        <v>0</v>
      </c>
      <c r="FQ76">
        <v>0</v>
      </c>
      <c r="FR76">
        <f>ROUND(IF(BI76=3,GM76,0),2)</f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1911125029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10409.48</v>
      </c>
      <c r="GN76">
        <f>IF(OR(BI76=0,BI76=1),GM76-GX76,0)</f>
        <v>10409.48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29</v>
      </c>
      <c r="HO76" t="s">
        <v>30</v>
      </c>
      <c r="HP76" t="s">
        <v>26</v>
      </c>
      <c r="HQ76" t="s">
        <v>26</v>
      </c>
      <c r="IK76">
        <v>0</v>
      </c>
    </row>
    <row r="77" spans="1:245" x14ac:dyDescent="0.2">
      <c r="A77">
        <v>17</v>
      </c>
      <c r="B77">
        <v>1</v>
      </c>
      <c r="C77">
        <f>ROW(SmtRes!A47)</f>
        <v>47</v>
      </c>
      <c r="D77">
        <f>ROW(EtalonRes!A59)</f>
        <v>59</v>
      </c>
      <c r="E77" t="s">
        <v>122</v>
      </c>
      <c r="F77" t="s">
        <v>123</v>
      </c>
      <c r="G77" t="s">
        <v>124</v>
      </c>
      <c r="H77" t="s">
        <v>115</v>
      </c>
      <c r="I77">
        <v>5</v>
      </c>
      <c r="J77">
        <v>0</v>
      </c>
      <c r="K77">
        <v>5</v>
      </c>
      <c r="O77">
        <f>ROUND(CP77,2)</f>
        <v>2819.84</v>
      </c>
      <c r="P77">
        <f>SUMIF(SmtRes!AQ45:'SmtRes'!AQ47,"=1",SmtRes!DF45:'SmtRes'!DF47)</f>
        <v>0</v>
      </c>
      <c r="Q77">
        <f>SUMIF(SmtRes!AQ45:'SmtRes'!AQ47,"=1",SmtRes!DG45:'SmtRes'!DG47)</f>
        <v>163.41</v>
      </c>
      <c r="R77">
        <f>SUMIF(SmtRes!AQ45:'SmtRes'!AQ47,"=1",SmtRes!DH45:'SmtRes'!DH47)</f>
        <v>143.38999999999999</v>
      </c>
      <c r="S77">
        <f>SUMIF(SmtRes!AQ45:'SmtRes'!AQ47,"=1",SmtRes!DI45:'SmtRes'!DI47)</f>
        <v>2513.04</v>
      </c>
      <c r="T77">
        <f>ROUND(CU77*I77,2)</f>
        <v>0</v>
      </c>
      <c r="U77">
        <f>SUMIF(SmtRes!AQ45:'SmtRes'!AQ47,"=1",SmtRes!CV45:'SmtRes'!CV47)</f>
        <v>6.18</v>
      </c>
      <c r="V77">
        <f>SUMIF(SmtRes!AQ45:'SmtRes'!AQ47,"=1",SmtRes!CW45:'SmtRes'!CW47)</f>
        <v>0.3</v>
      </c>
      <c r="W77">
        <f>ROUND(CX77*I77,2)</f>
        <v>0</v>
      </c>
      <c r="X77">
        <f t="shared" si="58"/>
        <v>2736.12</v>
      </c>
      <c r="Y77">
        <f t="shared" si="58"/>
        <v>1593.86</v>
      </c>
      <c r="AA77">
        <v>312727711</v>
      </c>
      <c r="AB77">
        <f>ROUND((AC77+AD77+AF77),6)</f>
        <v>535.28904</v>
      </c>
      <c r="AC77">
        <f>ROUND((0),6)</f>
        <v>0</v>
      </c>
      <c r="AD77">
        <f>ROUND((((SUM(SmtRes!BR45:'SmtRes'!BR47))-(SUM(SmtRes!BS45:'SmtRes'!BS47)))+AE77),6)</f>
        <v>32.682000000000002</v>
      </c>
      <c r="AE77">
        <f>ROUND((SUM(SmtRes!BS45:'SmtRes'!BS47)),6)</f>
        <v>28.678799999999999</v>
      </c>
      <c r="AF77">
        <f>ROUND((SUM(SmtRes!BT45:'SmtRes'!BT47)),6)</f>
        <v>502.60703999999998</v>
      </c>
      <c r="AG77">
        <f>ROUND((AP77),6)</f>
        <v>0</v>
      </c>
      <c r="AH77">
        <f>(SUM(SmtRes!BU45:'SmtRes'!BU47))</f>
        <v>1.236</v>
      </c>
      <c r="AI77">
        <f>(SUM(SmtRes!BV45:'SmtRes'!BV47))</f>
        <v>0.06</v>
      </c>
      <c r="AJ77">
        <f>(AS77)</f>
        <v>0</v>
      </c>
      <c r="AK77">
        <v>469.97320000000002</v>
      </c>
      <c r="AL77">
        <v>0</v>
      </c>
      <c r="AM77">
        <v>27.235000000000003</v>
      </c>
      <c r="AN77">
        <v>23.899000000000001</v>
      </c>
      <c r="AO77">
        <v>418.83920000000001</v>
      </c>
      <c r="AP77">
        <v>0</v>
      </c>
      <c r="AQ77">
        <v>1.03</v>
      </c>
      <c r="AR77">
        <v>0.05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125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773</v>
      </c>
      <c r="CO77">
        <v>0</v>
      </c>
      <c r="CP77">
        <f>(P77+Q77+S77+R77)</f>
        <v>2819.8399999999997</v>
      </c>
      <c r="CQ77">
        <f>SUMIF(SmtRes!AQ45:'SmtRes'!AQ47,"=1",SmtRes!AA45:'SmtRes'!AA47)</f>
        <v>0</v>
      </c>
      <c r="CR77">
        <f>SUMIF(SmtRes!AQ45:'SmtRes'!AQ47,"=1",SmtRes!AB45:'SmtRes'!AB47)</f>
        <v>544.70000000000005</v>
      </c>
      <c r="CS77">
        <f>SUMIF(SmtRes!AQ45:'SmtRes'!AQ47,"=1",SmtRes!AC45:'SmtRes'!AC47)</f>
        <v>477.98</v>
      </c>
      <c r="CT77">
        <f>SUMIF(SmtRes!AQ45:'SmtRes'!AQ47,"=1",SmtRes!AD45:'SmtRes'!AD47)</f>
        <v>406.64</v>
      </c>
      <c r="CU77">
        <f>AG77</f>
        <v>0</v>
      </c>
      <c r="CV77">
        <f>SUMIF(SmtRes!AQ45:'SmtRes'!AQ47,"=1",SmtRes!BU45:'SmtRes'!BU47)</f>
        <v>1.236</v>
      </c>
      <c r="CW77">
        <f>SUMIF(SmtRes!AQ45:'SmtRes'!AQ47,"=1",SmtRes!BV45:'SmtRes'!BV47)</f>
        <v>0.06</v>
      </c>
      <c r="CX77">
        <f>AJ77</f>
        <v>0</v>
      </c>
      <c r="CY77">
        <f>(((S77+R77)*AT77)/100)</f>
        <v>2736.1228999999998</v>
      </c>
      <c r="CZ77">
        <f>(((S77+R77)*AU77)/100)</f>
        <v>1593.8579999999999</v>
      </c>
      <c r="DC77" t="s">
        <v>3</v>
      </c>
      <c r="DD77" t="s">
        <v>49</v>
      </c>
      <c r="DE77" t="s">
        <v>23</v>
      </c>
      <c r="DF77" t="s">
        <v>23</v>
      </c>
      <c r="DG77" t="s">
        <v>23</v>
      </c>
      <c r="DH77" t="s">
        <v>3</v>
      </c>
      <c r="DI77" t="s">
        <v>23</v>
      </c>
      <c r="DJ77" t="s">
        <v>23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115</v>
      </c>
      <c r="DW77" t="s">
        <v>115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293259405</v>
      </c>
      <c r="EF77">
        <v>2</v>
      </c>
      <c r="EG77" t="s">
        <v>25</v>
      </c>
      <c r="EH77">
        <v>27</v>
      </c>
      <c r="EI77" t="s">
        <v>26</v>
      </c>
      <c r="EJ77">
        <v>1</v>
      </c>
      <c r="EK77">
        <v>33001</v>
      </c>
      <c r="EL77" t="s">
        <v>26</v>
      </c>
      <c r="EM77" t="s">
        <v>27</v>
      </c>
      <c r="EO77" t="s">
        <v>28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1.03</v>
      </c>
      <c r="EX77">
        <v>0.05</v>
      </c>
      <c r="EY77">
        <v>0</v>
      </c>
      <c r="FQ77">
        <v>0</v>
      </c>
      <c r="FR77">
        <f>ROUND(IF(BI77=3,GM77,0),2)</f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-156780169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7149.82</v>
      </c>
      <c r="GN77">
        <f>IF(OR(BI77=0,BI77=1),GM77-GX77,0)</f>
        <v>7149.82</v>
      </c>
      <c r="GO77">
        <f>IF(BI77=2,GM77-GX77,0)</f>
        <v>0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29</v>
      </c>
      <c r="HO77" t="s">
        <v>30</v>
      </c>
      <c r="HP77" t="s">
        <v>26</v>
      </c>
      <c r="HQ77" t="s">
        <v>26</v>
      </c>
      <c r="IK77">
        <v>0</v>
      </c>
    </row>
    <row r="79" spans="1:245" x14ac:dyDescent="0.2">
      <c r="A79" s="2">
        <v>51</v>
      </c>
      <c r="B79" s="2">
        <f>B70</f>
        <v>1</v>
      </c>
      <c r="C79" s="2">
        <f>A70</f>
        <v>4</v>
      </c>
      <c r="D79" s="2">
        <f>ROW(A70)</f>
        <v>70</v>
      </c>
      <c r="E79" s="2"/>
      <c r="F79" s="2" t="str">
        <f>IF(F70&lt;&gt;"",F70,"")</f>
        <v>Новый раздел</v>
      </c>
      <c r="G79" s="2" t="str">
        <f>IF(G70&lt;&gt;"",G70,"")</f>
        <v>Смена провода ответвлений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59">ROUND(AB79,2)</f>
        <v>19000.330000000002</v>
      </c>
      <c r="P79" s="2">
        <f t="shared" si="59"/>
        <v>0</v>
      </c>
      <c r="Q79" s="2">
        <f t="shared" si="59"/>
        <v>1517.65</v>
      </c>
      <c r="R79" s="2">
        <f t="shared" si="59"/>
        <v>1433.93</v>
      </c>
      <c r="S79" s="2">
        <f t="shared" si="59"/>
        <v>16048.75</v>
      </c>
      <c r="T79" s="2">
        <f t="shared" si="59"/>
        <v>0</v>
      </c>
      <c r="U79" s="2">
        <f>AH79</f>
        <v>36.96</v>
      </c>
      <c r="V79" s="2">
        <f>AI79</f>
        <v>3</v>
      </c>
      <c r="W79" s="2">
        <f>ROUND(AJ79,2)</f>
        <v>0</v>
      </c>
      <c r="X79" s="2">
        <f>ROUND(AK79,2)</f>
        <v>18007.16</v>
      </c>
      <c r="Y79" s="2">
        <f>ROUND(AL79,2)</f>
        <v>10489.61</v>
      </c>
      <c r="Z79" s="2"/>
      <c r="AA79" s="2"/>
      <c r="AB79" s="2">
        <f>ROUND(SUMIF(AA74:AA77,"=312727711",O74:O77),2)</f>
        <v>19000.330000000002</v>
      </c>
      <c r="AC79" s="2">
        <f>ROUND(SUMIF(AA74:AA77,"=312727711",P74:P77),2)</f>
        <v>0</v>
      </c>
      <c r="AD79" s="2">
        <f>ROUND(SUMIF(AA74:AA77,"=312727711",Q74:Q77),2)</f>
        <v>1517.65</v>
      </c>
      <c r="AE79" s="2">
        <f>ROUND(SUMIF(AA74:AA77,"=312727711",R74:R77),2)</f>
        <v>1433.93</v>
      </c>
      <c r="AF79" s="2">
        <f>ROUND(SUMIF(AA74:AA77,"=312727711",S74:S77),2)</f>
        <v>16048.75</v>
      </c>
      <c r="AG79" s="2">
        <f>ROUND(SUMIF(AA74:AA77,"=312727711",T74:T77),2)</f>
        <v>0</v>
      </c>
      <c r="AH79" s="2">
        <f>SUMIF(AA74:AA77,"=312727711",U74:U77)</f>
        <v>36.96</v>
      </c>
      <c r="AI79" s="2">
        <f>SUMIF(AA74:AA77,"=312727711",V74:V77)</f>
        <v>3</v>
      </c>
      <c r="AJ79" s="2">
        <f>ROUND(SUMIF(AA74:AA77,"=312727711",W74:W77),2)</f>
        <v>0</v>
      </c>
      <c r="AK79" s="2">
        <f>ROUND(SUMIF(AA74:AA77,"=312727711",X74:X77),2)</f>
        <v>18007.16</v>
      </c>
      <c r="AL79" s="2">
        <f>ROUND(SUMIF(AA74:AA77,"=312727711",Y74:Y77),2)</f>
        <v>10489.61</v>
      </c>
      <c r="AM79" s="2"/>
      <c r="AN79" s="2"/>
      <c r="AO79" s="2">
        <f t="shared" ref="AO79:BD79" si="60">ROUND(BX79,2)</f>
        <v>0</v>
      </c>
      <c r="AP79" s="2">
        <f t="shared" si="60"/>
        <v>0</v>
      </c>
      <c r="AQ79" s="2">
        <f t="shared" si="60"/>
        <v>0</v>
      </c>
      <c r="AR79" s="2">
        <f t="shared" si="60"/>
        <v>47497.1</v>
      </c>
      <c r="AS79" s="2">
        <f t="shared" si="60"/>
        <v>47497.1</v>
      </c>
      <c r="AT79" s="2">
        <f t="shared" si="60"/>
        <v>0</v>
      </c>
      <c r="AU79" s="2">
        <f t="shared" si="60"/>
        <v>0</v>
      </c>
      <c r="AV79" s="2">
        <f t="shared" si="60"/>
        <v>0</v>
      </c>
      <c r="AW79" s="2">
        <f t="shared" si="60"/>
        <v>0</v>
      </c>
      <c r="AX79" s="2">
        <f t="shared" si="60"/>
        <v>0</v>
      </c>
      <c r="AY79" s="2">
        <f t="shared" si="60"/>
        <v>0</v>
      </c>
      <c r="AZ79" s="2">
        <f t="shared" si="60"/>
        <v>0</v>
      </c>
      <c r="BA79" s="2">
        <f t="shared" si="60"/>
        <v>0</v>
      </c>
      <c r="BB79" s="2">
        <f t="shared" si="60"/>
        <v>0</v>
      </c>
      <c r="BC79" s="2">
        <f t="shared" si="60"/>
        <v>0</v>
      </c>
      <c r="BD79" s="2">
        <f t="shared" si="60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ROUND(SUMIF(AA74:AA77,"=312727711",FQ74:FQ77),2)</f>
        <v>0</v>
      </c>
      <c r="BY79" s="2">
        <f>ROUND(SUMIF(AA74:AA77,"=312727711",FR74:FR77),2)</f>
        <v>0</v>
      </c>
      <c r="BZ79" s="2">
        <f>ROUND(SUMIF(AA74:AA77,"=312727711",GL74:GL77),2)</f>
        <v>0</v>
      </c>
      <c r="CA79" s="2">
        <f>ROUND(SUMIF(AA74:AA77,"=312727711",GM74:GM77),2)</f>
        <v>47497.1</v>
      </c>
      <c r="CB79" s="2">
        <f>ROUND(SUMIF(AA74:AA77,"=312727711",GN74:GN77),2)</f>
        <v>47497.1</v>
      </c>
      <c r="CC79" s="2">
        <f>ROUND(SUMIF(AA74:AA77,"=312727711",GO74:GO77),2)</f>
        <v>0</v>
      </c>
      <c r="CD79" s="2">
        <f>ROUND(SUMIF(AA74:AA77,"=312727711",GP74:GP77),2)</f>
        <v>0</v>
      </c>
      <c r="CE79" s="2">
        <f>AC79-BX79</f>
        <v>0</v>
      </c>
      <c r="CF79" s="2">
        <f>AC79-BY79</f>
        <v>0</v>
      </c>
      <c r="CG79" s="2">
        <f>BX79-BZ79</f>
        <v>0</v>
      </c>
      <c r="CH79" s="2">
        <f>AC79-BX79-BY79+BZ79</f>
        <v>0</v>
      </c>
      <c r="CI79" s="2">
        <f>BY79-BZ79</f>
        <v>0</v>
      </c>
      <c r="CJ79" s="2">
        <f>ROUND(SUMIF(AA74:AA77,"=312727711",GX74:GX77),2)</f>
        <v>0</v>
      </c>
      <c r="CK79" s="2">
        <f>ROUND(SUMIF(AA74:AA77,"=312727711",GY74:GY77),2)</f>
        <v>0</v>
      </c>
      <c r="CL79" s="2">
        <f>ROUND(SUMIF(AA74:AA77,"=312727711",GZ74:GZ77),2)</f>
        <v>0</v>
      </c>
      <c r="CM79" s="2">
        <f>ROUND(SUMIF(AA74:AA77,"=312727711",HD74:HD77),2)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19000.330000000002</v>
      </c>
      <c r="G81" s="4" t="s">
        <v>57</v>
      </c>
      <c r="H81" s="4" t="s">
        <v>58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19000.330000000002</v>
      </c>
      <c r="X81" s="4">
        <v>1</v>
      </c>
      <c r="Y81" s="4">
        <v>19000.330000000002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0</v>
      </c>
      <c r="G82" s="4" t="s">
        <v>59</v>
      </c>
      <c r="H82" s="4" t="s">
        <v>60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61</v>
      </c>
      <c r="H83" s="4" t="s">
        <v>62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0</v>
      </c>
      <c r="G84" s="4" t="s">
        <v>63</v>
      </c>
      <c r="H84" s="4" t="s">
        <v>64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0</v>
      </c>
      <c r="G85" s="4" t="s">
        <v>65</v>
      </c>
      <c r="H85" s="4" t="s">
        <v>66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67</v>
      </c>
      <c r="H86" s="4" t="s">
        <v>68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0</v>
      </c>
      <c r="G87" s="4" t="s">
        <v>69</v>
      </c>
      <c r="H87" s="4" t="s">
        <v>70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71</v>
      </c>
      <c r="H88" s="4" t="s">
        <v>72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73</v>
      </c>
      <c r="H89" s="4" t="s">
        <v>74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75</v>
      </c>
      <c r="H90" s="4" t="s">
        <v>76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1517.65</v>
      </c>
      <c r="G91" s="4" t="s">
        <v>77</v>
      </c>
      <c r="H91" s="4" t="s">
        <v>78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1517.65</v>
      </c>
      <c r="X91" s="4">
        <v>1</v>
      </c>
      <c r="Y91" s="4">
        <v>1517.65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79</v>
      </c>
      <c r="H92" s="4" t="s">
        <v>80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1433.93</v>
      </c>
      <c r="G93" s="4" t="s">
        <v>81</v>
      </c>
      <c r="H93" s="4" t="s">
        <v>82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1433.9299999999998</v>
      </c>
      <c r="X93" s="4">
        <v>1</v>
      </c>
      <c r="Y93" s="4">
        <v>1433.9299999999998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16048.75</v>
      </c>
      <c r="G94" s="4" t="s">
        <v>83</v>
      </c>
      <c r="H94" s="4" t="s">
        <v>84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16048.75</v>
      </c>
      <c r="X94" s="4">
        <v>1</v>
      </c>
      <c r="Y94" s="4">
        <v>16048.75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85</v>
      </c>
      <c r="H95" s="4" t="s">
        <v>86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47497.1</v>
      </c>
      <c r="G96" s="4" t="s">
        <v>87</v>
      </c>
      <c r="H96" s="4" t="s">
        <v>88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47497.1</v>
      </c>
      <c r="X96" s="4">
        <v>1</v>
      </c>
      <c r="Y96" s="4">
        <v>47497.1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0</v>
      </c>
      <c r="G97" s="4" t="s">
        <v>89</v>
      </c>
      <c r="H97" s="4" t="s">
        <v>90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91</v>
      </c>
      <c r="H98" s="4" t="s">
        <v>92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93</v>
      </c>
      <c r="H99" s="4" t="s">
        <v>94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95</v>
      </c>
      <c r="H100" s="4" t="s">
        <v>96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ROUND(Source!U79,O101)</f>
        <v>36.96</v>
      </c>
      <c r="G101" s="4" t="s">
        <v>97</v>
      </c>
      <c r="H101" s="4" t="s">
        <v>98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36.96</v>
      </c>
      <c r="X101" s="4">
        <v>1</v>
      </c>
      <c r="Y101" s="4">
        <v>36.96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ROUND(Source!V79,O102)</f>
        <v>3</v>
      </c>
      <c r="G102" s="4" t="s">
        <v>99</v>
      </c>
      <c r="H102" s="4" t="s">
        <v>100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3</v>
      </c>
      <c r="X102" s="4">
        <v>1</v>
      </c>
      <c r="Y102" s="4">
        <v>3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101</v>
      </c>
      <c r="H103" s="4" t="s">
        <v>102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103</v>
      </c>
      <c r="H104" s="4" t="s">
        <v>104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18007.16</v>
      </c>
      <c r="G105" s="4" t="s">
        <v>105</v>
      </c>
      <c r="H105" s="4" t="s">
        <v>106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18007.16</v>
      </c>
      <c r="X105" s="4">
        <v>1</v>
      </c>
      <c r="Y105" s="4">
        <v>18007.16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10489.61</v>
      </c>
      <c r="G106" s="4" t="s">
        <v>107</v>
      </c>
      <c r="H106" s="4" t="s">
        <v>108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10489.61</v>
      </c>
      <c r="X106" s="4">
        <v>1</v>
      </c>
      <c r="Y106" s="4">
        <v>10489.61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47497.1</v>
      </c>
      <c r="G107" s="4" t="s">
        <v>109</v>
      </c>
      <c r="H107" s="4" t="s">
        <v>110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47497.100000000006</v>
      </c>
      <c r="X107" s="4">
        <v>1</v>
      </c>
      <c r="Y107" s="4">
        <v>47497.100000000006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ROW(A167)</f>
        <v>167</v>
      </c>
      <c r="E109" s="1"/>
      <c r="F109" s="1" t="s">
        <v>15</v>
      </c>
      <c r="G109" s="1" t="s">
        <v>126</v>
      </c>
      <c r="H109" s="1" t="s">
        <v>3</v>
      </c>
      <c r="I109" s="1">
        <v>0</v>
      </c>
      <c r="J109" s="1"/>
      <c r="K109" s="1">
        <v>0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61">B167</f>
        <v>1</v>
      </c>
      <c r="C111" s="2">
        <f t="shared" si="61"/>
        <v>4</v>
      </c>
      <c r="D111" s="2">
        <f t="shared" si="61"/>
        <v>109</v>
      </c>
      <c r="E111" s="2">
        <f t="shared" si="61"/>
        <v>0</v>
      </c>
      <c r="F111" s="2" t="str">
        <f t="shared" si="61"/>
        <v>Новый раздел</v>
      </c>
      <c r="G111" s="2" t="str">
        <f t="shared" si="61"/>
        <v>Установка опор (замена дефектных опор)</v>
      </c>
      <c r="H111" s="2"/>
      <c r="I111" s="2"/>
      <c r="J111" s="2"/>
      <c r="K111" s="2"/>
      <c r="L111" s="2"/>
      <c r="M111" s="2"/>
      <c r="N111" s="2"/>
      <c r="O111" s="2">
        <f t="shared" ref="O111:AT111" si="62">O167</f>
        <v>250300.77</v>
      </c>
      <c r="P111" s="2">
        <f t="shared" si="62"/>
        <v>0</v>
      </c>
      <c r="Q111" s="2">
        <f t="shared" si="62"/>
        <v>109159.99</v>
      </c>
      <c r="R111" s="2">
        <f t="shared" si="62"/>
        <v>48427.53</v>
      </c>
      <c r="S111" s="2">
        <f t="shared" si="62"/>
        <v>92713.25</v>
      </c>
      <c r="T111" s="2">
        <f t="shared" si="62"/>
        <v>0</v>
      </c>
      <c r="U111" s="2">
        <f t="shared" si="62"/>
        <v>211.75535999999997</v>
      </c>
      <c r="V111" s="2">
        <f t="shared" si="62"/>
        <v>89.769000000000005</v>
      </c>
      <c r="W111" s="2">
        <f t="shared" si="62"/>
        <v>0</v>
      </c>
      <c r="X111" s="2">
        <f t="shared" si="62"/>
        <v>145213.76000000001</v>
      </c>
      <c r="Y111" s="2">
        <f t="shared" si="62"/>
        <v>84442.61</v>
      </c>
      <c r="Z111" s="2">
        <f t="shared" si="62"/>
        <v>0</v>
      </c>
      <c r="AA111" s="2">
        <f t="shared" si="62"/>
        <v>0</v>
      </c>
      <c r="AB111" s="2">
        <f t="shared" si="62"/>
        <v>250300.77</v>
      </c>
      <c r="AC111" s="2">
        <f t="shared" si="62"/>
        <v>0</v>
      </c>
      <c r="AD111" s="2">
        <f t="shared" si="62"/>
        <v>109159.99</v>
      </c>
      <c r="AE111" s="2">
        <f t="shared" si="62"/>
        <v>48427.53</v>
      </c>
      <c r="AF111" s="2">
        <f t="shared" si="62"/>
        <v>92713.25</v>
      </c>
      <c r="AG111" s="2">
        <f t="shared" si="62"/>
        <v>0</v>
      </c>
      <c r="AH111" s="2">
        <f t="shared" si="62"/>
        <v>211.75535999999997</v>
      </c>
      <c r="AI111" s="2">
        <f t="shared" si="62"/>
        <v>89.769000000000005</v>
      </c>
      <c r="AJ111" s="2">
        <f t="shared" si="62"/>
        <v>0</v>
      </c>
      <c r="AK111" s="2">
        <f t="shared" si="62"/>
        <v>145213.76000000001</v>
      </c>
      <c r="AL111" s="2">
        <f t="shared" si="62"/>
        <v>84442.61</v>
      </c>
      <c r="AM111" s="2">
        <f t="shared" si="62"/>
        <v>0</v>
      </c>
      <c r="AN111" s="2">
        <f t="shared" si="62"/>
        <v>0</v>
      </c>
      <c r="AO111" s="2">
        <f t="shared" si="62"/>
        <v>0</v>
      </c>
      <c r="AP111" s="2">
        <f t="shared" si="62"/>
        <v>0</v>
      </c>
      <c r="AQ111" s="2">
        <f t="shared" si="62"/>
        <v>0</v>
      </c>
      <c r="AR111" s="2">
        <f t="shared" si="62"/>
        <v>479957.14</v>
      </c>
      <c r="AS111" s="2">
        <f t="shared" si="62"/>
        <v>472324.21</v>
      </c>
      <c r="AT111" s="2">
        <f t="shared" si="62"/>
        <v>7632.93</v>
      </c>
      <c r="AU111" s="2">
        <f t="shared" ref="AU111:BZ111" si="63">AU167</f>
        <v>0</v>
      </c>
      <c r="AV111" s="2">
        <f t="shared" si="63"/>
        <v>0</v>
      </c>
      <c r="AW111" s="2">
        <f t="shared" si="63"/>
        <v>0</v>
      </c>
      <c r="AX111" s="2">
        <f t="shared" si="63"/>
        <v>0</v>
      </c>
      <c r="AY111" s="2">
        <f t="shared" si="63"/>
        <v>0</v>
      </c>
      <c r="AZ111" s="2">
        <f t="shared" si="63"/>
        <v>0</v>
      </c>
      <c r="BA111" s="2">
        <f t="shared" si="63"/>
        <v>0</v>
      </c>
      <c r="BB111" s="2">
        <f t="shared" si="63"/>
        <v>0</v>
      </c>
      <c r="BC111" s="2">
        <f t="shared" si="63"/>
        <v>0</v>
      </c>
      <c r="BD111" s="2">
        <f t="shared" si="63"/>
        <v>0</v>
      </c>
      <c r="BE111" s="2">
        <f t="shared" si="63"/>
        <v>0</v>
      </c>
      <c r="BF111" s="2">
        <f t="shared" si="63"/>
        <v>0</v>
      </c>
      <c r="BG111" s="2">
        <f t="shared" si="63"/>
        <v>0</v>
      </c>
      <c r="BH111" s="2">
        <f t="shared" si="63"/>
        <v>0</v>
      </c>
      <c r="BI111" s="2">
        <f t="shared" si="63"/>
        <v>0</v>
      </c>
      <c r="BJ111" s="2">
        <f t="shared" si="63"/>
        <v>0</v>
      </c>
      <c r="BK111" s="2">
        <f t="shared" si="63"/>
        <v>0</v>
      </c>
      <c r="BL111" s="2">
        <f t="shared" si="63"/>
        <v>0</v>
      </c>
      <c r="BM111" s="2">
        <f t="shared" si="63"/>
        <v>0</v>
      </c>
      <c r="BN111" s="2">
        <f t="shared" si="63"/>
        <v>0</v>
      </c>
      <c r="BO111" s="2">
        <f t="shared" si="63"/>
        <v>0</v>
      </c>
      <c r="BP111" s="2">
        <f t="shared" si="63"/>
        <v>0</v>
      </c>
      <c r="BQ111" s="2">
        <f t="shared" si="63"/>
        <v>0</v>
      </c>
      <c r="BR111" s="2">
        <f t="shared" si="63"/>
        <v>0</v>
      </c>
      <c r="BS111" s="2">
        <f t="shared" si="63"/>
        <v>0</v>
      </c>
      <c r="BT111" s="2">
        <f t="shared" si="63"/>
        <v>0</v>
      </c>
      <c r="BU111" s="2">
        <f t="shared" si="63"/>
        <v>0</v>
      </c>
      <c r="BV111" s="2">
        <f t="shared" si="63"/>
        <v>0</v>
      </c>
      <c r="BW111" s="2">
        <f t="shared" si="63"/>
        <v>0</v>
      </c>
      <c r="BX111" s="2">
        <f t="shared" si="63"/>
        <v>0</v>
      </c>
      <c r="BY111" s="2">
        <f t="shared" si="63"/>
        <v>0</v>
      </c>
      <c r="BZ111" s="2">
        <f t="shared" si="63"/>
        <v>0</v>
      </c>
      <c r="CA111" s="2">
        <f t="shared" ref="CA111:DF111" si="64">CA167</f>
        <v>479957.14</v>
      </c>
      <c r="CB111" s="2">
        <f t="shared" si="64"/>
        <v>472324.21</v>
      </c>
      <c r="CC111" s="2">
        <f t="shared" si="64"/>
        <v>7632.93</v>
      </c>
      <c r="CD111" s="2">
        <f t="shared" si="64"/>
        <v>0</v>
      </c>
      <c r="CE111" s="2">
        <f t="shared" si="64"/>
        <v>0</v>
      </c>
      <c r="CF111" s="2">
        <f t="shared" si="64"/>
        <v>0</v>
      </c>
      <c r="CG111" s="2">
        <f t="shared" si="64"/>
        <v>0</v>
      </c>
      <c r="CH111" s="2">
        <f t="shared" si="64"/>
        <v>0</v>
      </c>
      <c r="CI111" s="2">
        <f t="shared" si="64"/>
        <v>0</v>
      </c>
      <c r="CJ111" s="2">
        <f t="shared" si="64"/>
        <v>0</v>
      </c>
      <c r="CK111" s="2">
        <f t="shared" si="64"/>
        <v>0</v>
      </c>
      <c r="CL111" s="2">
        <f t="shared" si="64"/>
        <v>0</v>
      </c>
      <c r="CM111" s="2">
        <f t="shared" si="64"/>
        <v>0</v>
      </c>
      <c r="CN111" s="2">
        <f t="shared" si="64"/>
        <v>0</v>
      </c>
      <c r="CO111" s="2">
        <f t="shared" si="64"/>
        <v>0</v>
      </c>
      <c r="CP111" s="2">
        <f t="shared" si="64"/>
        <v>0</v>
      </c>
      <c r="CQ111" s="2">
        <f t="shared" si="64"/>
        <v>0</v>
      </c>
      <c r="CR111" s="2">
        <f t="shared" si="64"/>
        <v>0</v>
      </c>
      <c r="CS111" s="2">
        <f t="shared" si="64"/>
        <v>0</v>
      </c>
      <c r="CT111" s="2">
        <f t="shared" si="64"/>
        <v>0</v>
      </c>
      <c r="CU111" s="2">
        <f t="shared" si="64"/>
        <v>0</v>
      </c>
      <c r="CV111" s="2">
        <f t="shared" si="64"/>
        <v>0</v>
      </c>
      <c r="CW111" s="2">
        <f t="shared" si="64"/>
        <v>0</v>
      </c>
      <c r="CX111" s="2">
        <f t="shared" si="64"/>
        <v>0</v>
      </c>
      <c r="CY111" s="2">
        <f t="shared" si="64"/>
        <v>0</v>
      </c>
      <c r="CZ111" s="2">
        <f t="shared" si="64"/>
        <v>0</v>
      </c>
      <c r="DA111" s="2">
        <f t="shared" si="64"/>
        <v>0</v>
      </c>
      <c r="DB111" s="2">
        <f t="shared" si="64"/>
        <v>0</v>
      </c>
      <c r="DC111" s="2">
        <f t="shared" si="64"/>
        <v>0</v>
      </c>
      <c r="DD111" s="2">
        <f t="shared" si="64"/>
        <v>0</v>
      </c>
      <c r="DE111" s="2">
        <f t="shared" si="64"/>
        <v>0</v>
      </c>
      <c r="DF111" s="2">
        <f t="shared" si="64"/>
        <v>0</v>
      </c>
      <c r="DG111" s="3">
        <f t="shared" ref="DG111:EL111" si="65">DG167</f>
        <v>0</v>
      </c>
      <c r="DH111" s="3">
        <f t="shared" si="65"/>
        <v>0</v>
      </c>
      <c r="DI111" s="3">
        <f t="shared" si="65"/>
        <v>0</v>
      </c>
      <c r="DJ111" s="3">
        <f t="shared" si="65"/>
        <v>0</v>
      </c>
      <c r="DK111" s="3">
        <f t="shared" si="65"/>
        <v>0</v>
      </c>
      <c r="DL111" s="3">
        <f t="shared" si="65"/>
        <v>0</v>
      </c>
      <c r="DM111" s="3">
        <f t="shared" si="65"/>
        <v>0</v>
      </c>
      <c r="DN111" s="3">
        <f t="shared" si="65"/>
        <v>0</v>
      </c>
      <c r="DO111" s="3">
        <f t="shared" si="65"/>
        <v>0</v>
      </c>
      <c r="DP111" s="3">
        <f t="shared" si="65"/>
        <v>0</v>
      </c>
      <c r="DQ111" s="3">
        <f t="shared" si="65"/>
        <v>0</v>
      </c>
      <c r="DR111" s="3">
        <f t="shared" si="65"/>
        <v>0</v>
      </c>
      <c r="DS111" s="3">
        <f t="shared" si="65"/>
        <v>0</v>
      </c>
      <c r="DT111" s="3">
        <f t="shared" si="65"/>
        <v>0</v>
      </c>
      <c r="DU111" s="3">
        <f t="shared" si="65"/>
        <v>0</v>
      </c>
      <c r="DV111" s="3">
        <f t="shared" si="65"/>
        <v>0</v>
      </c>
      <c r="DW111" s="3">
        <f t="shared" si="65"/>
        <v>0</v>
      </c>
      <c r="DX111" s="3">
        <f t="shared" si="65"/>
        <v>0</v>
      </c>
      <c r="DY111" s="3">
        <f t="shared" si="65"/>
        <v>0</v>
      </c>
      <c r="DZ111" s="3">
        <f t="shared" si="65"/>
        <v>0</v>
      </c>
      <c r="EA111" s="3">
        <f t="shared" si="65"/>
        <v>0</v>
      </c>
      <c r="EB111" s="3">
        <f t="shared" si="65"/>
        <v>0</v>
      </c>
      <c r="EC111" s="3">
        <f t="shared" si="65"/>
        <v>0</v>
      </c>
      <c r="ED111" s="3">
        <f t="shared" si="65"/>
        <v>0</v>
      </c>
      <c r="EE111" s="3">
        <f t="shared" si="65"/>
        <v>0</v>
      </c>
      <c r="EF111" s="3">
        <f t="shared" si="65"/>
        <v>0</v>
      </c>
      <c r="EG111" s="3">
        <f t="shared" si="65"/>
        <v>0</v>
      </c>
      <c r="EH111" s="3">
        <f t="shared" si="65"/>
        <v>0</v>
      </c>
      <c r="EI111" s="3">
        <f t="shared" si="65"/>
        <v>0</v>
      </c>
      <c r="EJ111" s="3">
        <f t="shared" si="65"/>
        <v>0</v>
      </c>
      <c r="EK111" s="3">
        <f t="shared" si="65"/>
        <v>0</v>
      </c>
      <c r="EL111" s="3">
        <f t="shared" si="65"/>
        <v>0</v>
      </c>
      <c r="EM111" s="3">
        <f t="shared" ref="EM111:FR111" si="66">EM167</f>
        <v>0</v>
      </c>
      <c r="EN111" s="3">
        <f t="shared" si="66"/>
        <v>0</v>
      </c>
      <c r="EO111" s="3">
        <f t="shared" si="66"/>
        <v>0</v>
      </c>
      <c r="EP111" s="3">
        <f t="shared" si="66"/>
        <v>0</v>
      </c>
      <c r="EQ111" s="3">
        <f t="shared" si="66"/>
        <v>0</v>
      </c>
      <c r="ER111" s="3">
        <f t="shared" si="66"/>
        <v>0</v>
      </c>
      <c r="ES111" s="3">
        <f t="shared" si="66"/>
        <v>0</v>
      </c>
      <c r="ET111" s="3">
        <f t="shared" si="66"/>
        <v>0</v>
      </c>
      <c r="EU111" s="3">
        <f t="shared" si="66"/>
        <v>0</v>
      </c>
      <c r="EV111" s="3">
        <f t="shared" si="66"/>
        <v>0</v>
      </c>
      <c r="EW111" s="3">
        <f t="shared" si="66"/>
        <v>0</v>
      </c>
      <c r="EX111" s="3">
        <f t="shared" si="66"/>
        <v>0</v>
      </c>
      <c r="EY111" s="3">
        <f t="shared" si="66"/>
        <v>0</v>
      </c>
      <c r="EZ111" s="3">
        <f t="shared" si="66"/>
        <v>0</v>
      </c>
      <c r="FA111" s="3">
        <f t="shared" si="66"/>
        <v>0</v>
      </c>
      <c r="FB111" s="3">
        <f t="shared" si="66"/>
        <v>0</v>
      </c>
      <c r="FC111" s="3">
        <f t="shared" si="66"/>
        <v>0</v>
      </c>
      <c r="FD111" s="3">
        <f t="shared" si="66"/>
        <v>0</v>
      </c>
      <c r="FE111" s="3">
        <f t="shared" si="66"/>
        <v>0</v>
      </c>
      <c r="FF111" s="3">
        <f t="shared" si="66"/>
        <v>0</v>
      </c>
      <c r="FG111" s="3">
        <f t="shared" si="66"/>
        <v>0</v>
      </c>
      <c r="FH111" s="3">
        <f t="shared" si="66"/>
        <v>0</v>
      </c>
      <c r="FI111" s="3">
        <f t="shared" si="66"/>
        <v>0</v>
      </c>
      <c r="FJ111" s="3">
        <f t="shared" si="66"/>
        <v>0</v>
      </c>
      <c r="FK111" s="3">
        <f t="shared" si="66"/>
        <v>0</v>
      </c>
      <c r="FL111" s="3">
        <f t="shared" si="66"/>
        <v>0</v>
      </c>
      <c r="FM111" s="3">
        <f t="shared" si="66"/>
        <v>0</v>
      </c>
      <c r="FN111" s="3">
        <f t="shared" si="66"/>
        <v>0</v>
      </c>
      <c r="FO111" s="3">
        <f t="shared" si="66"/>
        <v>0</v>
      </c>
      <c r="FP111" s="3">
        <f t="shared" si="66"/>
        <v>0</v>
      </c>
      <c r="FQ111" s="3">
        <f t="shared" si="66"/>
        <v>0</v>
      </c>
      <c r="FR111" s="3">
        <f t="shared" si="66"/>
        <v>0</v>
      </c>
      <c r="FS111" s="3">
        <f t="shared" ref="FS111:GX111" si="67">FS167</f>
        <v>0</v>
      </c>
      <c r="FT111" s="3">
        <f t="shared" si="67"/>
        <v>0</v>
      </c>
      <c r="FU111" s="3">
        <f t="shared" si="67"/>
        <v>0</v>
      </c>
      <c r="FV111" s="3">
        <f t="shared" si="67"/>
        <v>0</v>
      </c>
      <c r="FW111" s="3">
        <f t="shared" si="67"/>
        <v>0</v>
      </c>
      <c r="FX111" s="3">
        <f t="shared" si="67"/>
        <v>0</v>
      </c>
      <c r="FY111" s="3">
        <f t="shared" si="67"/>
        <v>0</v>
      </c>
      <c r="FZ111" s="3">
        <f t="shared" si="67"/>
        <v>0</v>
      </c>
      <c r="GA111" s="3">
        <f t="shared" si="67"/>
        <v>0</v>
      </c>
      <c r="GB111" s="3">
        <f t="shared" si="67"/>
        <v>0</v>
      </c>
      <c r="GC111" s="3">
        <f t="shared" si="67"/>
        <v>0</v>
      </c>
      <c r="GD111" s="3">
        <f t="shared" si="67"/>
        <v>0</v>
      </c>
      <c r="GE111" s="3">
        <f t="shared" si="67"/>
        <v>0</v>
      </c>
      <c r="GF111" s="3">
        <f t="shared" si="67"/>
        <v>0</v>
      </c>
      <c r="GG111" s="3">
        <f t="shared" si="67"/>
        <v>0</v>
      </c>
      <c r="GH111" s="3">
        <f t="shared" si="67"/>
        <v>0</v>
      </c>
      <c r="GI111" s="3">
        <f t="shared" si="67"/>
        <v>0</v>
      </c>
      <c r="GJ111" s="3">
        <f t="shared" si="67"/>
        <v>0</v>
      </c>
      <c r="GK111" s="3">
        <f t="shared" si="67"/>
        <v>0</v>
      </c>
      <c r="GL111" s="3">
        <f t="shared" si="67"/>
        <v>0</v>
      </c>
      <c r="GM111" s="3">
        <f t="shared" si="67"/>
        <v>0</v>
      </c>
      <c r="GN111" s="3">
        <f t="shared" si="67"/>
        <v>0</v>
      </c>
      <c r="GO111" s="3">
        <f t="shared" si="67"/>
        <v>0</v>
      </c>
      <c r="GP111" s="3">
        <f t="shared" si="67"/>
        <v>0</v>
      </c>
      <c r="GQ111" s="3">
        <f t="shared" si="67"/>
        <v>0</v>
      </c>
      <c r="GR111" s="3">
        <f t="shared" si="67"/>
        <v>0</v>
      </c>
      <c r="GS111" s="3">
        <f t="shared" si="67"/>
        <v>0</v>
      </c>
      <c r="GT111" s="3">
        <f t="shared" si="67"/>
        <v>0</v>
      </c>
      <c r="GU111" s="3">
        <f t="shared" si="67"/>
        <v>0</v>
      </c>
      <c r="GV111" s="3">
        <f t="shared" si="67"/>
        <v>0</v>
      </c>
      <c r="GW111" s="3">
        <f t="shared" si="67"/>
        <v>0</v>
      </c>
      <c r="GX111" s="3">
        <f t="shared" si="67"/>
        <v>0</v>
      </c>
    </row>
    <row r="113" spans="1:245" x14ac:dyDescent="0.2">
      <c r="A113">
        <v>17</v>
      </c>
      <c r="B113">
        <v>1</v>
      </c>
      <c r="C113">
        <f>ROW(SmtRes!A65)</f>
        <v>65</v>
      </c>
      <c r="D113">
        <f>ROW(EtalonRes!A77)</f>
        <v>77</v>
      </c>
      <c r="E113" t="s">
        <v>127</v>
      </c>
      <c r="F113" t="s">
        <v>128</v>
      </c>
      <c r="G113" t="s">
        <v>129</v>
      </c>
      <c r="H113" t="s">
        <v>34</v>
      </c>
      <c r="I113">
        <v>12</v>
      </c>
      <c r="J113">
        <v>0</v>
      </c>
      <c r="K113">
        <v>12</v>
      </c>
      <c r="O113">
        <f t="shared" ref="O113:O144" si="68">ROUND(CP113,2)</f>
        <v>45329.4</v>
      </c>
      <c r="P113">
        <f>SUMIF(SmtRes!AQ48:'SmtRes'!AQ65,"=1",SmtRes!DF48:'SmtRes'!DF65)</f>
        <v>0</v>
      </c>
      <c r="Q113">
        <f>SUMIF(SmtRes!AQ48:'SmtRes'!AQ65,"=1",SmtRes!DG48:'SmtRes'!DG65)</f>
        <v>19231.64</v>
      </c>
      <c r="R113">
        <f>SUMIF(SmtRes!AQ48:'SmtRes'!AQ65,"=1",SmtRes!DH48:'SmtRes'!DH65)</f>
        <v>6686.69</v>
      </c>
      <c r="S113">
        <f>SUMIF(SmtRes!AQ48:'SmtRes'!AQ65,"=1",SmtRes!DI48:'SmtRes'!DI65)</f>
        <v>19411.07</v>
      </c>
      <c r="T113">
        <f t="shared" ref="T113:T144" si="69">ROUND(CU113*I113,2)</f>
        <v>0</v>
      </c>
      <c r="U113">
        <f>SUMIF(SmtRes!AQ48:'SmtRes'!AQ65,"=1",SmtRes!CV48:'SmtRes'!CV65)</f>
        <v>44.064</v>
      </c>
      <c r="V113">
        <f>SUMIF(SmtRes!AQ48:'SmtRes'!AQ65,"=1",SmtRes!CW48:'SmtRes'!CW65)</f>
        <v>12.528</v>
      </c>
      <c r="W113">
        <f t="shared" ref="W113:W144" si="70">ROUND(CX113*I113,2)</f>
        <v>0</v>
      </c>
      <c r="X113">
        <f t="shared" ref="X113:X144" si="71">ROUND(CY113,2)</f>
        <v>26880.69</v>
      </c>
      <c r="Y113">
        <f t="shared" ref="Y113:Y144" si="72">ROUND(CZ113,2)</f>
        <v>15658.66</v>
      </c>
      <c r="AA113">
        <v>312727711</v>
      </c>
      <c r="AB113">
        <f t="shared" ref="AB113:AB144" si="73">ROUND((AC113+AD113+AF113),6)</f>
        <v>3220.2261600000002</v>
      </c>
      <c r="AC113">
        <f>ROUND((0),6)</f>
        <v>0</v>
      </c>
      <c r="AD113">
        <f>ROUND((((SUM(SmtRes!BR48:'SmtRes'!BR65))-(SUM(SmtRes!BS48:'SmtRes'!BS65)))+AE113),6)</f>
        <v>1602.63672</v>
      </c>
      <c r="AE113">
        <f>ROUND((SUM(SmtRes!BS48:'SmtRes'!BS65)),6)</f>
        <v>557.22456</v>
      </c>
      <c r="AF113">
        <f>ROUND((SUM(SmtRes!BT48:'SmtRes'!BT65)),6)</f>
        <v>1617.58944</v>
      </c>
      <c r="AG113">
        <f t="shared" ref="AG113:AG144" si="74">ROUND((AP113),6)</f>
        <v>0</v>
      </c>
      <c r="AH113">
        <f>(SUM(SmtRes!BU48:'SmtRes'!BU65))</f>
        <v>3.6719999999999997</v>
      </c>
      <c r="AI113">
        <f>(SUM(SmtRes!BV48:'SmtRes'!BV65))</f>
        <v>1.044</v>
      </c>
      <c r="AJ113">
        <f t="shared" ref="AJ113:AJ144" si="75">(AS113)</f>
        <v>0</v>
      </c>
      <c r="AK113">
        <v>3269.6394540000001</v>
      </c>
      <c r="AL113">
        <v>121.76385400000001</v>
      </c>
      <c r="AM113">
        <v>1335.5306</v>
      </c>
      <c r="AN113">
        <v>464.35380000000009</v>
      </c>
      <c r="AO113">
        <v>1347.9911999999999</v>
      </c>
      <c r="AP113">
        <v>0</v>
      </c>
      <c r="AQ113">
        <v>3.06</v>
      </c>
      <c r="AR113">
        <v>0.87000000000000011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130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773</v>
      </c>
      <c r="CO113">
        <v>0</v>
      </c>
      <c r="CP113">
        <f t="shared" ref="CP113:CP144" si="76">(P113+Q113+S113+R113)</f>
        <v>45329.4</v>
      </c>
      <c r="CQ113">
        <f>SUMIF(SmtRes!AQ48:'SmtRes'!AQ65,"=1",SmtRes!AA48:'SmtRes'!AA65)</f>
        <v>163324.25999999998</v>
      </c>
      <c r="CR113">
        <f>SUMIF(SmtRes!AQ48:'SmtRes'!AQ65,"=1",SmtRes!AB48:'SmtRes'!AB65)</f>
        <v>2356.52</v>
      </c>
      <c r="CS113">
        <f>SUMIF(SmtRes!AQ48:'SmtRes'!AQ65,"=1",SmtRes!AC48:'SmtRes'!AC65)</f>
        <v>1027.3000000000002</v>
      </c>
      <c r="CT113">
        <f>SUMIF(SmtRes!AQ48:'SmtRes'!AQ65,"=1",SmtRes!AD48:'SmtRes'!AD65)</f>
        <v>440.52</v>
      </c>
      <c r="CU113">
        <f t="shared" ref="CU113:CU144" si="77">AG113</f>
        <v>0</v>
      </c>
      <c r="CV113">
        <f>SUMIF(SmtRes!AQ48:'SmtRes'!AQ65,"=1",SmtRes!BU48:'SmtRes'!BU65)</f>
        <v>3.6719999999999997</v>
      </c>
      <c r="CW113">
        <f>SUMIF(SmtRes!AQ48:'SmtRes'!AQ65,"=1",SmtRes!BV48:'SmtRes'!BV65)</f>
        <v>1.044</v>
      </c>
      <c r="CX113">
        <f t="shared" ref="CX113:CX144" si="78">AJ113</f>
        <v>0</v>
      </c>
      <c r="CY113">
        <f t="shared" ref="CY113:CY144" si="79">(((S113+R113)*AT113)/100)</f>
        <v>26880.692799999997</v>
      </c>
      <c r="CZ113">
        <f t="shared" ref="CZ113:CZ144" si="80">(((S113+R113)*AU113)/100)</f>
        <v>15658.655999999999</v>
      </c>
      <c r="DC113" t="s">
        <v>3</v>
      </c>
      <c r="DD113" t="s">
        <v>22</v>
      </c>
      <c r="DE113" t="s">
        <v>23</v>
      </c>
      <c r="DF113" t="s">
        <v>23</v>
      </c>
      <c r="DG113" t="s">
        <v>23</v>
      </c>
      <c r="DH113" t="s">
        <v>3</v>
      </c>
      <c r="DI113" t="s">
        <v>23</v>
      </c>
      <c r="DJ113" t="s">
        <v>23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34</v>
      </c>
      <c r="DW113" t="s">
        <v>34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293259405</v>
      </c>
      <c r="EF113">
        <v>2</v>
      </c>
      <c r="EG113" t="s">
        <v>25</v>
      </c>
      <c r="EH113">
        <v>27</v>
      </c>
      <c r="EI113" t="s">
        <v>26</v>
      </c>
      <c r="EJ113">
        <v>1</v>
      </c>
      <c r="EK113">
        <v>33001</v>
      </c>
      <c r="EL113" t="s">
        <v>26</v>
      </c>
      <c r="EM113" t="s">
        <v>27</v>
      </c>
      <c r="EO113" t="s">
        <v>28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3.06</v>
      </c>
      <c r="EX113">
        <v>0.87</v>
      </c>
      <c r="EY113">
        <v>0</v>
      </c>
      <c r="FQ113">
        <v>0</v>
      </c>
      <c r="FR113">
        <f t="shared" ref="FR113:FR144" si="81">ROUND(IF(BI113=3,GM113,0),2)</f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183402157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ref="GL113:GL144" si="82">ROUND(IF(AND(BH113=3,BI113=3,FS113&lt;&gt;0),P113,0),2)</f>
        <v>0</v>
      </c>
      <c r="GM113">
        <f t="shared" ref="GM113:GM144" si="83">ROUND(O113+X113+Y113,2)+GX113</f>
        <v>87868.75</v>
      </c>
      <c r="GN113">
        <f t="shared" ref="GN113:GN144" si="84">IF(OR(BI113=0,BI113=1),GM113-GX113,0)</f>
        <v>87868.75</v>
      </c>
      <c r="GO113">
        <f t="shared" ref="GO113:GO144" si="85">IF(BI113=2,GM113-GX113,0)</f>
        <v>0</v>
      </c>
      <c r="GP113">
        <f t="shared" ref="GP113:GP144" si="86"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ref="GV113:GV144" si="87">ROUND((GT113),6)</f>
        <v>0</v>
      </c>
      <c r="GW113">
        <v>1</v>
      </c>
      <c r="GX113">
        <f t="shared" ref="GX113:GX144" si="88">ROUND(HC113*I113,2)</f>
        <v>0</v>
      </c>
      <c r="HA113">
        <v>0</v>
      </c>
      <c r="HB113">
        <v>0</v>
      </c>
      <c r="HC113">
        <f t="shared" ref="HC113:HC144" si="89">GV113*GW113</f>
        <v>0</v>
      </c>
      <c r="HE113" t="s">
        <v>3</v>
      </c>
      <c r="HF113" t="s">
        <v>3</v>
      </c>
      <c r="HM113" t="s">
        <v>3</v>
      </c>
      <c r="HN113" t="s">
        <v>29</v>
      </c>
      <c r="HO113" t="s">
        <v>30</v>
      </c>
      <c r="HP113" t="s">
        <v>26</v>
      </c>
      <c r="HQ113" t="s">
        <v>26</v>
      </c>
      <c r="IK113">
        <v>0</v>
      </c>
    </row>
    <row r="114" spans="1:245" x14ac:dyDescent="0.2">
      <c r="A114">
        <v>18</v>
      </c>
      <c r="B114">
        <v>1</v>
      </c>
      <c r="C114">
        <v>54</v>
      </c>
      <c r="E114" t="s">
        <v>131</v>
      </c>
      <c r="F114" t="s">
        <v>132</v>
      </c>
      <c r="G114" t="s">
        <v>133</v>
      </c>
      <c r="H114" t="s">
        <v>134</v>
      </c>
      <c r="I114">
        <f>I113*J114</f>
        <v>0</v>
      </c>
      <c r="J114">
        <v>0</v>
      </c>
      <c r="K114">
        <v>0</v>
      </c>
      <c r="O114">
        <f t="shared" si="68"/>
        <v>0</v>
      </c>
      <c r="P114">
        <f t="shared" ref="P114:P121" si="90">ROUND(CQ114*I114,2)</f>
        <v>0</v>
      </c>
      <c r="Q114">
        <f t="shared" ref="Q114:Q121" si="91">ROUND(CR114*I114,2)</f>
        <v>0</v>
      </c>
      <c r="R114">
        <f t="shared" ref="R114:R121" si="92">ROUND(CS114*I114,2)</f>
        <v>0</v>
      </c>
      <c r="S114">
        <f t="shared" ref="S114:S121" si="93">ROUND(CT114*I114,2)</f>
        <v>0</v>
      </c>
      <c r="T114">
        <f t="shared" si="69"/>
        <v>0</v>
      </c>
      <c r="U114">
        <f t="shared" ref="U114:U121" si="94">ROUND(CV114*I114,7)</f>
        <v>0</v>
      </c>
      <c r="V114">
        <f t="shared" ref="V114:V121" si="95">ROUND(CW114*I114,7)</f>
        <v>0</v>
      </c>
      <c r="W114">
        <f t="shared" si="70"/>
        <v>0</v>
      </c>
      <c r="X114">
        <f t="shared" si="71"/>
        <v>0</v>
      </c>
      <c r="Y114">
        <f t="shared" si="72"/>
        <v>0</v>
      </c>
      <c r="AA114">
        <v>312727711</v>
      </c>
      <c r="AB114">
        <f t="shared" si="73"/>
        <v>174.93</v>
      </c>
      <c r="AC114">
        <f t="shared" ref="AC114:AC121" si="96">ROUND((ES114),6)</f>
        <v>174.93</v>
      </c>
      <c r="AD114">
        <f t="shared" ref="AD114:AD121" si="97">ROUND((((ET114)-(EU114))+AE114),6)</f>
        <v>0</v>
      </c>
      <c r="AE114">
        <f t="shared" ref="AE114:AF121" si="98">ROUND((EU114),6)</f>
        <v>0</v>
      </c>
      <c r="AF114">
        <f t="shared" si="98"/>
        <v>0</v>
      </c>
      <c r="AG114">
        <f t="shared" si="74"/>
        <v>0</v>
      </c>
      <c r="AH114">
        <f t="shared" ref="AH114:AI121" si="99">(EW114)</f>
        <v>0</v>
      </c>
      <c r="AI114">
        <f t="shared" si="99"/>
        <v>0</v>
      </c>
      <c r="AJ114">
        <f t="shared" si="75"/>
        <v>0</v>
      </c>
      <c r="AK114">
        <v>174.93</v>
      </c>
      <c r="AL114">
        <v>174.93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1.1200000000000001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135</v>
      </c>
      <c r="BM114">
        <v>33001</v>
      </c>
      <c r="BN114">
        <v>0</v>
      </c>
      <c r="BO114" t="s">
        <v>132</v>
      </c>
      <c r="BP114">
        <v>1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776</v>
      </c>
      <c r="CO114">
        <v>0</v>
      </c>
      <c r="CP114">
        <f t="shared" si="76"/>
        <v>0</v>
      </c>
      <c r="CQ114">
        <f t="shared" ref="CQ114:CQ121" si="100">ROUND(AL114*BC114,2)</f>
        <v>195.92</v>
      </c>
      <c r="CR114">
        <f t="shared" ref="CR114:CR121" si="101">ROUND(AM114*BB114,2)</f>
        <v>0</v>
      </c>
      <c r="CS114">
        <f t="shared" ref="CS114:CS121" si="102">ROUND(AN114*BS114,2)</f>
        <v>0</v>
      </c>
      <c r="CT114">
        <f t="shared" ref="CT114:CT121" si="103">ROUND(AO114*BA114,2)</f>
        <v>0</v>
      </c>
      <c r="CU114">
        <f t="shared" si="77"/>
        <v>0</v>
      </c>
      <c r="CV114">
        <f t="shared" ref="CV114:CW121" si="104">AH114</f>
        <v>0</v>
      </c>
      <c r="CW114">
        <f t="shared" si="104"/>
        <v>0</v>
      </c>
      <c r="CX114">
        <f t="shared" si="78"/>
        <v>0</v>
      </c>
      <c r="CY114">
        <f t="shared" si="79"/>
        <v>0</v>
      </c>
      <c r="CZ114">
        <f t="shared" si="80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134</v>
      </c>
      <c r="DW114" t="s">
        <v>134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293259405</v>
      </c>
      <c r="EF114">
        <v>2</v>
      </c>
      <c r="EG114" t="s">
        <v>25</v>
      </c>
      <c r="EH114">
        <v>27</v>
      </c>
      <c r="EI114" t="s">
        <v>26</v>
      </c>
      <c r="EJ114">
        <v>1</v>
      </c>
      <c r="EK114">
        <v>33001</v>
      </c>
      <c r="EL114" t="s">
        <v>26</v>
      </c>
      <c r="EM114" t="s">
        <v>27</v>
      </c>
      <c r="EO114" t="s">
        <v>136</v>
      </c>
      <c r="EQ114">
        <v>0</v>
      </c>
      <c r="ER114">
        <v>174.93</v>
      </c>
      <c r="ES114">
        <v>174.93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81"/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391631581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82"/>
        <v>0</v>
      </c>
      <c r="GM114">
        <f t="shared" si="83"/>
        <v>0</v>
      </c>
      <c r="GN114">
        <f t="shared" si="84"/>
        <v>0</v>
      </c>
      <c r="GO114">
        <f t="shared" si="85"/>
        <v>0</v>
      </c>
      <c r="GP114">
        <f t="shared" si="86"/>
        <v>0</v>
      </c>
      <c r="GR114">
        <v>0</v>
      </c>
      <c r="GS114">
        <v>3</v>
      </c>
      <c r="GT114">
        <v>0</v>
      </c>
      <c r="GU114" t="s">
        <v>3</v>
      </c>
      <c r="GV114">
        <f t="shared" si="87"/>
        <v>0</v>
      </c>
      <c r="GW114">
        <v>1</v>
      </c>
      <c r="GX114">
        <f t="shared" si="88"/>
        <v>0</v>
      </c>
      <c r="HA114">
        <v>0</v>
      </c>
      <c r="HB114">
        <v>0</v>
      </c>
      <c r="HC114">
        <f t="shared" si="89"/>
        <v>0</v>
      </c>
      <c r="HE114" t="s">
        <v>3</v>
      </c>
      <c r="HF114" t="s">
        <v>3</v>
      </c>
      <c r="HM114" t="s">
        <v>22</v>
      </c>
      <c r="HN114" t="s">
        <v>29</v>
      </c>
      <c r="HO114" t="s">
        <v>30</v>
      </c>
      <c r="HP114" t="s">
        <v>26</v>
      </c>
      <c r="HQ114" t="s">
        <v>26</v>
      </c>
      <c r="IK114">
        <v>0</v>
      </c>
    </row>
    <row r="115" spans="1:245" x14ac:dyDescent="0.2">
      <c r="A115">
        <v>18</v>
      </c>
      <c r="B115">
        <v>1</v>
      </c>
      <c r="C115">
        <v>56</v>
      </c>
      <c r="E115" t="s">
        <v>137</v>
      </c>
      <c r="F115" t="s">
        <v>138</v>
      </c>
      <c r="G115" t="s">
        <v>139</v>
      </c>
      <c r="H115" t="s">
        <v>34</v>
      </c>
      <c r="I115">
        <f>I113*J115</f>
        <v>0</v>
      </c>
      <c r="J115">
        <v>0</v>
      </c>
      <c r="K115">
        <v>0</v>
      </c>
      <c r="O115">
        <f t="shared" si="68"/>
        <v>0</v>
      </c>
      <c r="P115">
        <f t="shared" si="90"/>
        <v>0</v>
      </c>
      <c r="Q115">
        <f t="shared" si="91"/>
        <v>0</v>
      </c>
      <c r="R115">
        <f t="shared" si="92"/>
        <v>0</v>
      </c>
      <c r="S115">
        <f t="shared" si="93"/>
        <v>0</v>
      </c>
      <c r="T115">
        <f t="shared" si="69"/>
        <v>0</v>
      </c>
      <c r="U115">
        <f t="shared" si="94"/>
        <v>0</v>
      </c>
      <c r="V115">
        <f t="shared" si="95"/>
        <v>0</v>
      </c>
      <c r="W115">
        <f t="shared" si="70"/>
        <v>0</v>
      </c>
      <c r="X115">
        <f t="shared" si="71"/>
        <v>0</v>
      </c>
      <c r="Y115">
        <f t="shared" si="72"/>
        <v>0</v>
      </c>
      <c r="AA115">
        <v>312727711</v>
      </c>
      <c r="AB115">
        <f t="shared" si="73"/>
        <v>0</v>
      </c>
      <c r="AC115">
        <f t="shared" si="96"/>
        <v>0</v>
      </c>
      <c r="AD115">
        <f t="shared" si="97"/>
        <v>0</v>
      </c>
      <c r="AE115">
        <f t="shared" si="98"/>
        <v>0</v>
      </c>
      <c r="AF115">
        <f t="shared" si="98"/>
        <v>0</v>
      </c>
      <c r="AG115">
        <f t="shared" si="74"/>
        <v>0</v>
      </c>
      <c r="AH115">
        <f t="shared" si="99"/>
        <v>0</v>
      </c>
      <c r="AI115">
        <f t="shared" si="99"/>
        <v>0</v>
      </c>
      <c r="AJ115">
        <f t="shared" si="75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776</v>
      </c>
      <c r="CO115">
        <v>0</v>
      </c>
      <c r="CP115">
        <f t="shared" si="76"/>
        <v>0</v>
      </c>
      <c r="CQ115">
        <f t="shared" si="100"/>
        <v>0</v>
      </c>
      <c r="CR115">
        <f t="shared" si="101"/>
        <v>0</v>
      </c>
      <c r="CS115">
        <f t="shared" si="102"/>
        <v>0</v>
      </c>
      <c r="CT115">
        <f t="shared" si="103"/>
        <v>0</v>
      </c>
      <c r="CU115">
        <f t="shared" si="77"/>
        <v>0</v>
      </c>
      <c r="CV115">
        <f t="shared" si="104"/>
        <v>0</v>
      </c>
      <c r="CW115">
        <f t="shared" si="104"/>
        <v>0</v>
      </c>
      <c r="CX115">
        <f t="shared" si="78"/>
        <v>0</v>
      </c>
      <c r="CY115">
        <f t="shared" si="79"/>
        <v>0</v>
      </c>
      <c r="CZ115">
        <f t="shared" si="80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34</v>
      </c>
      <c r="DW115" t="s">
        <v>34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293259405</v>
      </c>
      <c r="EF115">
        <v>2</v>
      </c>
      <c r="EG115" t="s">
        <v>25</v>
      </c>
      <c r="EH115">
        <v>27</v>
      </c>
      <c r="EI115" t="s">
        <v>26</v>
      </c>
      <c r="EJ115">
        <v>1</v>
      </c>
      <c r="EK115">
        <v>33001</v>
      </c>
      <c r="EL115" t="s">
        <v>26</v>
      </c>
      <c r="EM115" t="s">
        <v>27</v>
      </c>
      <c r="EO115" t="s">
        <v>136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81"/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457934895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2"/>
        <v>0</v>
      </c>
      <c r="GM115">
        <f t="shared" si="83"/>
        <v>0</v>
      </c>
      <c r="GN115">
        <f t="shared" si="84"/>
        <v>0</v>
      </c>
      <c r="GO115">
        <f t="shared" si="85"/>
        <v>0</v>
      </c>
      <c r="GP115">
        <f t="shared" si="86"/>
        <v>0</v>
      </c>
      <c r="GR115">
        <v>0</v>
      </c>
      <c r="GS115">
        <v>3</v>
      </c>
      <c r="GT115">
        <v>0</v>
      </c>
      <c r="GU115" t="s">
        <v>3</v>
      </c>
      <c r="GV115">
        <f t="shared" si="87"/>
        <v>0</v>
      </c>
      <c r="GW115">
        <v>1</v>
      </c>
      <c r="GX115">
        <f t="shared" si="88"/>
        <v>0</v>
      </c>
      <c r="HA115">
        <v>0</v>
      </c>
      <c r="HB115">
        <v>0</v>
      </c>
      <c r="HC115">
        <f t="shared" si="89"/>
        <v>0</v>
      </c>
      <c r="HE115" t="s">
        <v>3</v>
      </c>
      <c r="HF115" t="s">
        <v>3</v>
      </c>
      <c r="HM115" t="s">
        <v>22</v>
      </c>
      <c r="HN115" t="s">
        <v>29</v>
      </c>
      <c r="HO115" t="s">
        <v>30</v>
      </c>
      <c r="HP115" t="s">
        <v>26</v>
      </c>
      <c r="HQ115" t="s">
        <v>26</v>
      </c>
      <c r="IK115">
        <v>0</v>
      </c>
    </row>
    <row r="116" spans="1:245" x14ac:dyDescent="0.2">
      <c r="A116">
        <v>18</v>
      </c>
      <c r="B116">
        <v>1</v>
      </c>
      <c r="C116">
        <v>57</v>
      </c>
      <c r="E116" t="s">
        <v>140</v>
      </c>
      <c r="F116" t="s">
        <v>141</v>
      </c>
      <c r="G116" t="s">
        <v>142</v>
      </c>
      <c r="H116" t="s">
        <v>143</v>
      </c>
      <c r="I116">
        <f>I113*J116</f>
        <v>0</v>
      </c>
      <c r="J116">
        <v>0</v>
      </c>
      <c r="K116">
        <v>0</v>
      </c>
      <c r="O116">
        <f t="shared" si="68"/>
        <v>0</v>
      </c>
      <c r="P116">
        <f t="shared" si="90"/>
        <v>0</v>
      </c>
      <c r="Q116">
        <f t="shared" si="91"/>
        <v>0</v>
      </c>
      <c r="R116">
        <f t="shared" si="92"/>
        <v>0</v>
      </c>
      <c r="S116">
        <f t="shared" si="93"/>
        <v>0</v>
      </c>
      <c r="T116">
        <f t="shared" si="69"/>
        <v>0</v>
      </c>
      <c r="U116">
        <f t="shared" si="94"/>
        <v>0</v>
      </c>
      <c r="V116">
        <f t="shared" si="95"/>
        <v>0</v>
      </c>
      <c r="W116">
        <f t="shared" si="70"/>
        <v>0</v>
      </c>
      <c r="X116">
        <f t="shared" si="71"/>
        <v>0</v>
      </c>
      <c r="Y116">
        <f t="shared" si="72"/>
        <v>0</v>
      </c>
      <c r="AA116">
        <v>312727711</v>
      </c>
      <c r="AB116">
        <f t="shared" si="73"/>
        <v>0</v>
      </c>
      <c r="AC116">
        <f t="shared" si="96"/>
        <v>0</v>
      </c>
      <c r="AD116">
        <f t="shared" si="97"/>
        <v>0</v>
      </c>
      <c r="AE116">
        <f t="shared" si="98"/>
        <v>0</v>
      </c>
      <c r="AF116">
        <f t="shared" si="98"/>
        <v>0</v>
      </c>
      <c r="AG116">
        <f t="shared" si="74"/>
        <v>0</v>
      </c>
      <c r="AH116">
        <f t="shared" si="99"/>
        <v>0</v>
      </c>
      <c r="AI116">
        <f t="shared" si="99"/>
        <v>0</v>
      </c>
      <c r="AJ116">
        <f t="shared" si="75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776</v>
      </c>
      <c r="CO116">
        <v>0</v>
      </c>
      <c r="CP116">
        <f t="shared" si="76"/>
        <v>0</v>
      </c>
      <c r="CQ116">
        <f t="shared" si="100"/>
        <v>0</v>
      </c>
      <c r="CR116">
        <f t="shared" si="101"/>
        <v>0</v>
      </c>
      <c r="CS116">
        <f t="shared" si="102"/>
        <v>0</v>
      </c>
      <c r="CT116">
        <f t="shared" si="103"/>
        <v>0</v>
      </c>
      <c r="CU116">
        <f t="shared" si="77"/>
        <v>0</v>
      </c>
      <c r="CV116">
        <f t="shared" si="104"/>
        <v>0</v>
      </c>
      <c r="CW116">
        <f t="shared" si="104"/>
        <v>0</v>
      </c>
      <c r="CX116">
        <f t="shared" si="78"/>
        <v>0</v>
      </c>
      <c r="CY116">
        <f t="shared" si="79"/>
        <v>0</v>
      </c>
      <c r="CZ116">
        <f t="shared" si="80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143</v>
      </c>
      <c r="DW116" t="s">
        <v>143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293259405</v>
      </c>
      <c r="EF116">
        <v>2</v>
      </c>
      <c r="EG116" t="s">
        <v>25</v>
      </c>
      <c r="EH116">
        <v>27</v>
      </c>
      <c r="EI116" t="s">
        <v>26</v>
      </c>
      <c r="EJ116">
        <v>1</v>
      </c>
      <c r="EK116">
        <v>33001</v>
      </c>
      <c r="EL116" t="s">
        <v>26</v>
      </c>
      <c r="EM116" t="s">
        <v>27</v>
      </c>
      <c r="EO116" t="s">
        <v>136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81"/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1602794472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2"/>
        <v>0</v>
      </c>
      <c r="GM116">
        <f t="shared" si="83"/>
        <v>0</v>
      </c>
      <c r="GN116">
        <f t="shared" si="84"/>
        <v>0</v>
      </c>
      <c r="GO116">
        <f t="shared" si="85"/>
        <v>0</v>
      </c>
      <c r="GP116">
        <f t="shared" si="86"/>
        <v>0</v>
      </c>
      <c r="GR116">
        <v>0</v>
      </c>
      <c r="GS116">
        <v>3</v>
      </c>
      <c r="GT116">
        <v>0</v>
      </c>
      <c r="GU116" t="s">
        <v>3</v>
      </c>
      <c r="GV116">
        <f t="shared" si="87"/>
        <v>0</v>
      </c>
      <c r="GW116">
        <v>1</v>
      </c>
      <c r="GX116">
        <f t="shared" si="88"/>
        <v>0</v>
      </c>
      <c r="HA116">
        <v>0</v>
      </c>
      <c r="HB116">
        <v>0</v>
      </c>
      <c r="HC116">
        <f t="shared" si="89"/>
        <v>0</v>
      </c>
      <c r="HE116" t="s">
        <v>3</v>
      </c>
      <c r="HF116" t="s">
        <v>3</v>
      </c>
      <c r="HM116" t="s">
        <v>22</v>
      </c>
      <c r="HN116" t="s">
        <v>29</v>
      </c>
      <c r="HO116" t="s">
        <v>30</v>
      </c>
      <c r="HP116" t="s">
        <v>26</v>
      </c>
      <c r="HQ116" t="s">
        <v>26</v>
      </c>
      <c r="IK116">
        <v>0</v>
      </c>
    </row>
    <row r="117" spans="1:245" x14ac:dyDescent="0.2">
      <c r="A117">
        <v>18</v>
      </c>
      <c r="B117">
        <v>1</v>
      </c>
      <c r="C117">
        <v>58</v>
      </c>
      <c r="E117" t="s">
        <v>144</v>
      </c>
      <c r="F117" t="s">
        <v>145</v>
      </c>
      <c r="G117" t="s">
        <v>146</v>
      </c>
      <c r="H117" t="s">
        <v>134</v>
      </c>
      <c r="I117">
        <f>I113*J117</f>
        <v>0</v>
      </c>
      <c r="J117">
        <v>0</v>
      </c>
      <c r="K117">
        <v>0</v>
      </c>
      <c r="O117">
        <f t="shared" si="68"/>
        <v>0</v>
      </c>
      <c r="P117">
        <f t="shared" si="90"/>
        <v>0</v>
      </c>
      <c r="Q117">
        <f t="shared" si="91"/>
        <v>0</v>
      </c>
      <c r="R117">
        <f t="shared" si="92"/>
        <v>0</v>
      </c>
      <c r="S117">
        <f t="shared" si="93"/>
        <v>0</v>
      </c>
      <c r="T117">
        <f t="shared" si="69"/>
        <v>0</v>
      </c>
      <c r="U117">
        <f t="shared" si="94"/>
        <v>0</v>
      </c>
      <c r="V117">
        <f t="shared" si="95"/>
        <v>0</v>
      </c>
      <c r="W117">
        <f t="shared" si="70"/>
        <v>0</v>
      </c>
      <c r="X117">
        <f t="shared" si="71"/>
        <v>0</v>
      </c>
      <c r="Y117">
        <f t="shared" si="72"/>
        <v>0</v>
      </c>
      <c r="AA117">
        <v>312727711</v>
      </c>
      <c r="AB117">
        <f t="shared" si="73"/>
        <v>0</v>
      </c>
      <c r="AC117">
        <f t="shared" si="96"/>
        <v>0</v>
      </c>
      <c r="AD117">
        <f t="shared" si="97"/>
        <v>0</v>
      </c>
      <c r="AE117">
        <f t="shared" si="98"/>
        <v>0</v>
      </c>
      <c r="AF117">
        <f t="shared" si="98"/>
        <v>0</v>
      </c>
      <c r="AG117">
        <f t="shared" si="74"/>
        <v>0</v>
      </c>
      <c r="AH117">
        <f t="shared" si="99"/>
        <v>0</v>
      </c>
      <c r="AI117">
        <f t="shared" si="99"/>
        <v>0</v>
      </c>
      <c r="AJ117">
        <f t="shared" si="75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776</v>
      </c>
      <c r="CO117">
        <v>0</v>
      </c>
      <c r="CP117">
        <f t="shared" si="76"/>
        <v>0</v>
      </c>
      <c r="CQ117">
        <f t="shared" si="100"/>
        <v>0</v>
      </c>
      <c r="CR117">
        <f t="shared" si="101"/>
        <v>0</v>
      </c>
      <c r="CS117">
        <f t="shared" si="102"/>
        <v>0</v>
      </c>
      <c r="CT117">
        <f t="shared" si="103"/>
        <v>0</v>
      </c>
      <c r="CU117">
        <f t="shared" si="77"/>
        <v>0</v>
      </c>
      <c r="CV117">
        <f t="shared" si="104"/>
        <v>0</v>
      </c>
      <c r="CW117">
        <f t="shared" si="104"/>
        <v>0</v>
      </c>
      <c r="CX117">
        <f t="shared" si="78"/>
        <v>0</v>
      </c>
      <c r="CY117">
        <f t="shared" si="79"/>
        <v>0</v>
      </c>
      <c r="CZ117">
        <f t="shared" si="80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134</v>
      </c>
      <c r="DW117" t="s">
        <v>134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293259405</v>
      </c>
      <c r="EF117">
        <v>2</v>
      </c>
      <c r="EG117" t="s">
        <v>25</v>
      </c>
      <c r="EH117">
        <v>27</v>
      </c>
      <c r="EI117" t="s">
        <v>26</v>
      </c>
      <c r="EJ117">
        <v>1</v>
      </c>
      <c r="EK117">
        <v>33001</v>
      </c>
      <c r="EL117" t="s">
        <v>26</v>
      </c>
      <c r="EM117" t="s">
        <v>27</v>
      </c>
      <c r="EO117" t="s">
        <v>136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81"/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-1111733769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2"/>
        <v>0</v>
      </c>
      <c r="GM117">
        <f t="shared" si="83"/>
        <v>0</v>
      </c>
      <c r="GN117">
        <f t="shared" si="84"/>
        <v>0</v>
      </c>
      <c r="GO117">
        <f t="shared" si="85"/>
        <v>0</v>
      </c>
      <c r="GP117">
        <f t="shared" si="86"/>
        <v>0</v>
      </c>
      <c r="GR117">
        <v>0</v>
      </c>
      <c r="GS117">
        <v>3</v>
      </c>
      <c r="GT117">
        <v>0</v>
      </c>
      <c r="GU117" t="s">
        <v>3</v>
      </c>
      <c r="GV117">
        <f t="shared" si="87"/>
        <v>0</v>
      </c>
      <c r="GW117">
        <v>1</v>
      </c>
      <c r="GX117">
        <f t="shared" si="88"/>
        <v>0</v>
      </c>
      <c r="HA117">
        <v>0</v>
      </c>
      <c r="HB117">
        <v>0</v>
      </c>
      <c r="HC117">
        <f t="shared" si="89"/>
        <v>0</v>
      </c>
      <c r="HE117" t="s">
        <v>3</v>
      </c>
      <c r="HF117" t="s">
        <v>3</v>
      </c>
      <c r="HM117" t="s">
        <v>22</v>
      </c>
      <c r="HN117" t="s">
        <v>29</v>
      </c>
      <c r="HO117" t="s">
        <v>30</v>
      </c>
      <c r="HP117" t="s">
        <v>26</v>
      </c>
      <c r="HQ117" t="s">
        <v>26</v>
      </c>
      <c r="IK117">
        <v>0</v>
      </c>
    </row>
    <row r="118" spans="1:245" x14ac:dyDescent="0.2">
      <c r="A118">
        <v>18</v>
      </c>
      <c r="B118">
        <v>1</v>
      </c>
      <c r="C118">
        <v>59</v>
      </c>
      <c r="E118" t="s">
        <v>147</v>
      </c>
      <c r="F118" t="s">
        <v>148</v>
      </c>
      <c r="G118" t="s">
        <v>149</v>
      </c>
      <c r="H118" t="s">
        <v>143</v>
      </c>
      <c r="I118">
        <f>I113*J118</f>
        <v>0</v>
      </c>
      <c r="J118">
        <v>0</v>
      </c>
      <c r="K118">
        <v>0</v>
      </c>
      <c r="O118">
        <f t="shared" si="68"/>
        <v>0</v>
      </c>
      <c r="P118">
        <f t="shared" si="90"/>
        <v>0</v>
      </c>
      <c r="Q118">
        <f t="shared" si="91"/>
        <v>0</v>
      </c>
      <c r="R118">
        <f t="shared" si="92"/>
        <v>0</v>
      </c>
      <c r="S118">
        <f t="shared" si="93"/>
        <v>0</v>
      </c>
      <c r="T118">
        <f t="shared" si="69"/>
        <v>0</v>
      </c>
      <c r="U118">
        <f t="shared" si="94"/>
        <v>0</v>
      </c>
      <c r="V118">
        <f t="shared" si="95"/>
        <v>0</v>
      </c>
      <c r="W118">
        <f t="shared" si="70"/>
        <v>0</v>
      </c>
      <c r="X118">
        <f t="shared" si="71"/>
        <v>0</v>
      </c>
      <c r="Y118">
        <f t="shared" si="72"/>
        <v>0</v>
      </c>
      <c r="AA118">
        <v>312727711</v>
      </c>
      <c r="AB118">
        <f t="shared" si="73"/>
        <v>0</v>
      </c>
      <c r="AC118">
        <f t="shared" si="96"/>
        <v>0</v>
      </c>
      <c r="AD118">
        <f t="shared" si="97"/>
        <v>0</v>
      </c>
      <c r="AE118">
        <f t="shared" si="98"/>
        <v>0</v>
      </c>
      <c r="AF118">
        <f t="shared" si="98"/>
        <v>0</v>
      </c>
      <c r="AG118">
        <f t="shared" si="74"/>
        <v>0</v>
      </c>
      <c r="AH118">
        <f t="shared" si="99"/>
        <v>0</v>
      </c>
      <c r="AI118">
        <f t="shared" si="99"/>
        <v>0</v>
      </c>
      <c r="AJ118">
        <f t="shared" si="75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776</v>
      </c>
      <c r="CO118">
        <v>0</v>
      </c>
      <c r="CP118">
        <f t="shared" si="76"/>
        <v>0</v>
      </c>
      <c r="CQ118">
        <f t="shared" si="100"/>
        <v>0</v>
      </c>
      <c r="CR118">
        <f t="shared" si="101"/>
        <v>0</v>
      </c>
      <c r="CS118">
        <f t="shared" si="102"/>
        <v>0</v>
      </c>
      <c r="CT118">
        <f t="shared" si="103"/>
        <v>0</v>
      </c>
      <c r="CU118">
        <f t="shared" si="77"/>
        <v>0</v>
      </c>
      <c r="CV118">
        <f t="shared" si="104"/>
        <v>0</v>
      </c>
      <c r="CW118">
        <f t="shared" si="104"/>
        <v>0</v>
      </c>
      <c r="CX118">
        <f t="shared" si="78"/>
        <v>0</v>
      </c>
      <c r="CY118">
        <f t="shared" si="79"/>
        <v>0</v>
      </c>
      <c r="CZ118">
        <f t="shared" si="80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143</v>
      </c>
      <c r="DW118" t="s">
        <v>143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293259405</v>
      </c>
      <c r="EF118">
        <v>2</v>
      </c>
      <c r="EG118" t="s">
        <v>25</v>
      </c>
      <c r="EH118">
        <v>27</v>
      </c>
      <c r="EI118" t="s">
        <v>26</v>
      </c>
      <c r="EJ118">
        <v>1</v>
      </c>
      <c r="EK118">
        <v>33001</v>
      </c>
      <c r="EL118" t="s">
        <v>26</v>
      </c>
      <c r="EM118" t="s">
        <v>27</v>
      </c>
      <c r="EO118" t="s">
        <v>136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81"/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1613753229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2"/>
        <v>0</v>
      </c>
      <c r="GM118">
        <f t="shared" si="83"/>
        <v>0</v>
      </c>
      <c r="GN118">
        <f t="shared" si="84"/>
        <v>0</v>
      </c>
      <c r="GO118">
        <f t="shared" si="85"/>
        <v>0</v>
      </c>
      <c r="GP118">
        <f t="shared" si="86"/>
        <v>0</v>
      </c>
      <c r="GR118">
        <v>0</v>
      </c>
      <c r="GS118">
        <v>3</v>
      </c>
      <c r="GT118">
        <v>0</v>
      </c>
      <c r="GU118" t="s">
        <v>3</v>
      </c>
      <c r="GV118">
        <f t="shared" si="87"/>
        <v>0</v>
      </c>
      <c r="GW118">
        <v>1</v>
      </c>
      <c r="GX118">
        <f t="shared" si="88"/>
        <v>0</v>
      </c>
      <c r="HA118">
        <v>0</v>
      </c>
      <c r="HB118">
        <v>0</v>
      </c>
      <c r="HC118">
        <f t="shared" si="89"/>
        <v>0</v>
      </c>
      <c r="HE118" t="s">
        <v>3</v>
      </c>
      <c r="HF118" t="s">
        <v>3</v>
      </c>
      <c r="HM118" t="s">
        <v>22</v>
      </c>
      <c r="HN118" t="s">
        <v>29</v>
      </c>
      <c r="HO118" t="s">
        <v>30</v>
      </c>
      <c r="HP118" t="s">
        <v>26</v>
      </c>
      <c r="HQ118" t="s">
        <v>26</v>
      </c>
      <c r="IK118">
        <v>0</v>
      </c>
    </row>
    <row r="119" spans="1:245" x14ac:dyDescent="0.2">
      <c r="A119">
        <v>18</v>
      </c>
      <c r="B119">
        <v>1</v>
      </c>
      <c r="C119">
        <v>63</v>
      </c>
      <c r="E119" t="s">
        <v>150</v>
      </c>
      <c r="F119" t="s">
        <v>151</v>
      </c>
      <c r="G119" t="s">
        <v>152</v>
      </c>
      <c r="H119" t="s">
        <v>34</v>
      </c>
      <c r="I119">
        <f>I113*J119</f>
        <v>0</v>
      </c>
      <c r="J119">
        <v>0</v>
      </c>
      <c r="K119">
        <v>0</v>
      </c>
      <c r="O119">
        <f t="shared" si="68"/>
        <v>0</v>
      </c>
      <c r="P119">
        <f t="shared" si="90"/>
        <v>0</v>
      </c>
      <c r="Q119">
        <f t="shared" si="91"/>
        <v>0</v>
      </c>
      <c r="R119">
        <f t="shared" si="92"/>
        <v>0</v>
      </c>
      <c r="S119">
        <f t="shared" si="93"/>
        <v>0</v>
      </c>
      <c r="T119">
        <f t="shared" si="69"/>
        <v>0</v>
      </c>
      <c r="U119">
        <f t="shared" si="94"/>
        <v>0</v>
      </c>
      <c r="V119">
        <f t="shared" si="95"/>
        <v>0</v>
      </c>
      <c r="W119">
        <f t="shared" si="70"/>
        <v>0</v>
      </c>
      <c r="X119">
        <f t="shared" si="71"/>
        <v>0</v>
      </c>
      <c r="Y119">
        <f t="shared" si="72"/>
        <v>0</v>
      </c>
      <c r="AA119">
        <v>312727711</v>
      </c>
      <c r="AB119">
        <f t="shared" si="73"/>
        <v>0</v>
      </c>
      <c r="AC119">
        <f t="shared" si="96"/>
        <v>0</v>
      </c>
      <c r="AD119">
        <f t="shared" si="97"/>
        <v>0</v>
      </c>
      <c r="AE119">
        <f t="shared" si="98"/>
        <v>0</v>
      </c>
      <c r="AF119">
        <f t="shared" si="98"/>
        <v>0</v>
      </c>
      <c r="AG119">
        <f t="shared" si="74"/>
        <v>0</v>
      </c>
      <c r="AH119">
        <f t="shared" si="99"/>
        <v>0</v>
      </c>
      <c r="AI119">
        <f t="shared" si="99"/>
        <v>0</v>
      </c>
      <c r="AJ119">
        <f t="shared" si="75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776</v>
      </c>
      <c r="CO119">
        <v>0</v>
      </c>
      <c r="CP119">
        <f t="shared" si="76"/>
        <v>0</v>
      </c>
      <c r="CQ119">
        <f t="shared" si="100"/>
        <v>0</v>
      </c>
      <c r="CR119">
        <f t="shared" si="101"/>
        <v>0</v>
      </c>
      <c r="CS119">
        <f t="shared" si="102"/>
        <v>0</v>
      </c>
      <c r="CT119">
        <f t="shared" si="103"/>
        <v>0</v>
      </c>
      <c r="CU119">
        <f t="shared" si="77"/>
        <v>0</v>
      </c>
      <c r="CV119">
        <f t="shared" si="104"/>
        <v>0</v>
      </c>
      <c r="CW119">
        <f t="shared" si="104"/>
        <v>0</v>
      </c>
      <c r="CX119">
        <f t="shared" si="78"/>
        <v>0</v>
      </c>
      <c r="CY119">
        <f t="shared" si="79"/>
        <v>0</v>
      </c>
      <c r="CZ119">
        <f t="shared" si="80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34</v>
      </c>
      <c r="DW119" t="s">
        <v>34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293259405</v>
      </c>
      <c r="EF119">
        <v>2</v>
      </c>
      <c r="EG119" t="s">
        <v>25</v>
      </c>
      <c r="EH119">
        <v>27</v>
      </c>
      <c r="EI119" t="s">
        <v>26</v>
      </c>
      <c r="EJ119">
        <v>1</v>
      </c>
      <c r="EK119">
        <v>33001</v>
      </c>
      <c r="EL119" t="s">
        <v>26</v>
      </c>
      <c r="EM119" t="s">
        <v>27</v>
      </c>
      <c r="EO119" t="s">
        <v>136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81"/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-950997571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2"/>
        <v>0</v>
      </c>
      <c r="GM119">
        <f t="shared" si="83"/>
        <v>0</v>
      </c>
      <c r="GN119">
        <f t="shared" si="84"/>
        <v>0</v>
      </c>
      <c r="GO119">
        <f t="shared" si="85"/>
        <v>0</v>
      </c>
      <c r="GP119">
        <f t="shared" si="86"/>
        <v>0</v>
      </c>
      <c r="GR119">
        <v>0</v>
      </c>
      <c r="GS119">
        <v>3</v>
      </c>
      <c r="GT119">
        <v>0</v>
      </c>
      <c r="GU119" t="s">
        <v>3</v>
      </c>
      <c r="GV119">
        <f t="shared" si="87"/>
        <v>0</v>
      </c>
      <c r="GW119">
        <v>1</v>
      </c>
      <c r="GX119">
        <f t="shared" si="88"/>
        <v>0</v>
      </c>
      <c r="HA119">
        <v>0</v>
      </c>
      <c r="HB119">
        <v>0</v>
      </c>
      <c r="HC119">
        <f t="shared" si="89"/>
        <v>0</v>
      </c>
      <c r="HE119" t="s">
        <v>3</v>
      </c>
      <c r="HF119" t="s">
        <v>3</v>
      </c>
      <c r="HM119" t="s">
        <v>22</v>
      </c>
      <c r="HN119" t="s">
        <v>29</v>
      </c>
      <c r="HO119" t="s">
        <v>30</v>
      </c>
      <c r="HP119" t="s">
        <v>26</v>
      </c>
      <c r="HQ119" t="s">
        <v>26</v>
      </c>
      <c r="IK119">
        <v>0</v>
      </c>
    </row>
    <row r="120" spans="1:245" x14ac:dyDescent="0.2">
      <c r="A120">
        <v>18</v>
      </c>
      <c r="B120">
        <v>1</v>
      </c>
      <c r="C120">
        <v>64</v>
      </c>
      <c r="E120" t="s">
        <v>153</v>
      </c>
      <c r="F120" t="s">
        <v>154</v>
      </c>
      <c r="G120" t="s">
        <v>155</v>
      </c>
      <c r="H120" t="s">
        <v>34</v>
      </c>
      <c r="I120">
        <f>I113*J120</f>
        <v>0</v>
      </c>
      <c r="J120">
        <v>0</v>
      </c>
      <c r="K120">
        <v>0</v>
      </c>
      <c r="O120">
        <f t="shared" si="68"/>
        <v>0</v>
      </c>
      <c r="P120">
        <f t="shared" si="90"/>
        <v>0</v>
      </c>
      <c r="Q120">
        <f t="shared" si="91"/>
        <v>0</v>
      </c>
      <c r="R120">
        <f t="shared" si="92"/>
        <v>0</v>
      </c>
      <c r="S120">
        <f t="shared" si="93"/>
        <v>0</v>
      </c>
      <c r="T120">
        <f t="shared" si="69"/>
        <v>0</v>
      </c>
      <c r="U120">
        <f t="shared" si="94"/>
        <v>0</v>
      </c>
      <c r="V120">
        <f t="shared" si="95"/>
        <v>0</v>
      </c>
      <c r="W120">
        <f t="shared" si="70"/>
        <v>0</v>
      </c>
      <c r="X120">
        <f t="shared" si="71"/>
        <v>0</v>
      </c>
      <c r="Y120">
        <f t="shared" si="72"/>
        <v>0</v>
      </c>
      <c r="AA120">
        <v>312727711</v>
      </c>
      <c r="AB120">
        <f t="shared" si="73"/>
        <v>0</v>
      </c>
      <c r="AC120">
        <f t="shared" si="96"/>
        <v>0</v>
      </c>
      <c r="AD120">
        <f t="shared" si="97"/>
        <v>0</v>
      </c>
      <c r="AE120">
        <f t="shared" si="98"/>
        <v>0</v>
      </c>
      <c r="AF120">
        <f t="shared" si="98"/>
        <v>0</v>
      </c>
      <c r="AG120">
        <f t="shared" si="74"/>
        <v>0</v>
      </c>
      <c r="AH120">
        <f t="shared" si="99"/>
        <v>0</v>
      </c>
      <c r="AI120">
        <f t="shared" si="99"/>
        <v>0</v>
      </c>
      <c r="AJ120">
        <f t="shared" si="75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776</v>
      </c>
      <c r="CO120">
        <v>0</v>
      </c>
      <c r="CP120">
        <f t="shared" si="76"/>
        <v>0</v>
      </c>
      <c r="CQ120">
        <f t="shared" si="100"/>
        <v>0</v>
      </c>
      <c r="CR120">
        <f t="shared" si="101"/>
        <v>0</v>
      </c>
      <c r="CS120">
        <f t="shared" si="102"/>
        <v>0</v>
      </c>
      <c r="CT120">
        <f t="shared" si="103"/>
        <v>0</v>
      </c>
      <c r="CU120">
        <f t="shared" si="77"/>
        <v>0</v>
      </c>
      <c r="CV120">
        <f t="shared" si="104"/>
        <v>0</v>
      </c>
      <c r="CW120">
        <f t="shared" si="104"/>
        <v>0</v>
      </c>
      <c r="CX120">
        <f t="shared" si="78"/>
        <v>0</v>
      </c>
      <c r="CY120">
        <f t="shared" si="79"/>
        <v>0</v>
      </c>
      <c r="CZ120">
        <f t="shared" si="80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34</v>
      </c>
      <c r="DW120" t="s">
        <v>34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293259405</v>
      </c>
      <c r="EF120">
        <v>2</v>
      </c>
      <c r="EG120" t="s">
        <v>25</v>
      </c>
      <c r="EH120">
        <v>27</v>
      </c>
      <c r="EI120" t="s">
        <v>26</v>
      </c>
      <c r="EJ120">
        <v>1</v>
      </c>
      <c r="EK120">
        <v>33001</v>
      </c>
      <c r="EL120" t="s">
        <v>26</v>
      </c>
      <c r="EM120" t="s">
        <v>27</v>
      </c>
      <c r="EO120" t="s">
        <v>136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81"/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-320198552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2"/>
        <v>0</v>
      </c>
      <c r="GM120">
        <f t="shared" si="83"/>
        <v>0</v>
      </c>
      <c r="GN120">
        <f t="shared" si="84"/>
        <v>0</v>
      </c>
      <c r="GO120">
        <f t="shared" si="85"/>
        <v>0</v>
      </c>
      <c r="GP120">
        <f t="shared" si="86"/>
        <v>0</v>
      </c>
      <c r="GR120">
        <v>0</v>
      </c>
      <c r="GS120">
        <v>3</v>
      </c>
      <c r="GT120">
        <v>0</v>
      </c>
      <c r="GU120" t="s">
        <v>3</v>
      </c>
      <c r="GV120">
        <f t="shared" si="87"/>
        <v>0</v>
      </c>
      <c r="GW120">
        <v>1</v>
      </c>
      <c r="GX120">
        <f t="shared" si="88"/>
        <v>0</v>
      </c>
      <c r="HA120">
        <v>0</v>
      </c>
      <c r="HB120">
        <v>0</v>
      </c>
      <c r="HC120">
        <f t="shared" si="89"/>
        <v>0</v>
      </c>
      <c r="HE120" t="s">
        <v>3</v>
      </c>
      <c r="HF120" t="s">
        <v>3</v>
      </c>
      <c r="HM120" t="s">
        <v>22</v>
      </c>
      <c r="HN120" t="s">
        <v>29</v>
      </c>
      <c r="HO120" t="s">
        <v>30</v>
      </c>
      <c r="HP120" t="s">
        <v>26</v>
      </c>
      <c r="HQ120" t="s">
        <v>26</v>
      </c>
      <c r="IK120">
        <v>0</v>
      </c>
    </row>
    <row r="121" spans="1:245" x14ac:dyDescent="0.2">
      <c r="A121">
        <v>18</v>
      </c>
      <c r="B121">
        <v>1</v>
      </c>
      <c r="C121">
        <v>65</v>
      </c>
      <c r="E121" t="s">
        <v>156</v>
      </c>
      <c r="F121" t="s">
        <v>157</v>
      </c>
      <c r="G121" t="s">
        <v>158</v>
      </c>
      <c r="H121" t="s">
        <v>34</v>
      </c>
      <c r="I121">
        <f>I113*J121</f>
        <v>0</v>
      </c>
      <c r="J121">
        <v>0</v>
      </c>
      <c r="K121">
        <v>0.1</v>
      </c>
      <c r="O121">
        <f t="shared" si="68"/>
        <v>0</v>
      </c>
      <c r="P121">
        <f t="shared" si="90"/>
        <v>0</v>
      </c>
      <c r="Q121">
        <f t="shared" si="91"/>
        <v>0</v>
      </c>
      <c r="R121">
        <f t="shared" si="92"/>
        <v>0</v>
      </c>
      <c r="S121">
        <f t="shared" si="93"/>
        <v>0</v>
      </c>
      <c r="T121">
        <f t="shared" si="69"/>
        <v>0</v>
      </c>
      <c r="U121">
        <f t="shared" si="94"/>
        <v>0</v>
      </c>
      <c r="V121">
        <f t="shared" si="95"/>
        <v>0</v>
      </c>
      <c r="W121">
        <f t="shared" si="70"/>
        <v>0</v>
      </c>
      <c r="X121">
        <f t="shared" si="71"/>
        <v>0</v>
      </c>
      <c r="Y121">
        <f t="shared" si="72"/>
        <v>0</v>
      </c>
      <c r="AA121">
        <v>312727711</v>
      </c>
      <c r="AB121">
        <f t="shared" si="73"/>
        <v>0</v>
      </c>
      <c r="AC121">
        <f t="shared" si="96"/>
        <v>0</v>
      </c>
      <c r="AD121">
        <f t="shared" si="97"/>
        <v>0</v>
      </c>
      <c r="AE121">
        <f t="shared" si="98"/>
        <v>0</v>
      </c>
      <c r="AF121">
        <f t="shared" si="98"/>
        <v>0</v>
      </c>
      <c r="AG121">
        <f t="shared" si="74"/>
        <v>0</v>
      </c>
      <c r="AH121">
        <f t="shared" si="99"/>
        <v>0</v>
      </c>
      <c r="AI121">
        <f t="shared" si="99"/>
        <v>0</v>
      </c>
      <c r="AJ121">
        <f t="shared" si="75"/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776</v>
      </c>
      <c r="CO121">
        <v>0</v>
      </c>
      <c r="CP121">
        <f t="shared" si="76"/>
        <v>0</v>
      </c>
      <c r="CQ121">
        <f t="shared" si="100"/>
        <v>0</v>
      </c>
      <c r="CR121">
        <f t="shared" si="101"/>
        <v>0</v>
      </c>
      <c r="CS121">
        <f t="shared" si="102"/>
        <v>0</v>
      </c>
      <c r="CT121">
        <f t="shared" si="103"/>
        <v>0</v>
      </c>
      <c r="CU121">
        <f t="shared" si="77"/>
        <v>0</v>
      </c>
      <c r="CV121">
        <f t="shared" si="104"/>
        <v>0</v>
      </c>
      <c r="CW121">
        <f t="shared" si="104"/>
        <v>0</v>
      </c>
      <c r="CX121">
        <f t="shared" si="78"/>
        <v>0</v>
      </c>
      <c r="CY121">
        <f t="shared" si="79"/>
        <v>0</v>
      </c>
      <c r="CZ121">
        <f t="shared" si="80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34</v>
      </c>
      <c r="DW121" t="s">
        <v>34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293259405</v>
      </c>
      <c r="EF121">
        <v>2</v>
      </c>
      <c r="EG121" t="s">
        <v>25</v>
      </c>
      <c r="EH121">
        <v>27</v>
      </c>
      <c r="EI121" t="s">
        <v>26</v>
      </c>
      <c r="EJ121">
        <v>1</v>
      </c>
      <c r="EK121">
        <v>33001</v>
      </c>
      <c r="EL121" t="s">
        <v>26</v>
      </c>
      <c r="EM121" t="s">
        <v>27</v>
      </c>
      <c r="EO121" t="s">
        <v>136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81"/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326010188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2"/>
        <v>0</v>
      </c>
      <c r="GM121">
        <f t="shared" si="83"/>
        <v>0</v>
      </c>
      <c r="GN121">
        <f t="shared" si="84"/>
        <v>0</v>
      </c>
      <c r="GO121">
        <f t="shared" si="85"/>
        <v>0</v>
      </c>
      <c r="GP121">
        <f t="shared" si="86"/>
        <v>0</v>
      </c>
      <c r="GR121">
        <v>0</v>
      </c>
      <c r="GS121">
        <v>3</v>
      </c>
      <c r="GT121">
        <v>0</v>
      </c>
      <c r="GU121" t="s">
        <v>3</v>
      </c>
      <c r="GV121">
        <f t="shared" si="87"/>
        <v>0</v>
      </c>
      <c r="GW121">
        <v>1</v>
      </c>
      <c r="GX121">
        <f t="shared" si="88"/>
        <v>0</v>
      </c>
      <c r="HA121">
        <v>0</v>
      </c>
      <c r="HB121">
        <v>0</v>
      </c>
      <c r="HC121">
        <f t="shared" si="89"/>
        <v>0</v>
      </c>
      <c r="HE121" t="s">
        <v>3</v>
      </c>
      <c r="HF121" t="s">
        <v>3</v>
      </c>
      <c r="HM121" t="s">
        <v>22</v>
      </c>
      <c r="HN121" t="s">
        <v>29</v>
      </c>
      <c r="HO121" t="s">
        <v>30</v>
      </c>
      <c r="HP121" t="s">
        <v>26</v>
      </c>
      <c r="HQ121" t="s">
        <v>26</v>
      </c>
      <c r="IK121">
        <v>0</v>
      </c>
    </row>
    <row r="122" spans="1:245" x14ac:dyDescent="0.2">
      <c r="A122">
        <v>17</v>
      </c>
      <c r="B122">
        <v>1</v>
      </c>
      <c r="C122">
        <f>ROW(SmtRes!A68)</f>
        <v>68</v>
      </c>
      <c r="D122">
        <f>ROW(EtalonRes!A80)</f>
        <v>80</v>
      </c>
      <c r="E122" t="s">
        <v>159</v>
      </c>
      <c r="F122" t="s">
        <v>160</v>
      </c>
      <c r="G122" t="s">
        <v>161</v>
      </c>
      <c r="H122" t="s">
        <v>34</v>
      </c>
      <c r="I122">
        <v>-12</v>
      </c>
      <c r="J122">
        <v>0</v>
      </c>
      <c r="K122">
        <v>-12</v>
      </c>
      <c r="O122">
        <f t="shared" si="68"/>
        <v>-9215.67</v>
      </c>
      <c r="P122">
        <f>SUMIF(SmtRes!AQ66:'SmtRes'!AQ68,"=1",SmtRes!DF66:'SmtRes'!DF68)</f>
        <v>0</v>
      </c>
      <c r="Q122">
        <f>SUMIF(SmtRes!AQ66:'SmtRes'!AQ68,"=1",SmtRes!DG66:'SmtRes'!DG68)</f>
        <v>-6000.75</v>
      </c>
      <c r="R122">
        <f>SUMIF(SmtRes!AQ66:'SmtRes'!AQ68,"=1",SmtRes!DH66:'SmtRes'!DH68)</f>
        <v>-1819.35</v>
      </c>
      <c r="S122">
        <f>SUMIF(SmtRes!AQ66:'SmtRes'!AQ68,"=1",SmtRes!DI66:'SmtRes'!DI68)</f>
        <v>-1395.57</v>
      </c>
      <c r="T122">
        <f t="shared" si="69"/>
        <v>0</v>
      </c>
      <c r="U122">
        <f>SUMIF(SmtRes!AQ66:'SmtRes'!AQ68,"=1",SmtRes!CV66:'SmtRes'!CV68)</f>
        <v>-3.1680000000000001</v>
      </c>
      <c r="V122">
        <f>SUMIF(SmtRes!AQ66:'SmtRes'!AQ68,"=1",SmtRes!CW66:'SmtRes'!CW68)</f>
        <v>-3.3119999999999998</v>
      </c>
      <c r="W122">
        <f t="shared" si="70"/>
        <v>0</v>
      </c>
      <c r="X122">
        <f t="shared" si="71"/>
        <v>-3311.37</v>
      </c>
      <c r="Y122">
        <f t="shared" si="72"/>
        <v>-1928.95</v>
      </c>
      <c r="AA122">
        <v>312727711</v>
      </c>
      <c r="AB122">
        <f t="shared" si="73"/>
        <v>616.3596</v>
      </c>
      <c r="AC122">
        <f>ROUND((0),6)</f>
        <v>0</v>
      </c>
      <c r="AD122">
        <f>ROUND((((SUM(SmtRes!BR66:'SmtRes'!BR68))-(SUM(SmtRes!BS66:'SmtRes'!BS68)))+AE122),6)</f>
        <v>500.06232</v>
      </c>
      <c r="AE122">
        <f>ROUND((SUM(SmtRes!BS66:'SmtRes'!BS68)),6)</f>
        <v>151.61232000000001</v>
      </c>
      <c r="AF122">
        <f>ROUND((SUM(SmtRes!BT66:'SmtRes'!BT68)),6)</f>
        <v>116.29728</v>
      </c>
      <c r="AG122">
        <f t="shared" si="74"/>
        <v>0</v>
      </c>
      <c r="AH122">
        <f>(SUM(SmtRes!BU66:'SmtRes'!BU68))</f>
        <v>0.26400000000000001</v>
      </c>
      <c r="AI122">
        <f>(SUM(SmtRes!BV66:'SmtRes'!BV68))</f>
        <v>0.27600000000000002</v>
      </c>
      <c r="AJ122">
        <f t="shared" si="75"/>
        <v>0</v>
      </c>
      <c r="AK122">
        <v>639.97660000000008</v>
      </c>
      <c r="AL122">
        <v>0</v>
      </c>
      <c r="AM122">
        <v>416.71859999999998</v>
      </c>
      <c r="AN122">
        <v>126.34360000000002</v>
      </c>
      <c r="AO122">
        <v>96.914400000000001</v>
      </c>
      <c r="AP122">
        <v>0</v>
      </c>
      <c r="AQ122">
        <v>0.22</v>
      </c>
      <c r="AR122">
        <v>0.23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162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773</v>
      </c>
      <c r="CO122">
        <v>0</v>
      </c>
      <c r="CP122">
        <f t="shared" si="76"/>
        <v>-9215.67</v>
      </c>
      <c r="CQ122">
        <f>SUMIF(SmtRes!AQ66:'SmtRes'!AQ68,"=1",SmtRes!AA66:'SmtRes'!AA68)</f>
        <v>0</v>
      </c>
      <c r="CR122">
        <f>SUMIF(SmtRes!AQ66:'SmtRes'!AQ68,"=1",SmtRes!AB66:'SmtRes'!AB68)</f>
        <v>1811.82</v>
      </c>
      <c r="CS122">
        <f>SUMIF(SmtRes!AQ66:'SmtRes'!AQ68,"=1",SmtRes!AC66:'SmtRes'!AC68)</f>
        <v>549.32000000000005</v>
      </c>
      <c r="CT122">
        <f>SUMIF(SmtRes!AQ66:'SmtRes'!AQ68,"=1",SmtRes!AD66:'SmtRes'!AD68)</f>
        <v>440.52</v>
      </c>
      <c r="CU122">
        <f t="shared" si="77"/>
        <v>0</v>
      </c>
      <c r="CV122">
        <f>SUMIF(SmtRes!AQ66:'SmtRes'!AQ68,"=1",SmtRes!BU66:'SmtRes'!BU68)</f>
        <v>0.26400000000000001</v>
      </c>
      <c r="CW122">
        <f>SUMIF(SmtRes!AQ66:'SmtRes'!AQ68,"=1",SmtRes!BV66:'SmtRes'!BV68)</f>
        <v>0.27600000000000002</v>
      </c>
      <c r="CX122">
        <f t="shared" si="78"/>
        <v>0</v>
      </c>
      <c r="CY122">
        <f t="shared" si="79"/>
        <v>-3311.3676</v>
      </c>
      <c r="CZ122">
        <f t="shared" si="80"/>
        <v>-1928.9520000000002</v>
      </c>
      <c r="DC122" t="s">
        <v>3</v>
      </c>
      <c r="DD122" t="s">
        <v>3</v>
      </c>
      <c r="DE122" t="s">
        <v>23</v>
      </c>
      <c r="DF122" t="s">
        <v>23</v>
      </c>
      <c r="DG122" t="s">
        <v>23</v>
      </c>
      <c r="DH122" t="s">
        <v>3</v>
      </c>
      <c r="DI122" t="s">
        <v>23</v>
      </c>
      <c r="DJ122" t="s">
        <v>23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34</v>
      </c>
      <c r="DW122" t="s">
        <v>34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293259405</v>
      </c>
      <c r="EF122">
        <v>2</v>
      </c>
      <c r="EG122" t="s">
        <v>25</v>
      </c>
      <c r="EH122">
        <v>27</v>
      </c>
      <c r="EI122" t="s">
        <v>26</v>
      </c>
      <c r="EJ122">
        <v>1</v>
      </c>
      <c r="EK122">
        <v>33001</v>
      </c>
      <c r="EL122" t="s">
        <v>26</v>
      </c>
      <c r="EM122" t="s">
        <v>27</v>
      </c>
      <c r="EO122" t="s">
        <v>28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0.22</v>
      </c>
      <c r="EX122">
        <v>0.23</v>
      </c>
      <c r="EY122">
        <v>0</v>
      </c>
      <c r="FQ122">
        <v>0</v>
      </c>
      <c r="FR122">
        <f t="shared" si="81"/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-1482326947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2"/>
        <v>0</v>
      </c>
      <c r="GM122">
        <f t="shared" si="83"/>
        <v>-14455.99</v>
      </c>
      <c r="GN122">
        <f t="shared" si="84"/>
        <v>-14455.99</v>
      </c>
      <c r="GO122">
        <f t="shared" si="85"/>
        <v>0</v>
      </c>
      <c r="GP122">
        <f t="shared" si="86"/>
        <v>0</v>
      </c>
      <c r="GR122">
        <v>0</v>
      </c>
      <c r="GS122">
        <v>3</v>
      </c>
      <c r="GT122">
        <v>0</v>
      </c>
      <c r="GU122" t="s">
        <v>3</v>
      </c>
      <c r="GV122">
        <f t="shared" si="87"/>
        <v>0</v>
      </c>
      <c r="GW122">
        <v>1</v>
      </c>
      <c r="GX122">
        <f t="shared" si="88"/>
        <v>0</v>
      </c>
      <c r="HA122">
        <v>0</v>
      </c>
      <c r="HB122">
        <v>0</v>
      </c>
      <c r="HC122">
        <f t="shared" si="89"/>
        <v>0</v>
      </c>
      <c r="HE122" t="s">
        <v>3</v>
      </c>
      <c r="HF122" t="s">
        <v>3</v>
      </c>
      <c r="HM122" t="s">
        <v>3</v>
      </c>
      <c r="HN122" t="s">
        <v>29</v>
      </c>
      <c r="HO122" t="s">
        <v>30</v>
      </c>
      <c r="HP122" t="s">
        <v>26</v>
      </c>
      <c r="HQ122" t="s">
        <v>26</v>
      </c>
      <c r="IK122">
        <v>0</v>
      </c>
    </row>
    <row r="123" spans="1:245" x14ac:dyDescent="0.2">
      <c r="A123">
        <v>17</v>
      </c>
      <c r="B123">
        <v>1</v>
      </c>
      <c r="C123">
        <f>ROW(SmtRes!A71)</f>
        <v>71</v>
      </c>
      <c r="D123">
        <f>ROW(EtalonRes!A83)</f>
        <v>83</v>
      </c>
      <c r="E123" t="s">
        <v>163</v>
      </c>
      <c r="F123" t="s">
        <v>160</v>
      </c>
      <c r="G123" t="s">
        <v>161</v>
      </c>
      <c r="H123" t="s">
        <v>34</v>
      </c>
      <c r="I123">
        <v>12</v>
      </c>
      <c r="J123">
        <v>0</v>
      </c>
      <c r="K123">
        <v>12</v>
      </c>
      <c r="O123">
        <f t="shared" si="68"/>
        <v>11519.57</v>
      </c>
      <c r="P123">
        <f>SUMIF(SmtRes!AQ69:'SmtRes'!AQ71,"=1",SmtRes!DF69:'SmtRes'!DF71)</f>
        <v>0</v>
      </c>
      <c r="Q123">
        <f>SUMIF(SmtRes!AQ69:'SmtRes'!AQ71,"=1",SmtRes!DG69:'SmtRes'!DG71)</f>
        <v>7500.93</v>
      </c>
      <c r="R123">
        <f>SUMIF(SmtRes!AQ69:'SmtRes'!AQ71,"=1",SmtRes!DH69:'SmtRes'!DH71)</f>
        <v>2274.1799999999998</v>
      </c>
      <c r="S123">
        <f>SUMIF(SmtRes!AQ69:'SmtRes'!AQ71,"=1",SmtRes!DI69:'SmtRes'!DI71)</f>
        <v>1744.46</v>
      </c>
      <c r="T123">
        <f t="shared" si="69"/>
        <v>0</v>
      </c>
      <c r="U123">
        <f>SUMIF(SmtRes!AQ69:'SmtRes'!AQ71,"=1",SmtRes!CV69:'SmtRes'!CV71)</f>
        <v>3.96</v>
      </c>
      <c r="V123">
        <f>SUMIF(SmtRes!AQ69:'SmtRes'!AQ71,"=1",SmtRes!CW69:'SmtRes'!CW71)</f>
        <v>4.1399999999999997</v>
      </c>
      <c r="W123">
        <f t="shared" si="70"/>
        <v>0</v>
      </c>
      <c r="X123">
        <f t="shared" si="71"/>
        <v>4139.2</v>
      </c>
      <c r="Y123">
        <f t="shared" si="72"/>
        <v>2411.1799999999998</v>
      </c>
      <c r="AA123">
        <v>312727711</v>
      </c>
      <c r="AB123">
        <f t="shared" si="73"/>
        <v>770.44949999999994</v>
      </c>
      <c r="AC123">
        <f>ROUND((0),6)</f>
        <v>0</v>
      </c>
      <c r="AD123">
        <f>ROUND((((SUM(SmtRes!BR69:'SmtRes'!BR71))-(SUM(SmtRes!BS69:'SmtRes'!BS71)))+AE123),6)</f>
        <v>625.0779</v>
      </c>
      <c r="AE123">
        <f>ROUND((SUM(SmtRes!BS69:'SmtRes'!BS71)),6)</f>
        <v>189.5154</v>
      </c>
      <c r="AF123">
        <f>ROUND((SUM(SmtRes!BT69:'SmtRes'!BT71)),6)</f>
        <v>145.3716</v>
      </c>
      <c r="AG123">
        <f t="shared" si="74"/>
        <v>0</v>
      </c>
      <c r="AH123">
        <f>(SUM(SmtRes!BU69:'SmtRes'!BU71))</f>
        <v>0.33</v>
      </c>
      <c r="AI123">
        <f>(SUM(SmtRes!BV69:'SmtRes'!BV71))</f>
        <v>0.34500000000000003</v>
      </c>
      <c r="AJ123">
        <f t="shared" si="75"/>
        <v>0</v>
      </c>
      <c r="AK123">
        <v>639.97660000000008</v>
      </c>
      <c r="AL123">
        <v>0</v>
      </c>
      <c r="AM123">
        <v>416.71859999999998</v>
      </c>
      <c r="AN123">
        <v>126.34360000000002</v>
      </c>
      <c r="AO123">
        <v>96.914400000000001</v>
      </c>
      <c r="AP123">
        <v>0</v>
      </c>
      <c r="AQ123">
        <v>0.22</v>
      </c>
      <c r="AR123">
        <v>0.23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162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777</v>
      </c>
      <c r="CO123">
        <v>0</v>
      </c>
      <c r="CP123">
        <f t="shared" si="76"/>
        <v>11519.57</v>
      </c>
      <c r="CQ123">
        <f>SUMIF(SmtRes!AQ69:'SmtRes'!AQ71,"=1",SmtRes!AA69:'SmtRes'!AA71)</f>
        <v>0</v>
      </c>
      <c r="CR123">
        <f>SUMIF(SmtRes!AQ69:'SmtRes'!AQ71,"=1",SmtRes!AB69:'SmtRes'!AB71)</f>
        <v>1811.82</v>
      </c>
      <c r="CS123">
        <f>SUMIF(SmtRes!AQ69:'SmtRes'!AQ71,"=1",SmtRes!AC69:'SmtRes'!AC71)</f>
        <v>549.32000000000005</v>
      </c>
      <c r="CT123">
        <f>SUMIF(SmtRes!AQ69:'SmtRes'!AQ71,"=1",SmtRes!AD69:'SmtRes'!AD71)</f>
        <v>440.52</v>
      </c>
      <c r="CU123">
        <f t="shared" si="77"/>
        <v>0</v>
      </c>
      <c r="CV123">
        <f>SUMIF(SmtRes!AQ69:'SmtRes'!AQ71,"=1",SmtRes!BU69:'SmtRes'!BU71)</f>
        <v>0.33</v>
      </c>
      <c r="CW123">
        <f>SUMIF(SmtRes!AQ69:'SmtRes'!AQ71,"=1",SmtRes!BV69:'SmtRes'!BV71)</f>
        <v>0.34500000000000003</v>
      </c>
      <c r="CX123">
        <f t="shared" si="78"/>
        <v>0</v>
      </c>
      <c r="CY123">
        <f t="shared" si="79"/>
        <v>4139.1992</v>
      </c>
      <c r="CZ123">
        <f t="shared" si="80"/>
        <v>2411.1839999999997</v>
      </c>
      <c r="DC123" t="s">
        <v>3</v>
      </c>
      <c r="DD123" t="s">
        <v>3</v>
      </c>
      <c r="DE123" t="s">
        <v>50</v>
      </c>
      <c r="DF123" t="s">
        <v>50</v>
      </c>
      <c r="DG123" t="s">
        <v>50</v>
      </c>
      <c r="DH123" t="s">
        <v>3</v>
      </c>
      <c r="DI123" t="s">
        <v>50</v>
      </c>
      <c r="DJ123" t="s">
        <v>50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34</v>
      </c>
      <c r="DW123" t="s">
        <v>34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293259405</v>
      </c>
      <c r="EF123">
        <v>2</v>
      </c>
      <c r="EG123" t="s">
        <v>25</v>
      </c>
      <c r="EH123">
        <v>27</v>
      </c>
      <c r="EI123" t="s">
        <v>26</v>
      </c>
      <c r="EJ123">
        <v>1</v>
      </c>
      <c r="EK123">
        <v>33001</v>
      </c>
      <c r="EL123" t="s">
        <v>26</v>
      </c>
      <c r="EM123" t="s">
        <v>27</v>
      </c>
      <c r="EO123" t="s">
        <v>164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0.22</v>
      </c>
      <c r="EX123">
        <v>0.23</v>
      </c>
      <c r="EY123">
        <v>0</v>
      </c>
      <c r="FQ123">
        <v>0</v>
      </c>
      <c r="FR123">
        <f t="shared" si="81"/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-1482326947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82"/>
        <v>0</v>
      </c>
      <c r="GM123">
        <f t="shared" si="83"/>
        <v>18069.95</v>
      </c>
      <c r="GN123">
        <f t="shared" si="84"/>
        <v>18069.95</v>
      </c>
      <c r="GO123">
        <f t="shared" si="85"/>
        <v>0</v>
      </c>
      <c r="GP123">
        <f t="shared" si="86"/>
        <v>0</v>
      </c>
      <c r="GR123">
        <v>0</v>
      </c>
      <c r="GS123">
        <v>3</v>
      </c>
      <c r="GT123">
        <v>0</v>
      </c>
      <c r="GU123" t="s">
        <v>3</v>
      </c>
      <c r="GV123">
        <f t="shared" si="87"/>
        <v>0</v>
      </c>
      <c r="GW123">
        <v>1</v>
      </c>
      <c r="GX123">
        <f t="shared" si="88"/>
        <v>0</v>
      </c>
      <c r="HA123">
        <v>0</v>
      </c>
      <c r="HB123">
        <v>0</v>
      </c>
      <c r="HC123">
        <f t="shared" si="89"/>
        <v>0</v>
      </c>
      <c r="HE123" t="s">
        <v>3</v>
      </c>
      <c r="HF123" t="s">
        <v>3</v>
      </c>
      <c r="HM123" t="s">
        <v>3</v>
      </c>
      <c r="HN123" t="s">
        <v>29</v>
      </c>
      <c r="HO123" t="s">
        <v>30</v>
      </c>
      <c r="HP123" t="s">
        <v>26</v>
      </c>
      <c r="HQ123" t="s">
        <v>26</v>
      </c>
      <c r="IK123">
        <v>0</v>
      </c>
    </row>
    <row r="124" spans="1:245" x14ac:dyDescent="0.2">
      <c r="A124">
        <v>17</v>
      </c>
      <c r="B124">
        <v>1</v>
      </c>
      <c r="C124">
        <f>ROW(SmtRes!A89)</f>
        <v>89</v>
      </c>
      <c r="D124">
        <f>ROW(EtalonRes!A101)</f>
        <v>101</v>
      </c>
      <c r="E124" t="s">
        <v>165</v>
      </c>
      <c r="F124" t="s">
        <v>128</v>
      </c>
      <c r="G124" t="s">
        <v>129</v>
      </c>
      <c r="H124" t="s">
        <v>34</v>
      </c>
      <c r="I124">
        <v>3</v>
      </c>
      <c r="J124">
        <v>0</v>
      </c>
      <c r="K124">
        <v>3</v>
      </c>
      <c r="O124">
        <f t="shared" si="68"/>
        <v>10555.92</v>
      </c>
      <c r="P124">
        <f>SUMIF(SmtRes!AQ72:'SmtRes'!AQ89,"=1",SmtRes!DF72:'SmtRes'!DF89)</f>
        <v>0</v>
      </c>
      <c r="Q124">
        <f>SUMIF(SmtRes!AQ72:'SmtRes'!AQ89,"=1",SmtRes!DG72:'SmtRes'!DG89)</f>
        <v>4807.91</v>
      </c>
      <c r="R124">
        <f>SUMIF(SmtRes!AQ72:'SmtRes'!AQ89,"=1",SmtRes!DH72:'SmtRes'!DH89)</f>
        <v>1671.68</v>
      </c>
      <c r="S124">
        <f>SUMIF(SmtRes!AQ72:'SmtRes'!AQ89,"=1",SmtRes!DI72:'SmtRes'!DI89)</f>
        <v>4076.33</v>
      </c>
      <c r="T124">
        <f t="shared" si="69"/>
        <v>0</v>
      </c>
      <c r="U124">
        <f>SUMIF(SmtRes!AQ72:'SmtRes'!AQ89,"=1",SmtRes!CV72:'SmtRes'!CV89)</f>
        <v>9.2534399999999994</v>
      </c>
      <c r="V124">
        <f>SUMIF(SmtRes!AQ72:'SmtRes'!AQ89,"=1",SmtRes!CW72:'SmtRes'!CW89)</f>
        <v>3.1320000000000001</v>
      </c>
      <c r="W124">
        <f t="shared" si="70"/>
        <v>0</v>
      </c>
      <c r="X124">
        <f t="shared" si="71"/>
        <v>5920.45</v>
      </c>
      <c r="Y124">
        <f t="shared" si="72"/>
        <v>3448.81</v>
      </c>
      <c r="AA124">
        <v>312727711</v>
      </c>
      <c r="AB124">
        <f t="shared" si="73"/>
        <v>2961.41185</v>
      </c>
      <c r="AC124">
        <f>ROUND((0),6)</f>
        <v>0</v>
      </c>
      <c r="AD124">
        <f>ROUND((((SUM(SmtRes!BR72:'SmtRes'!BR89))-(SUM(SmtRes!BS72:'SmtRes'!BS89)))+AE124),6)</f>
        <v>1602.63672</v>
      </c>
      <c r="AE124">
        <f>ROUND((SUM(SmtRes!BS72:'SmtRes'!BS89)),6)</f>
        <v>557.22456</v>
      </c>
      <c r="AF124">
        <f>ROUND((SUM(SmtRes!BT72:'SmtRes'!BT89)),6)</f>
        <v>1358.77513</v>
      </c>
      <c r="AG124">
        <f t="shared" si="74"/>
        <v>0</v>
      </c>
      <c r="AH124">
        <f>(SUM(SmtRes!BU72:'SmtRes'!BU89))</f>
        <v>3.0844799999999997</v>
      </c>
      <c r="AI124">
        <f>(SUM(SmtRes!BV72:'SmtRes'!BV89))</f>
        <v>1.044</v>
      </c>
      <c r="AJ124">
        <f t="shared" si="75"/>
        <v>0</v>
      </c>
      <c r="AK124">
        <v>3269.6394540000001</v>
      </c>
      <c r="AL124">
        <v>121.76385400000001</v>
      </c>
      <c r="AM124">
        <v>1335.5306</v>
      </c>
      <c r="AN124">
        <v>464.35380000000009</v>
      </c>
      <c r="AO124">
        <v>1347.9911999999999</v>
      </c>
      <c r="AP124">
        <v>0</v>
      </c>
      <c r="AQ124">
        <v>3.06</v>
      </c>
      <c r="AR124">
        <v>0.87000000000000011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130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166</v>
      </c>
      <c r="CE124">
        <v>0</v>
      </c>
      <c r="CF124">
        <v>0</v>
      </c>
      <c r="CG124">
        <v>0</v>
      </c>
      <c r="CM124">
        <v>0</v>
      </c>
      <c r="CN124" t="s">
        <v>778</v>
      </c>
      <c r="CO124">
        <v>0</v>
      </c>
      <c r="CP124">
        <f t="shared" si="76"/>
        <v>10555.92</v>
      </c>
      <c r="CQ124">
        <f>SUMIF(SmtRes!AQ72:'SmtRes'!AQ89,"=1",SmtRes!AA72:'SmtRes'!AA89)</f>
        <v>163324.25999999998</v>
      </c>
      <c r="CR124">
        <f>SUMIF(SmtRes!AQ72:'SmtRes'!AQ89,"=1",SmtRes!AB72:'SmtRes'!AB89)</f>
        <v>2356.52</v>
      </c>
      <c r="CS124">
        <f>SUMIF(SmtRes!AQ72:'SmtRes'!AQ89,"=1",SmtRes!AC72:'SmtRes'!AC89)</f>
        <v>1027.3000000000002</v>
      </c>
      <c r="CT124">
        <f>SUMIF(SmtRes!AQ72:'SmtRes'!AQ89,"=1",SmtRes!AD72:'SmtRes'!AD89)</f>
        <v>440.52</v>
      </c>
      <c r="CU124">
        <f t="shared" si="77"/>
        <v>0</v>
      </c>
      <c r="CV124">
        <f>SUMIF(SmtRes!AQ72:'SmtRes'!AQ89,"=1",SmtRes!BU72:'SmtRes'!BU89)</f>
        <v>3.0844799999999997</v>
      </c>
      <c r="CW124">
        <f>SUMIF(SmtRes!AQ72:'SmtRes'!AQ89,"=1",SmtRes!BV72:'SmtRes'!BV89)</f>
        <v>1.044</v>
      </c>
      <c r="CX124">
        <f t="shared" si="78"/>
        <v>0</v>
      </c>
      <c r="CY124">
        <f t="shared" si="79"/>
        <v>5920.4503000000004</v>
      </c>
      <c r="CZ124">
        <f t="shared" si="80"/>
        <v>3448.8060000000005</v>
      </c>
      <c r="DC124" t="s">
        <v>3</v>
      </c>
      <c r="DD124" t="s">
        <v>49</v>
      </c>
      <c r="DE124" t="s">
        <v>23</v>
      </c>
      <c r="DF124" t="s">
        <v>23</v>
      </c>
      <c r="DG124" t="s">
        <v>167</v>
      </c>
      <c r="DH124" t="s">
        <v>3</v>
      </c>
      <c r="DI124" t="s">
        <v>167</v>
      </c>
      <c r="DJ124" t="s">
        <v>23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34</v>
      </c>
      <c r="DW124" t="s">
        <v>34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293259405</v>
      </c>
      <c r="EF124">
        <v>2</v>
      </c>
      <c r="EG124" t="s">
        <v>25</v>
      </c>
      <c r="EH124">
        <v>27</v>
      </c>
      <c r="EI124" t="s">
        <v>26</v>
      </c>
      <c r="EJ124">
        <v>1</v>
      </c>
      <c r="EK124">
        <v>33001</v>
      </c>
      <c r="EL124" t="s">
        <v>26</v>
      </c>
      <c r="EM124" t="s">
        <v>27</v>
      </c>
      <c r="EO124" t="s">
        <v>168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3.06</v>
      </c>
      <c r="EX124">
        <v>0.87</v>
      </c>
      <c r="EY124">
        <v>0</v>
      </c>
      <c r="FQ124">
        <v>0</v>
      </c>
      <c r="FR124">
        <f t="shared" si="81"/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183402157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2"/>
        <v>0</v>
      </c>
      <c r="GM124">
        <f t="shared" si="83"/>
        <v>19925.18</v>
      </c>
      <c r="GN124">
        <f t="shared" si="84"/>
        <v>19925.18</v>
      </c>
      <c r="GO124">
        <f t="shared" si="85"/>
        <v>0</v>
      </c>
      <c r="GP124">
        <f t="shared" si="86"/>
        <v>0</v>
      </c>
      <c r="GR124">
        <v>0</v>
      </c>
      <c r="GS124">
        <v>3</v>
      </c>
      <c r="GT124">
        <v>0</v>
      </c>
      <c r="GU124" t="s">
        <v>3</v>
      </c>
      <c r="GV124">
        <f t="shared" si="87"/>
        <v>0</v>
      </c>
      <c r="GW124">
        <v>1</v>
      </c>
      <c r="GX124">
        <f t="shared" si="88"/>
        <v>0</v>
      </c>
      <c r="HA124">
        <v>0</v>
      </c>
      <c r="HB124">
        <v>0</v>
      </c>
      <c r="HC124">
        <f t="shared" si="89"/>
        <v>0</v>
      </c>
      <c r="HE124" t="s">
        <v>3</v>
      </c>
      <c r="HF124" t="s">
        <v>3</v>
      </c>
      <c r="HM124" t="s">
        <v>3</v>
      </c>
      <c r="HN124" t="s">
        <v>29</v>
      </c>
      <c r="HO124" t="s">
        <v>30</v>
      </c>
      <c r="HP124" t="s">
        <v>26</v>
      </c>
      <c r="HQ124" t="s">
        <v>26</v>
      </c>
      <c r="IK124">
        <v>0</v>
      </c>
    </row>
    <row r="125" spans="1:245" x14ac:dyDescent="0.2">
      <c r="A125">
        <v>18</v>
      </c>
      <c r="B125">
        <v>1</v>
      </c>
      <c r="C125">
        <v>78</v>
      </c>
      <c r="E125" t="s">
        <v>169</v>
      </c>
      <c r="F125" t="s">
        <v>132</v>
      </c>
      <c r="G125" t="s">
        <v>133</v>
      </c>
      <c r="H125" t="s">
        <v>134</v>
      </c>
      <c r="I125">
        <f>I124*J125</f>
        <v>0</v>
      </c>
      <c r="J125">
        <v>0</v>
      </c>
      <c r="K125">
        <v>0</v>
      </c>
      <c r="O125">
        <f t="shared" si="68"/>
        <v>0</v>
      </c>
      <c r="P125">
        <f t="shared" ref="P125:P132" si="105">ROUND(CQ125*I125,2)</f>
        <v>0</v>
      </c>
      <c r="Q125">
        <f t="shared" ref="Q125:Q132" si="106">ROUND(CR125*I125,2)</f>
        <v>0</v>
      </c>
      <c r="R125">
        <f t="shared" ref="R125:R132" si="107">ROUND(CS125*I125,2)</f>
        <v>0</v>
      </c>
      <c r="S125">
        <f t="shared" ref="S125:S132" si="108">ROUND(CT125*I125,2)</f>
        <v>0</v>
      </c>
      <c r="T125">
        <f t="shared" si="69"/>
        <v>0</v>
      </c>
      <c r="U125">
        <f t="shared" ref="U125:U132" si="109">ROUND(CV125*I125,7)</f>
        <v>0</v>
      </c>
      <c r="V125">
        <f t="shared" ref="V125:V132" si="110">ROUND(CW125*I125,7)</f>
        <v>0</v>
      </c>
      <c r="W125">
        <f t="shared" si="70"/>
        <v>0</v>
      </c>
      <c r="X125">
        <f t="shared" si="71"/>
        <v>0</v>
      </c>
      <c r="Y125">
        <f t="shared" si="72"/>
        <v>0</v>
      </c>
      <c r="AA125">
        <v>312727711</v>
      </c>
      <c r="AB125">
        <f t="shared" si="73"/>
        <v>174.93</v>
      </c>
      <c r="AC125">
        <f t="shared" ref="AC125:AC132" si="111">ROUND((ES125),6)</f>
        <v>174.93</v>
      </c>
      <c r="AD125">
        <f t="shared" ref="AD125:AD132" si="112">ROUND((((ET125)-(EU125))+AE125),6)</f>
        <v>0</v>
      </c>
      <c r="AE125">
        <f t="shared" ref="AE125:AF132" si="113">ROUND((EU125),6)</f>
        <v>0</v>
      </c>
      <c r="AF125">
        <f t="shared" si="113"/>
        <v>0</v>
      </c>
      <c r="AG125">
        <f t="shared" si="74"/>
        <v>0</v>
      </c>
      <c r="AH125">
        <f t="shared" ref="AH125:AI132" si="114">(EW125)</f>
        <v>0</v>
      </c>
      <c r="AI125">
        <f t="shared" si="114"/>
        <v>0</v>
      </c>
      <c r="AJ125">
        <f t="shared" si="75"/>
        <v>0</v>
      </c>
      <c r="AK125">
        <v>174.93</v>
      </c>
      <c r="AL125">
        <v>174.93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1.1200000000000001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135</v>
      </c>
      <c r="BM125">
        <v>33001</v>
      </c>
      <c r="BN125">
        <v>0</v>
      </c>
      <c r="BO125" t="s">
        <v>132</v>
      </c>
      <c r="BP125">
        <v>1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774</v>
      </c>
      <c r="CO125">
        <v>0</v>
      </c>
      <c r="CP125">
        <f t="shared" si="76"/>
        <v>0</v>
      </c>
      <c r="CQ125">
        <f t="shared" ref="CQ125:CQ132" si="115">ROUND(AL125*BC125,2)</f>
        <v>195.92</v>
      </c>
      <c r="CR125">
        <f t="shared" ref="CR125:CR132" si="116">ROUND(AM125*BB125,2)</f>
        <v>0</v>
      </c>
      <c r="CS125">
        <f t="shared" ref="CS125:CS132" si="117">ROUND(AN125*BS125,2)</f>
        <v>0</v>
      </c>
      <c r="CT125">
        <f t="shared" ref="CT125:CT132" si="118">ROUND(AO125*BA125,2)</f>
        <v>0</v>
      </c>
      <c r="CU125">
        <f t="shared" si="77"/>
        <v>0</v>
      </c>
      <c r="CV125">
        <f t="shared" ref="CV125:CW132" si="119">AH125</f>
        <v>0</v>
      </c>
      <c r="CW125">
        <f t="shared" si="119"/>
        <v>0</v>
      </c>
      <c r="CX125">
        <f t="shared" si="78"/>
        <v>0</v>
      </c>
      <c r="CY125">
        <f t="shared" si="79"/>
        <v>0</v>
      </c>
      <c r="CZ125">
        <f t="shared" si="80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134</v>
      </c>
      <c r="DW125" t="s">
        <v>134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293259405</v>
      </c>
      <c r="EF125">
        <v>2</v>
      </c>
      <c r="EG125" t="s">
        <v>25</v>
      </c>
      <c r="EH125">
        <v>27</v>
      </c>
      <c r="EI125" t="s">
        <v>26</v>
      </c>
      <c r="EJ125">
        <v>1</v>
      </c>
      <c r="EK125">
        <v>33001</v>
      </c>
      <c r="EL125" t="s">
        <v>26</v>
      </c>
      <c r="EM125" t="s">
        <v>27</v>
      </c>
      <c r="EO125" t="s">
        <v>35</v>
      </c>
      <c r="EQ125">
        <v>0</v>
      </c>
      <c r="ER125">
        <v>174.93</v>
      </c>
      <c r="ES125">
        <v>174.93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81"/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391631581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82"/>
        <v>0</v>
      </c>
      <c r="GM125">
        <f t="shared" si="83"/>
        <v>0</v>
      </c>
      <c r="GN125">
        <f t="shared" si="84"/>
        <v>0</v>
      </c>
      <c r="GO125">
        <f t="shared" si="85"/>
        <v>0</v>
      </c>
      <c r="GP125">
        <f t="shared" si="86"/>
        <v>0</v>
      </c>
      <c r="GR125">
        <v>0</v>
      </c>
      <c r="GS125">
        <v>3</v>
      </c>
      <c r="GT125">
        <v>0</v>
      </c>
      <c r="GU125" t="s">
        <v>3</v>
      </c>
      <c r="GV125">
        <f t="shared" si="87"/>
        <v>0</v>
      </c>
      <c r="GW125">
        <v>1</v>
      </c>
      <c r="GX125">
        <f t="shared" si="88"/>
        <v>0</v>
      </c>
      <c r="HA125">
        <v>0</v>
      </c>
      <c r="HB125">
        <v>0</v>
      </c>
      <c r="HC125">
        <f t="shared" si="89"/>
        <v>0</v>
      </c>
      <c r="HE125" t="s">
        <v>3</v>
      </c>
      <c r="HF125" t="s">
        <v>3</v>
      </c>
      <c r="HM125" t="s">
        <v>22</v>
      </c>
      <c r="HN125" t="s">
        <v>29</v>
      </c>
      <c r="HO125" t="s">
        <v>30</v>
      </c>
      <c r="HP125" t="s">
        <v>26</v>
      </c>
      <c r="HQ125" t="s">
        <v>26</v>
      </c>
      <c r="IK125">
        <v>0</v>
      </c>
    </row>
    <row r="126" spans="1:245" x14ac:dyDescent="0.2">
      <c r="A126">
        <v>18</v>
      </c>
      <c r="B126">
        <v>1</v>
      </c>
      <c r="C126">
        <v>80</v>
      </c>
      <c r="E126" t="s">
        <v>170</v>
      </c>
      <c r="F126" t="s">
        <v>138</v>
      </c>
      <c r="G126" t="s">
        <v>139</v>
      </c>
      <c r="H126" t="s">
        <v>34</v>
      </c>
      <c r="I126">
        <f>I124*J126</f>
        <v>0</v>
      </c>
      <c r="J126">
        <v>0</v>
      </c>
      <c r="K126">
        <v>0</v>
      </c>
      <c r="O126">
        <f t="shared" si="68"/>
        <v>0</v>
      </c>
      <c r="P126">
        <f t="shared" si="105"/>
        <v>0</v>
      </c>
      <c r="Q126">
        <f t="shared" si="106"/>
        <v>0</v>
      </c>
      <c r="R126">
        <f t="shared" si="107"/>
        <v>0</v>
      </c>
      <c r="S126">
        <f t="shared" si="108"/>
        <v>0</v>
      </c>
      <c r="T126">
        <f t="shared" si="69"/>
        <v>0</v>
      </c>
      <c r="U126">
        <f t="shared" si="109"/>
        <v>0</v>
      </c>
      <c r="V126">
        <f t="shared" si="110"/>
        <v>0</v>
      </c>
      <c r="W126">
        <f t="shared" si="70"/>
        <v>0</v>
      </c>
      <c r="X126">
        <f t="shared" si="71"/>
        <v>0</v>
      </c>
      <c r="Y126">
        <f t="shared" si="72"/>
        <v>0</v>
      </c>
      <c r="AA126">
        <v>312727711</v>
      </c>
      <c r="AB126">
        <f t="shared" si="73"/>
        <v>0</v>
      </c>
      <c r="AC126">
        <f t="shared" si="111"/>
        <v>0</v>
      </c>
      <c r="AD126">
        <f t="shared" si="112"/>
        <v>0</v>
      </c>
      <c r="AE126">
        <f t="shared" si="113"/>
        <v>0</v>
      </c>
      <c r="AF126">
        <f t="shared" si="113"/>
        <v>0</v>
      </c>
      <c r="AG126">
        <f t="shared" si="74"/>
        <v>0</v>
      </c>
      <c r="AH126">
        <f t="shared" si="114"/>
        <v>0</v>
      </c>
      <c r="AI126">
        <f t="shared" si="114"/>
        <v>0</v>
      </c>
      <c r="AJ126">
        <f t="shared" si="75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774</v>
      </c>
      <c r="CO126">
        <v>0</v>
      </c>
      <c r="CP126">
        <f t="shared" si="76"/>
        <v>0</v>
      </c>
      <c r="CQ126">
        <f t="shared" si="115"/>
        <v>0</v>
      </c>
      <c r="CR126">
        <f t="shared" si="116"/>
        <v>0</v>
      </c>
      <c r="CS126">
        <f t="shared" si="117"/>
        <v>0</v>
      </c>
      <c r="CT126">
        <f t="shared" si="118"/>
        <v>0</v>
      </c>
      <c r="CU126">
        <f t="shared" si="77"/>
        <v>0</v>
      </c>
      <c r="CV126">
        <f t="shared" si="119"/>
        <v>0</v>
      </c>
      <c r="CW126">
        <f t="shared" si="119"/>
        <v>0</v>
      </c>
      <c r="CX126">
        <f t="shared" si="78"/>
        <v>0</v>
      </c>
      <c r="CY126">
        <f t="shared" si="79"/>
        <v>0</v>
      </c>
      <c r="CZ126">
        <f t="shared" si="80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34</v>
      </c>
      <c r="DW126" t="s">
        <v>34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293259405</v>
      </c>
      <c r="EF126">
        <v>2</v>
      </c>
      <c r="EG126" t="s">
        <v>25</v>
      </c>
      <c r="EH126">
        <v>27</v>
      </c>
      <c r="EI126" t="s">
        <v>26</v>
      </c>
      <c r="EJ126">
        <v>1</v>
      </c>
      <c r="EK126">
        <v>33001</v>
      </c>
      <c r="EL126" t="s">
        <v>26</v>
      </c>
      <c r="EM126" t="s">
        <v>27</v>
      </c>
      <c r="EO126" t="s">
        <v>35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81"/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457934895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2"/>
        <v>0</v>
      </c>
      <c r="GM126">
        <f t="shared" si="83"/>
        <v>0</v>
      </c>
      <c r="GN126">
        <f t="shared" si="84"/>
        <v>0</v>
      </c>
      <c r="GO126">
        <f t="shared" si="85"/>
        <v>0</v>
      </c>
      <c r="GP126">
        <f t="shared" si="86"/>
        <v>0</v>
      </c>
      <c r="GR126">
        <v>0</v>
      </c>
      <c r="GS126">
        <v>3</v>
      </c>
      <c r="GT126">
        <v>0</v>
      </c>
      <c r="GU126" t="s">
        <v>3</v>
      </c>
      <c r="GV126">
        <f t="shared" si="87"/>
        <v>0</v>
      </c>
      <c r="GW126">
        <v>1</v>
      </c>
      <c r="GX126">
        <f t="shared" si="88"/>
        <v>0</v>
      </c>
      <c r="HA126">
        <v>0</v>
      </c>
      <c r="HB126">
        <v>0</v>
      </c>
      <c r="HC126">
        <f t="shared" si="89"/>
        <v>0</v>
      </c>
      <c r="HE126" t="s">
        <v>3</v>
      </c>
      <c r="HF126" t="s">
        <v>3</v>
      </c>
      <c r="HM126" t="s">
        <v>22</v>
      </c>
      <c r="HN126" t="s">
        <v>29</v>
      </c>
      <c r="HO126" t="s">
        <v>30</v>
      </c>
      <c r="HP126" t="s">
        <v>26</v>
      </c>
      <c r="HQ126" t="s">
        <v>26</v>
      </c>
      <c r="IK126">
        <v>0</v>
      </c>
    </row>
    <row r="127" spans="1:245" x14ac:dyDescent="0.2">
      <c r="A127">
        <v>18</v>
      </c>
      <c r="B127">
        <v>1</v>
      </c>
      <c r="C127">
        <v>81</v>
      </c>
      <c r="E127" t="s">
        <v>171</v>
      </c>
      <c r="F127" t="s">
        <v>141</v>
      </c>
      <c r="G127" t="s">
        <v>142</v>
      </c>
      <c r="H127" t="s">
        <v>143</v>
      </c>
      <c r="I127">
        <f>I124*J127</f>
        <v>0</v>
      </c>
      <c r="J127">
        <v>0</v>
      </c>
      <c r="K127">
        <v>0</v>
      </c>
      <c r="O127">
        <f t="shared" si="68"/>
        <v>0</v>
      </c>
      <c r="P127">
        <f t="shared" si="105"/>
        <v>0</v>
      </c>
      <c r="Q127">
        <f t="shared" si="106"/>
        <v>0</v>
      </c>
      <c r="R127">
        <f t="shared" si="107"/>
        <v>0</v>
      </c>
      <c r="S127">
        <f t="shared" si="108"/>
        <v>0</v>
      </c>
      <c r="T127">
        <f t="shared" si="69"/>
        <v>0</v>
      </c>
      <c r="U127">
        <f t="shared" si="109"/>
        <v>0</v>
      </c>
      <c r="V127">
        <f t="shared" si="110"/>
        <v>0</v>
      </c>
      <c r="W127">
        <f t="shared" si="70"/>
        <v>0</v>
      </c>
      <c r="X127">
        <f t="shared" si="71"/>
        <v>0</v>
      </c>
      <c r="Y127">
        <f t="shared" si="72"/>
        <v>0</v>
      </c>
      <c r="AA127">
        <v>312727711</v>
      </c>
      <c r="AB127">
        <f t="shared" si="73"/>
        <v>0</v>
      </c>
      <c r="AC127">
        <f t="shared" si="111"/>
        <v>0</v>
      </c>
      <c r="AD127">
        <f t="shared" si="112"/>
        <v>0</v>
      </c>
      <c r="AE127">
        <f t="shared" si="113"/>
        <v>0</v>
      </c>
      <c r="AF127">
        <f t="shared" si="113"/>
        <v>0</v>
      </c>
      <c r="AG127">
        <f t="shared" si="74"/>
        <v>0</v>
      </c>
      <c r="AH127">
        <f t="shared" si="114"/>
        <v>0</v>
      </c>
      <c r="AI127">
        <f t="shared" si="114"/>
        <v>0</v>
      </c>
      <c r="AJ127">
        <f t="shared" si="75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774</v>
      </c>
      <c r="CO127">
        <v>0</v>
      </c>
      <c r="CP127">
        <f t="shared" si="76"/>
        <v>0</v>
      </c>
      <c r="CQ127">
        <f t="shared" si="115"/>
        <v>0</v>
      </c>
      <c r="CR127">
        <f t="shared" si="116"/>
        <v>0</v>
      </c>
      <c r="CS127">
        <f t="shared" si="117"/>
        <v>0</v>
      </c>
      <c r="CT127">
        <f t="shared" si="118"/>
        <v>0</v>
      </c>
      <c r="CU127">
        <f t="shared" si="77"/>
        <v>0</v>
      </c>
      <c r="CV127">
        <f t="shared" si="119"/>
        <v>0</v>
      </c>
      <c r="CW127">
        <f t="shared" si="119"/>
        <v>0</v>
      </c>
      <c r="CX127">
        <f t="shared" si="78"/>
        <v>0</v>
      </c>
      <c r="CY127">
        <f t="shared" si="79"/>
        <v>0</v>
      </c>
      <c r="CZ127">
        <f t="shared" si="80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143</v>
      </c>
      <c r="DW127" t="s">
        <v>143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293259405</v>
      </c>
      <c r="EF127">
        <v>2</v>
      </c>
      <c r="EG127" t="s">
        <v>25</v>
      </c>
      <c r="EH127">
        <v>27</v>
      </c>
      <c r="EI127" t="s">
        <v>26</v>
      </c>
      <c r="EJ127">
        <v>1</v>
      </c>
      <c r="EK127">
        <v>33001</v>
      </c>
      <c r="EL127" t="s">
        <v>26</v>
      </c>
      <c r="EM127" t="s">
        <v>27</v>
      </c>
      <c r="EO127" t="s">
        <v>35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81"/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1602794472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82"/>
        <v>0</v>
      </c>
      <c r="GM127">
        <f t="shared" si="83"/>
        <v>0</v>
      </c>
      <c r="GN127">
        <f t="shared" si="84"/>
        <v>0</v>
      </c>
      <c r="GO127">
        <f t="shared" si="85"/>
        <v>0</v>
      </c>
      <c r="GP127">
        <f t="shared" si="86"/>
        <v>0</v>
      </c>
      <c r="GR127">
        <v>0</v>
      </c>
      <c r="GS127">
        <v>3</v>
      </c>
      <c r="GT127">
        <v>0</v>
      </c>
      <c r="GU127" t="s">
        <v>3</v>
      </c>
      <c r="GV127">
        <f t="shared" si="87"/>
        <v>0</v>
      </c>
      <c r="GW127">
        <v>1</v>
      </c>
      <c r="GX127">
        <f t="shared" si="88"/>
        <v>0</v>
      </c>
      <c r="HA127">
        <v>0</v>
      </c>
      <c r="HB127">
        <v>0</v>
      </c>
      <c r="HC127">
        <f t="shared" si="89"/>
        <v>0</v>
      </c>
      <c r="HE127" t="s">
        <v>3</v>
      </c>
      <c r="HF127" t="s">
        <v>3</v>
      </c>
      <c r="HM127" t="s">
        <v>22</v>
      </c>
      <c r="HN127" t="s">
        <v>29</v>
      </c>
      <c r="HO127" t="s">
        <v>30</v>
      </c>
      <c r="HP127" t="s">
        <v>26</v>
      </c>
      <c r="HQ127" t="s">
        <v>26</v>
      </c>
      <c r="IK127">
        <v>0</v>
      </c>
    </row>
    <row r="128" spans="1:245" x14ac:dyDescent="0.2">
      <c r="A128">
        <v>18</v>
      </c>
      <c r="B128">
        <v>1</v>
      </c>
      <c r="C128">
        <v>82</v>
      </c>
      <c r="E128" t="s">
        <v>172</v>
      </c>
      <c r="F128" t="s">
        <v>145</v>
      </c>
      <c r="G128" t="s">
        <v>146</v>
      </c>
      <c r="H128" t="s">
        <v>134</v>
      </c>
      <c r="I128">
        <f>I124*J128</f>
        <v>0</v>
      </c>
      <c r="J128">
        <v>0</v>
      </c>
      <c r="K128">
        <v>0</v>
      </c>
      <c r="O128">
        <f t="shared" si="68"/>
        <v>0</v>
      </c>
      <c r="P128">
        <f t="shared" si="105"/>
        <v>0</v>
      </c>
      <c r="Q128">
        <f t="shared" si="106"/>
        <v>0</v>
      </c>
      <c r="R128">
        <f t="shared" si="107"/>
        <v>0</v>
      </c>
      <c r="S128">
        <f t="shared" si="108"/>
        <v>0</v>
      </c>
      <c r="T128">
        <f t="shared" si="69"/>
        <v>0</v>
      </c>
      <c r="U128">
        <f t="shared" si="109"/>
        <v>0</v>
      </c>
      <c r="V128">
        <f t="shared" si="110"/>
        <v>0</v>
      </c>
      <c r="W128">
        <f t="shared" si="70"/>
        <v>0</v>
      </c>
      <c r="X128">
        <f t="shared" si="71"/>
        <v>0</v>
      </c>
      <c r="Y128">
        <f t="shared" si="72"/>
        <v>0</v>
      </c>
      <c r="AA128">
        <v>312727711</v>
      </c>
      <c r="AB128">
        <f t="shared" si="73"/>
        <v>0</v>
      </c>
      <c r="AC128">
        <f t="shared" si="111"/>
        <v>0</v>
      </c>
      <c r="AD128">
        <f t="shared" si="112"/>
        <v>0</v>
      </c>
      <c r="AE128">
        <f t="shared" si="113"/>
        <v>0</v>
      </c>
      <c r="AF128">
        <f t="shared" si="113"/>
        <v>0</v>
      </c>
      <c r="AG128">
        <f t="shared" si="74"/>
        <v>0</v>
      </c>
      <c r="AH128">
        <f t="shared" si="114"/>
        <v>0</v>
      </c>
      <c r="AI128">
        <f t="shared" si="114"/>
        <v>0</v>
      </c>
      <c r="AJ128">
        <f t="shared" si="75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774</v>
      </c>
      <c r="CO128">
        <v>0</v>
      </c>
      <c r="CP128">
        <f t="shared" si="76"/>
        <v>0</v>
      </c>
      <c r="CQ128">
        <f t="shared" si="115"/>
        <v>0</v>
      </c>
      <c r="CR128">
        <f t="shared" si="116"/>
        <v>0</v>
      </c>
      <c r="CS128">
        <f t="shared" si="117"/>
        <v>0</v>
      </c>
      <c r="CT128">
        <f t="shared" si="118"/>
        <v>0</v>
      </c>
      <c r="CU128">
        <f t="shared" si="77"/>
        <v>0</v>
      </c>
      <c r="CV128">
        <f t="shared" si="119"/>
        <v>0</v>
      </c>
      <c r="CW128">
        <f t="shared" si="119"/>
        <v>0</v>
      </c>
      <c r="CX128">
        <f t="shared" si="78"/>
        <v>0</v>
      </c>
      <c r="CY128">
        <f t="shared" si="79"/>
        <v>0</v>
      </c>
      <c r="CZ128">
        <f t="shared" si="80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134</v>
      </c>
      <c r="DW128" t="s">
        <v>134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293259405</v>
      </c>
      <c r="EF128">
        <v>2</v>
      </c>
      <c r="EG128" t="s">
        <v>25</v>
      </c>
      <c r="EH128">
        <v>27</v>
      </c>
      <c r="EI128" t="s">
        <v>26</v>
      </c>
      <c r="EJ128">
        <v>1</v>
      </c>
      <c r="EK128">
        <v>33001</v>
      </c>
      <c r="EL128" t="s">
        <v>26</v>
      </c>
      <c r="EM128" t="s">
        <v>27</v>
      </c>
      <c r="EO128" t="s">
        <v>35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81"/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-1111733769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2"/>
        <v>0</v>
      </c>
      <c r="GM128">
        <f t="shared" si="83"/>
        <v>0</v>
      </c>
      <c r="GN128">
        <f t="shared" si="84"/>
        <v>0</v>
      </c>
      <c r="GO128">
        <f t="shared" si="85"/>
        <v>0</v>
      </c>
      <c r="GP128">
        <f t="shared" si="86"/>
        <v>0</v>
      </c>
      <c r="GR128">
        <v>0</v>
      </c>
      <c r="GS128">
        <v>3</v>
      </c>
      <c r="GT128">
        <v>0</v>
      </c>
      <c r="GU128" t="s">
        <v>3</v>
      </c>
      <c r="GV128">
        <f t="shared" si="87"/>
        <v>0</v>
      </c>
      <c r="GW128">
        <v>1</v>
      </c>
      <c r="GX128">
        <f t="shared" si="88"/>
        <v>0</v>
      </c>
      <c r="HA128">
        <v>0</v>
      </c>
      <c r="HB128">
        <v>0</v>
      </c>
      <c r="HC128">
        <f t="shared" si="89"/>
        <v>0</v>
      </c>
      <c r="HE128" t="s">
        <v>3</v>
      </c>
      <c r="HF128" t="s">
        <v>3</v>
      </c>
      <c r="HM128" t="s">
        <v>22</v>
      </c>
      <c r="HN128" t="s">
        <v>29</v>
      </c>
      <c r="HO128" t="s">
        <v>30</v>
      </c>
      <c r="HP128" t="s">
        <v>26</v>
      </c>
      <c r="HQ128" t="s">
        <v>26</v>
      </c>
      <c r="IK128">
        <v>0</v>
      </c>
    </row>
    <row r="129" spans="1:245" x14ac:dyDescent="0.2">
      <c r="A129">
        <v>18</v>
      </c>
      <c r="B129">
        <v>1</v>
      </c>
      <c r="C129">
        <v>83</v>
      </c>
      <c r="E129" t="s">
        <v>173</v>
      </c>
      <c r="F129" t="s">
        <v>148</v>
      </c>
      <c r="G129" t="s">
        <v>149</v>
      </c>
      <c r="H129" t="s">
        <v>143</v>
      </c>
      <c r="I129">
        <f>I124*J129</f>
        <v>0</v>
      </c>
      <c r="J129">
        <v>0</v>
      </c>
      <c r="K129">
        <v>0</v>
      </c>
      <c r="O129">
        <f t="shared" si="68"/>
        <v>0</v>
      </c>
      <c r="P129">
        <f t="shared" si="105"/>
        <v>0</v>
      </c>
      <c r="Q129">
        <f t="shared" si="106"/>
        <v>0</v>
      </c>
      <c r="R129">
        <f t="shared" si="107"/>
        <v>0</v>
      </c>
      <c r="S129">
        <f t="shared" si="108"/>
        <v>0</v>
      </c>
      <c r="T129">
        <f t="shared" si="69"/>
        <v>0</v>
      </c>
      <c r="U129">
        <f t="shared" si="109"/>
        <v>0</v>
      </c>
      <c r="V129">
        <f t="shared" si="110"/>
        <v>0</v>
      </c>
      <c r="W129">
        <f t="shared" si="70"/>
        <v>0</v>
      </c>
      <c r="X129">
        <f t="shared" si="71"/>
        <v>0</v>
      </c>
      <c r="Y129">
        <f t="shared" si="72"/>
        <v>0</v>
      </c>
      <c r="AA129">
        <v>312727711</v>
      </c>
      <c r="AB129">
        <f t="shared" si="73"/>
        <v>0</v>
      </c>
      <c r="AC129">
        <f t="shared" si="111"/>
        <v>0</v>
      </c>
      <c r="AD129">
        <f t="shared" si="112"/>
        <v>0</v>
      </c>
      <c r="AE129">
        <f t="shared" si="113"/>
        <v>0</v>
      </c>
      <c r="AF129">
        <f t="shared" si="113"/>
        <v>0</v>
      </c>
      <c r="AG129">
        <f t="shared" si="74"/>
        <v>0</v>
      </c>
      <c r="AH129">
        <f t="shared" si="114"/>
        <v>0</v>
      </c>
      <c r="AI129">
        <f t="shared" si="114"/>
        <v>0</v>
      </c>
      <c r="AJ129">
        <f t="shared" si="75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774</v>
      </c>
      <c r="CO129">
        <v>0</v>
      </c>
      <c r="CP129">
        <f t="shared" si="76"/>
        <v>0</v>
      </c>
      <c r="CQ129">
        <f t="shared" si="115"/>
        <v>0</v>
      </c>
      <c r="CR129">
        <f t="shared" si="116"/>
        <v>0</v>
      </c>
      <c r="CS129">
        <f t="shared" si="117"/>
        <v>0</v>
      </c>
      <c r="CT129">
        <f t="shared" si="118"/>
        <v>0</v>
      </c>
      <c r="CU129">
        <f t="shared" si="77"/>
        <v>0</v>
      </c>
      <c r="CV129">
        <f t="shared" si="119"/>
        <v>0</v>
      </c>
      <c r="CW129">
        <f t="shared" si="119"/>
        <v>0</v>
      </c>
      <c r="CX129">
        <f t="shared" si="78"/>
        <v>0</v>
      </c>
      <c r="CY129">
        <f t="shared" si="79"/>
        <v>0</v>
      </c>
      <c r="CZ129">
        <f t="shared" si="80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143</v>
      </c>
      <c r="DW129" t="s">
        <v>143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293259405</v>
      </c>
      <c r="EF129">
        <v>2</v>
      </c>
      <c r="EG129" t="s">
        <v>25</v>
      </c>
      <c r="EH129">
        <v>27</v>
      </c>
      <c r="EI129" t="s">
        <v>26</v>
      </c>
      <c r="EJ129">
        <v>1</v>
      </c>
      <c r="EK129">
        <v>33001</v>
      </c>
      <c r="EL129" t="s">
        <v>26</v>
      </c>
      <c r="EM129" t="s">
        <v>27</v>
      </c>
      <c r="EO129" t="s">
        <v>35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81"/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1613753229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2"/>
        <v>0</v>
      </c>
      <c r="GM129">
        <f t="shared" si="83"/>
        <v>0</v>
      </c>
      <c r="GN129">
        <f t="shared" si="84"/>
        <v>0</v>
      </c>
      <c r="GO129">
        <f t="shared" si="85"/>
        <v>0</v>
      </c>
      <c r="GP129">
        <f t="shared" si="86"/>
        <v>0</v>
      </c>
      <c r="GR129">
        <v>0</v>
      </c>
      <c r="GS129">
        <v>3</v>
      </c>
      <c r="GT129">
        <v>0</v>
      </c>
      <c r="GU129" t="s">
        <v>3</v>
      </c>
      <c r="GV129">
        <f t="shared" si="87"/>
        <v>0</v>
      </c>
      <c r="GW129">
        <v>1</v>
      </c>
      <c r="GX129">
        <f t="shared" si="88"/>
        <v>0</v>
      </c>
      <c r="HA129">
        <v>0</v>
      </c>
      <c r="HB129">
        <v>0</v>
      </c>
      <c r="HC129">
        <f t="shared" si="89"/>
        <v>0</v>
      </c>
      <c r="HE129" t="s">
        <v>3</v>
      </c>
      <c r="HF129" t="s">
        <v>3</v>
      </c>
      <c r="HM129" t="s">
        <v>22</v>
      </c>
      <c r="HN129" t="s">
        <v>29</v>
      </c>
      <c r="HO129" t="s">
        <v>30</v>
      </c>
      <c r="HP129" t="s">
        <v>26</v>
      </c>
      <c r="HQ129" t="s">
        <v>26</v>
      </c>
      <c r="IK129">
        <v>0</v>
      </c>
    </row>
    <row r="130" spans="1:245" x14ac:dyDescent="0.2">
      <c r="A130">
        <v>18</v>
      </c>
      <c r="B130">
        <v>1</v>
      </c>
      <c r="C130">
        <v>87</v>
      </c>
      <c r="E130" t="s">
        <v>174</v>
      </c>
      <c r="F130" t="s">
        <v>151</v>
      </c>
      <c r="G130" t="s">
        <v>152</v>
      </c>
      <c r="H130" t="s">
        <v>34</v>
      </c>
      <c r="I130">
        <f>I124*J130</f>
        <v>0</v>
      </c>
      <c r="J130">
        <v>0</v>
      </c>
      <c r="K130">
        <v>0</v>
      </c>
      <c r="O130">
        <f t="shared" si="68"/>
        <v>0</v>
      </c>
      <c r="P130">
        <f t="shared" si="105"/>
        <v>0</v>
      </c>
      <c r="Q130">
        <f t="shared" si="106"/>
        <v>0</v>
      </c>
      <c r="R130">
        <f t="shared" si="107"/>
        <v>0</v>
      </c>
      <c r="S130">
        <f t="shared" si="108"/>
        <v>0</v>
      </c>
      <c r="T130">
        <f t="shared" si="69"/>
        <v>0</v>
      </c>
      <c r="U130">
        <f t="shared" si="109"/>
        <v>0</v>
      </c>
      <c r="V130">
        <f t="shared" si="110"/>
        <v>0</v>
      </c>
      <c r="W130">
        <f t="shared" si="70"/>
        <v>0</v>
      </c>
      <c r="X130">
        <f t="shared" si="71"/>
        <v>0</v>
      </c>
      <c r="Y130">
        <f t="shared" si="72"/>
        <v>0</v>
      </c>
      <c r="AA130">
        <v>312727711</v>
      </c>
      <c r="AB130">
        <f t="shared" si="73"/>
        <v>0</v>
      </c>
      <c r="AC130">
        <f t="shared" si="111"/>
        <v>0</v>
      </c>
      <c r="AD130">
        <f t="shared" si="112"/>
        <v>0</v>
      </c>
      <c r="AE130">
        <f t="shared" si="113"/>
        <v>0</v>
      </c>
      <c r="AF130">
        <f t="shared" si="113"/>
        <v>0</v>
      </c>
      <c r="AG130">
        <f t="shared" si="74"/>
        <v>0</v>
      </c>
      <c r="AH130">
        <f t="shared" si="114"/>
        <v>0</v>
      </c>
      <c r="AI130">
        <f t="shared" si="114"/>
        <v>0</v>
      </c>
      <c r="AJ130">
        <f t="shared" si="75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774</v>
      </c>
      <c r="CO130">
        <v>0</v>
      </c>
      <c r="CP130">
        <f t="shared" si="76"/>
        <v>0</v>
      </c>
      <c r="CQ130">
        <f t="shared" si="115"/>
        <v>0</v>
      </c>
      <c r="CR130">
        <f t="shared" si="116"/>
        <v>0</v>
      </c>
      <c r="CS130">
        <f t="shared" si="117"/>
        <v>0</v>
      </c>
      <c r="CT130">
        <f t="shared" si="118"/>
        <v>0</v>
      </c>
      <c r="CU130">
        <f t="shared" si="77"/>
        <v>0</v>
      </c>
      <c r="CV130">
        <f t="shared" si="119"/>
        <v>0</v>
      </c>
      <c r="CW130">
        <f t="shared" si="119"/>
        <v>0</v>
      </c>
      <c r="CX130">
        <f t="shared" si="78"/>
        <v>0</v>
      </c>
      <c r="CY130">
        <f t="shared" si="79"/>
        <v>0</v>
      </c>
      <c r="CZ130">
        <f t="shared" si="80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34</v>
      </c>
      <c r="DW130" t="s">
        <v>34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293259405</v>
      </c>
      <c r="EF130">
        <v>2</v>
      </c>
      <c r="EG130" t="s">
        <v>25</v>
      </c>
      <c r="EH130">
        <v>27</v>
      </c>
      <c r="EI130" t="s">
        <v>26</v>
      </c>
      <c r="EJ130">
        <v>1</v>
      </c>
      <c r="EK130">
        <v>33001</v>
      </c>
      <c r="EL130" t="s">
        <v>26</v>
      </c>
      <c r="EM130" t="s">
        <v>27</v>
      </c>
      <c r="EO130" t="s">
        <v>35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81"/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-950997571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2"/>
        <v>0</v>
      </c>
      <c r="GM130">
        <f t="shared" si="83"/>
        <v>0</v>
      </c>
      <c r="GN130">
        <f t="shared" si="84"/>
        <v>0</v>
      </c>
      <c r="GO130">
        <f t="shared" si="85"/>
        <v>0</v>
      </c>
      <c r="GP130">
        <f t="shared" si="86"/>
        <v>0</v>
      </c>
      <c r="GR130">
        <v>0</v>
      </c>
      <c r="GS130">
        <v>3</v>
      </c>
      <c r="GT130">
        <v>0</v>
      </c>
      <c r="GU130" t="s">
        <v>3</v>
      </c>
      <c r="GV130">
        <f t="shared" si="87"/>
        <v>0</v>
      </c>
      <c r="GW130">
        <v>1</v>
      </c>
      <c r="GX130">
        <f t="shared" si="88"/>
        <v>0</v>
      </c>
      <c r="HA130">
        <v>0</v>
      </c>
      <c r="HB130">
        <v>0</v>
      </c>
      <c r="HC130">
        <f t="shared" si="89"/>
        <v>0</v>
      </c>
      <c r="HE130" t="s">
        <v>3</v>
      </c>
      <c r="HF130" t="s">
        <v>3</v>
      </c>
      <c r="HM130" t="s">
        <v>22</v>
      </c>
      <c r="HN130" t="s">
        <v>29</v>
      </c>
      <c r="HO130" t="s">
        <v>30</v>
      </c>
      <c r="HP130" t="s">
        <v>26</v>
      </c>
      <c r="HQ130" t="s">
        <v>26</v>
      </c>
      <c r="IK130">
        <v>0</v>
      </c>
    </row>
    <row r="131" spans="1:245" x14ac:dyDescent="0.2">
      <c r="A131">
        <v>18</v>
      </c>
      <c r="B131">
        <v>1</v>
      </c>
      <c r="C131">
        <v>88</v>
      </c>
      <c r="E131" t="s">
        <v>175</v>
      </c>
      <c r="F131" t="s">
        <v>154</v>
      </c>
      <c r="G131" t="s">
        <v>155</v>
      </c>
      <c r="H131" t="s">
        <v>34</v>
      </c>
      <c r="I131">
        <f>I124*J131</f>
        <v>0</v>
      </c>
      <c r="J131">
        <v>0</v>
      </c>
      <c r="K131">
        <v>0</v>
      </c>
      <c r="O131">
        <f t="shared" si="68"/>
        <v>0</v>
      </c>
      <c r="P131">
        <f t="shared" si="105"/>
        <v>0</v>
      </c>
      <c r="Q131">
        <f t="shared" si="106"/>
        <v>0</v>
      </c>
      <c r="R131">
        <f t="shared" si="107"/>
        <v>0</v>
      </c>
      <c r="S131">
        <f t="shared" si="108"/>
        <v>0</v>
      </c>
      <c r="T131">
        <f t="shared" si="69"/>
        <v>0</v>
      </c>
      <c r="U131">
        <f t="shared" si="109"/>
        <v>0</v>
      </c>
      <c r="V131">
        <f t="shared" si="110"/>
        <v>0</v>
      </c>
      <c r="W131">
        <f t="shared" si="70"/>
        <v>0</v>
      </c>
      <c r="X131">
        <f t="shared" si="71"/>
        <v>0</v>
      </c>
      <c r="Y131">
        <f t="shared" si="72"/>
        <v>0</v>
      </c>
      <c r="AA131">
        <v>312727711</v>
      </c>
      <c r="AB131">
        <f t="shared" si="73"/>
        <v>0</v>
      </c>
      <c r="AC131">
        <f t="shared" si="111"/>
        <v>0</v>
      </c>
      <c r="AD131">
        <f t="shared" si="112"/>
        <v>0</v>
      </c>
      <c r="AE131">
        <f t="shared" si="113"/>
        <v>0</v>
      </c>
      <c r="AF131">
        <f t="shared" si="113"/>
        <v>0</v>
      </c>
      <c r="AG131">
        <f t="shared" si="74"/>
        <v>0</v>
      </c>
      <c r="AH131">
        <f t="shared" si="114"/>
        <v>0</v>
      </c>
      <c r="AI131">
        <f t="shared" si="114"/>
        <v>0</v>
      </c>
      <c r="AJ131">
        <f t="shared" si="75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774</v>
      </c>
      <c r="CO131">
        <v>0</v>
      </c>
      <c r="CP131">
        <f t="shared" si="76"/>
        <v>0</v>
      </c>
      <c r="CQ131">
        <f t="shared" si="115"/>
        <v>0</v>
      </c>
      <c r="CR131">
        <f t="shared" si="116"/>
        <v>0</v>
      </c>
      <c r="CS131">
        <f t="shared" si="117"/>
        <v>0</v>
      </c>
      <c r="CT131">
        <f t="shared" si="118"/>
        <v>0</v>
      </c>
      <c r="CU131">
        <f t="shared" si="77"/>
        <v>0</v>
      </c>
      <c r="CV131">
        <f t="shared" si="119"/>
        <v>0</v>
      </c>
      <c r="CW131">
        <f t="shared" si="119"/>
        <v>0</v>
      </c>
      <c r="CX131">
        <f t="shared" si="78"/>
        <v>0</v>
      </c>
      <c r="CY131">
        <f t="shared" si="79"/>
        <v>0</v>
      </c>
      <c r="CZ131">
        <f t="shared" si="80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34</v>
      </c>
      <c r="DW131" t="s">
        <v>34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293259405</v>
      </c>
      <c r="EF131">
        <v>2</v>
      </c>
      <c r="EG131" t="s">
        <v>25</v>
      </c>
      <c r="EH131">
        <v>27</v>
      </c>
      <c r="EI131" t="s">
        <v>26</v>
      </c>
      <c r="EJ131">
        <v>1</v>
      </c>
      <c r="EK131">
        <v>33001</v>
      </c>
      <c r="EL131" t="s">
        <v>26</v>
      </c>
      <c r="EM131" t="s">
        <v>27</v>
      </c>
      <c r="EO131" t="s">
        <v>35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f t="shared" si="81"/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-320198552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82"/>
        <v>0</v>
      </c>
      <c r="GM131">
        <f t="shared" si="83"/>
        <v>0</v>
      </c>
      <c r="GN131">
        <f t="shared" si="84"/>
        <v>0</v>
      </c>
      <c r="GO131">
        <f t="shared" si="85"/>
        <v>0</v>
      </c>
      <c r="GP131">
        <f t="shared" si="86"/>
        <v>0</v>
      </c>
      <c r="GR131">
        <v>0</v>
      </c>
      <c r="GS131">
        <v>3</v>
      </c>
      <c r="GT131">
        <v>0</v>
      </c>
      <c r="GU131" t="s">
        <v>3</v>
      </c>
      <c r="GV131">
        <f t="shared" si="87"/>
        <v>0</v>
      </c>
      <c r="GW131">
        <v>1</v>
      </c>
      <c r="GX131">
        <f t="shared" si="88"/>
        <v>0</v>
      </c>
      <c r="HA131">
        <v>0</v>
      </c>
      <c r="HB131">
        <v>0</v>
      </c>
      <c r="HC131">
        <f t="shared" si="89"/>
        <v>0</v>
      </c>
      <c r="HE131" t="s">
        <v>3</v>
      </c>
      <c r="HF131" t="s">
        <v>3</v>
      </c>
      <c r="HM131" t="s">
        <v>22</v>
      </c>
      <c r="HN131" t="s">
        <v>29</v>
      </c>
      <c r="HO131" t="s">
        <v>30</v>
      </c>
      <c r="HP131" t="s">
        <v>26</v>
      </c>
      <c r="HQ131" t="s">
        <v>26</v>
      </c>
      <c r="IK131">
        <v>0</v>
      </c>
    </row>
    <row r="132" spans="1:245" x14ac:dyDescent="0.2">
      <c r="A132">
        <v>18</v>
      </c>
      <c r="B132">
        <v>1</v>
      </c>
      <c r="C132">
        <v>89</v>
      </c>
      <c r="E132" t="s">
        <v>176</v>
      </c>
      <c r="F132" t="s">
        <v>157</v>
      </c>
      <c r="G132" t="s">
        <v>158</v>
      </c>
      <c r="H132" t="s">
        <v>34</v>
      </c>
      <c r="I132">
        <f>I124*J132</f>
        <v>0</v>
      </c>
      <c r="J132">
        <v>0</v>
      </c>
      <c r="K132">
        <v>0.1</v>
      </c>
      <c r="O132">
        <f t="shared" si="68"/>
        <v>0</v>
      </c>
      <c r="P132">
        <f t="shared" si="105"/>
        <v>0</v>
      </c>
      <c r="Q132">
        <f t="shared" si="106"/>
        <v>0</v>
      </c>
      <c r="R132">
        <f t="shared" si="107"/>
        <v>0</v>
      </c>
      <c r="S132">
        <f t="shared" si="108"/>
        <v>0</v>
      </c>
      <c r="T132">
        <f t="shared" si="69"/>
        <v>0</v>
      </c>
      <c r="U132">
        <f t="shared" si="109"/>
        <v>0</v>
      </c>
      <c r="V132">
        <f t="shared" si="110"/>
        <v>0</v>
      </c>
      <c r="W132">
        <f t="shared" si="70"/>
        <v>0</v>
      </c>
      <c r="X132">
        <f t="shared" si="71"/>
        <v>0</v>
      </c>
      <c r="Y132">
        <f t="shared" si="72"/>
        <v>0</v>
      </c>
      <c r="AA132">
        <v>312727711</v>
      </c>
      <c r="AB132">
        <f t="shared" si="73"/>
        <v>0</v>
      </c>
      <c r="AC132">
        <f t="shared" si="111"/>
        <v>0</v>
      </c>
      <c r="AD132">
        <f t="shared" si="112"/>
        <v>0</v>
      </c>
      <c r="AE132">
        <f t="shared" si="113"/>
        <v>0</v>
      </c>
      <c r="AF132">
        <f t="shared" si="113"/>
        <v>0</v>
      </c>
      <c r="AG132">
        <f t="shared" si="74"/>
        <v>0</v>
      </c>
      <c r="AH132">
        <f t="shared" si="114"/>
        <v>0</v>
      </c>
      <c r="AI132">
        <f t="shared" si="114"/>
        <v>0</v>
      </c>
      <c r="AJ132">
        <f t="shared" si="75"/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3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774</v>
      </c>
      <c r="CO132">
        <v>0</v>
      </c>
      <c r="CP132">
        <f t="shared" si="76"/>
        <v>0</v>
      </c>
      <c r="CQ132">
        <f t="shared" si="115"/>
        <v>0</v>
      </c>
      <c r="CR132">
        <f t="shared" si="116"/>
        <v>0</v>
      </c>
      <c r="CS132">
        <f t="shared" si="117"/>
        <v>0</v>
      </c>
      <c r="CT132">
        <f t="shared" si="118"/>
        <v>0</v>
      </c>
      <c r="CU132">
        <f t="shared" si="77"/>
        <v>0</v>
      </c>
      <c r="CV132">
        <f t="shared" si="119"/>
        <v>0</v>
      </c>
      <c r="CW132">
        <f t="shared" si="119"/>
        <v>0</v>
      </c>
      <c r="CX132">
        <f t="shared" si="78"/>
        <v>0</v>
      </c>
      <c r="CY132">
        <f t="shared" si="79"/>
        <v>0</v>
      </c>
      <c r="CZ132">
        <f t="shared" si="80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34</v>
      </c>
      <c r="DW132" t="s">
        <v>34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293259405</v>
      </c>
      <c r="EF132">
        <v>2</v>
      </c>
      <c r="EG132" t="s">
        <v>25</v>
      </c>
      <c r="EH132">
        <v>27</v>
      </c>
      <c r="EI132" t="s">
        <v>26</v>
      </c>
      <c r="EJ132">
        <v>1</v>
      </c>
      <c r="EK132">
        <v>33001</v>
      </c>
      <c r="EL132" t="s">
        <v>26</v>
      </c>
      <c r="EM132" t="s">
        <v>27</v>
      </c>
      <c r="EO132" t="s">
        <v>35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f t="shared" si="81"/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326010188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82"/>
        <v>0</v>
      </c>
      <c r="GM132">
        <f t="shared" si="83"/>
        <v>0</v>
      </c>
      <c r="GN132">
        <f t="shared" si="84"/>
        <v>0</v>
      </c>
      <c r="GO132">
        <f t="shared" si="85"/>
        <v>0</v>
      </c>
      <c r="GP132">
        <f t="shared" si="86"/>
        <v>0</v>
      </c>
      <c r="GR132">
        <v>0</v>
      </c>
      <c r="GS132">
        <v>3</v>
      </c>
      <c r="GT132">
        <v>0</v>
      </c>
      <c r="GU132" t="s">
        <v>3</v>
      </c>
      <c r="GV132">
        <f t="shared" si="87"/>
        <v>0</v>
      </c>
      <c r="GW132">
        <v>1</v>
      </c>
      <c r="GX132">
        <f t="shared" si="88"/>
        <v>0</v>
      </c>
      <c r="HA132">
        <v>0</v>
      </c>
      <c r="HB132">
        <v>0</v>
      </c>
      <c r="HC132">
        <f t="shared" si="89"/>
        <v>0</v>
      </c>
      <c r="HE132" t="s">
        <v>3</v>
      </c>
      <c r="HF132" t="s">
        <v>3</v>
      </c>
      <c r="HM132" t="s">
        <v>22</v>
      </c>
      <c r="HN132" t="s">
        <v>29</v>
      </c>
      <c r="HO132" t="s">
        <v>30</v>
      </c>
      <c r="HP132" t="s">
        <v>26</v>
      </c>
      <c r="HQ132" t="s">
        <v>26</v>
      </c>
      <c r="IK132">
        <v>0</v>
      </c>
    </row>
    <row r="133" spans="1:245" x14ac:dyDescent="0.2">
      <c r="A133">
        <v>17</v>
      </c>
      <c r="B133">
        <v>1</v>
      </c>
      <c r="C133">
        <f>ROW(SmtRes!A92)</f>
        <v>92</v>
      </c>
      <c r="D133">
        <f>ROW(EtalonRes!A104)</f>
        <v>104</v>
      </c>
      <c r="E133" t="s">
        <v>177</v>
      </c>
      <c r="F133" t="s">
        <v>160</v>
      </c>
      <c r="G133" t="s">
        <v>161</v>
      </c>
      <c r="H133" t="s">
        <v>34</v>
      </c>
      <c r="I133">
        <v>-3</v>
      </c>
      <c r="J133">
        <v>0</v>
      </c>
      <c r="K133">
        <v>-3</v>
      </c>
      <c r="O133">
        <f t="shared" si="68"/>
        <v>-2303.92</v>
      </c>
      <c r="P133">
        <f>SUMIF(SmtRes!AQ90:'SmtRes'!AQ92,"=1",SmtRes!DF90:'SmtRes'!DF92)</f>
        <v>0</v>
      </c>
      <c r="Q133">
        <f>SUMIF(SmtRes!AQ90:'SmtRes'!AQ92,"=1",SmtRes!DG90:'SmtRes'!DG92)</f>
        <v>-1500.19</v>
      </c>
      <c r="R133">
        <f>SUMIF(SmtRes!AQ90:'SmtRes'!AQ92,"=1",SmtRes!DH90:'SmtRes'!DH92)</f>
        <v>-454.84</v>
      </c>
      <c r="S133">
        <f>SUMIF(SmtRes!AQ90:'SmtRes'!AQ92,"=1",SmtRes!DI90:'SmtRes'!DI92)</f>
        <v>-348.89</v>
      </c>
      <c r="T133">
        <f t="shared" si="69"/>
        <v>0</v>
      </c>
      <c r="U133">
        <f>SUMIF(SmtRes!AQ90:'SmtRes'!AQ92,"=1",SmtRes!CV90:'SmtRes'!CV92)</f>
        <v>-0.79200000000000004</v>
      </c>
      <c r="V133">
        <f>SUMIF(SmtRes!AQ90:'SmtRes'!AQ92,"=1",SmtRes!CW90:'SmtRes'!CW92)</f>
        <v>-0.82799999999999996</v>
      </c>
      <c r="W133">
        <f t="shared" si="70"/>
        <v>0</v>
      </c>
      <c r="X133">
        <f t="shared" si="71"/>
        <v>-827.84</v>
      </c>
      <c r="Y133">
        <f t="shared" si="72"/>
        <v>-482.24</v>
      </c>
      <c r="AA133">
        <v>312727711</v>
      </c>
      <c r="AB133">
        <f t="shared" si="73"/>
        <v>616.3596</v>
      </c>
      <c r="AC133">
        <f>ROUND((0),6)</f>
        <v>0</v>
      </c>
      <c r="AD133">
        <f>ROUND((((SUM(SmtRes!BR90:'SmtRes'!BR92))-(SUM(SmtRes!BS90:'SmtRes'!BS92)))+AE133),6)</f>
        <v>500.06232</v>
      </c>
      <c r="AE133">
        <f>ROUND((SUM(SmtRes!BS90:'SmtRes'!BS92)),6)</f>
        <v>151.61232000000001</v>
      </c>
      <c r="AF133">
        <f>ROUND((SUM(SmtRes!BT90:'SmtRes'!BT92)),6)</f>
        <v>116.29728</v>
      </c>
      <c r="AG133">
        <f t="shared" si="74"/>
        <v>0</v>
      </c>
      <c r="AH133">
        <f>(SUM(SmtRes!BU90:'SmtRes'!BU92))</f>
        <v>0.26400000000000001</v>
      </c>
      <c r="AI133">
        <f>(SUM(SmtRes!BV90:'SmtRes'!BV92))</f>
        <v>0.27600000000000002</v>
      </c>
      <c r="AJ133">
        <f t="shared" si="75"/>
        <v>0</v>
      </c>
      <c r="AK133">
        <v>639.97660000000008</v>
      </c>
      <c r="AL133">
        <v>0</v>
      </c>
      <c r="AM133">
        <v>416.71859999999998</v>
      </c>
      <c r="AN133">
        <v>126.34360000000002</v>
      </c>
      <c r="AO133">
        <v>96.914400000000001</v>
      </c>
      <c r="AP133">
        <v>0</v>
      </c>
      <c r="AQ133">
        <v>0.22</v>
      </c>
      <c r="AR133">
        <v>0.23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162</v>
      </c>
      <c r="BM133">
        <v>33001</v>
      </c>
      <c r="BN133">
        <v>0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773</v>
      </c>
      <c r="CO133">
        <v>0</v>
      </c>
      <c r="CP133">
        <f t="shared" si="76"/>
        <v>-2303.92</v>
      </c>
      <c r="CQ133">
        <f>SUMIF(SmtRes!AQ90:'SmtRes'!AQ92,"=1",SmtRes!AA90:'SmtRes'!AA92)</f>
        <v>0</v>
      </c>
      <c r="CR133">
        <f>SUMIF(SmtRes!AQ90:'SmtRes'!AQ92,"=1",SmtRes!AB90:'SmtRes'!AB92)</f>
        <v>1811.82</v>
      </c>
      <c r="CS133">
        <f>SUMIF(SmtRes!AQ90:'SmtRes'!AQ92,"=1",SmtRes!AC90:'SmtRes'!AC92)</f>
        <v>549.32000000000005</v>
      </c>
      <c r="CT133">
        <f>SUMIF(SmtRes!AQ90:'SmtRes'!AQ92,"=1",SmtRes!AD90:'SmtRes'!AD92)</f>
        <v>440.52</v>
      </c>
      <c r="CU133">
        <f t="shared" si="77"/>
        <v>0</v>
      </c>
      <c r="CV133">
        <f>SUMIF(SmtRes!AQ90:'SmtRes'!AQ92,"=1",SmtRes!BU90:'SmtRes'!BU92)</f>
        <v>0.26400000000000001</v>
      </c>
      <c r="CW133">
        <f>SUMIF(SmtRes!AQ90:'SmtRes'!AQ92,"=1",SmtRes!BV90:'SmtRes'!BV92)</f>
        <v>0.27600000000000002</v>
      </c>
      <c r="CX133">
        <f t="shared" si="78"/>
        <v>0</v>
      </c>
      <c r="CY133">
        <f t="shared" si="79"/>
        <v>-827.84190000000001</v>
      </c>
      <c r="CZ133">
        <f t="shared" si="80"/>
        <v>-482.23800000000006</v>
      </c>
      <c r="DC133" t="s">
        <v>3</v>
      </c>
      <c r="DD133" t="s">
        <v>3</v>
      </c>
      <c r="DE133" t="s">
        <v>23</v>
      </c>
      <c r="DF133" t="s">
        <v>23</v>
      </c>
      <c r="DG133" t="s">
        <v>23</v>
      </c>
      <c r="DH133" t="s">
        <v>3</v>
      </c>
      <c r="DI133" t="s">
        <v>23</v>
      </c>
      <c r="DJ133" t="s">
        <v>23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34</v>
      </c>
      <c r="DW133" t="s">
        <v>34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293259405</v>
      </c>
      <c r="EF133">
        <v>2</v>
      </c>
      <c r="EG133" t="s">
        <v>25</v>
      </c>
      <c r="EH133">
        <v>27</v>
      </c>
      <c r="EI133" t="s">
        <v>26</v>
      </c>
      <c r="EJ133">
        <v>1</v>
      </c>
      <c r="EK133">
        <v>33001</v>
      </c>
      <c r="EL133" t="s">
        <v>26</v>
      </c>
      <c r="EM133" t="s">
        <v>27</v>
      </c>
      <c r="EO133" t="s">
        <v>28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0.22</v>
      </c>
      <c r="EX133">
        <v>0.23</v>
      </c>
      <c r="EY133">
        <v>0</v>
      </c>
      <c r="FQ133">
        <v>0</v>
      </c>
      <c r="FR133">
        <f t="shared" si="81"/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-1482326947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82"/>
        <v>0</v>
      </c>
      <c r="GM133">
        <f t="shared" si="83"/>
        <v>-3614</v>
      </c>
      <c r="GN133">
        <f t="shared" si="84"/>
        <v>-3614</v>
      </c>
      <c r="GO133">
        <f t="shared" si="85"/>
        <v>0</v>
      </c>
      <c r="GP133">
        <f t="shared" si="86"/>
        <v>0</v>
      </c>
      <c r="GR133">
        <v>0</v>
      </c>
      <c r="GS133">
        <v>3</v>
      </c>
      <c r="GT133">
        <v>0</v>
      </c>
      <c r="GU133" t="s">
        <v>3</v>
      </c>
      <c r="GV133">
        <f t="shared" si="87"/>
        <v>0</v>
      </c>
      <c r="GW133">
        <v>1</v>
      </c>
      <c r="GX133">
        <f t="shared" si="88"/>
        <v>0</v>
      </c>
      <c r="HA133">
        <v>0</v>
      </c>
      <c r="HB133">
        <v>0</v>
      </c>
      <c r="HC133">
        <f t="shared" si="89"/>
        <v>0</v>
      </c>
      <c r="HE133" t="s">
        <v>3</v>
      </c>
      <c r="HF133" t="s">
        <v>3</v>
      </c>
      <c r="HM133" t="s">
        <v>3</v>
      </c>
      <c r="HN133" t="s">
        <v>29</v>
      </c>
      <c r="HO133" t="s">
        <v>30</v>
      </c>
      <c r="HP133" t="s">
        <v>26</v>
      </c>
      <c r="HQ133" t="s">
        <v>26</v>
      </c>
      <c r="IK133">
        <v>0</v>
      </c>
    </row>
    <row r="134" spans="1:245" x14ac:dyDescent="0.2">
      <c r="A134">
        <v>17</v>
      </c>
      <c r="B134">
        <v>1</v>
      </c>
      <c r="C134">
        <f>ROW(SmtRes!A95)</f>
        <v>95</v>
      </c>
      <c r="D134">
        <f>ROW(EtalonRes!A107)</f>
        <v>107</v>
      </c>
      <c r="E134" t="s">
        <v>178</v>
      </c>
      <c r="F134" t="s">
        <v>160</v>
      </c>
      <c r="G134" t="s">
        <v>161</v>
      </c>
      <c r="H134" t="s">
        <v>34</v>
      </c>
      <c r="I134">
        <v>3</v>
      </c>
      <c r="J134">
        <v>0</v>
      </c>
      <c r="K134">
        <v>3</v>
      </c>
      <c r="O134">
        <f t="shared" si="68"/>
        <v>2879.89</v>
      </c>
      <c r="P134">
        <f>SUMIF(SmtRes!AQ93:'SmtRes'!AQ95,"=1",SmtRes!DF93:'SmtRes'!DF95)</f>
        <v>0</v>
      </c>
      <c r="Q134">
        <f>SUMIF(SmtRes!AQ93:'SmtRes'!AQ95,"=1",SmtRes!DG93:'SmtRes'!DG95)</f>
        <v>1875.23</v>
      </c>
      <c r="R134">
        <f>SUMIF(SmtRes!AQ93:'SmtRes'!AQ95,"=1",SmtRes!DH93:'SmtRes'!DH95)</f>
        <v>568.54999999999995</v>
      </c>
      <c r="S134">
        <f>SUMIF(SmtRes!AQ93:'SmtRes'!AQ95,"=1",SmtRes!DI93:'SmtRes'!DI95)</f>
        <v>436.11</v>
      </c>
      <c r="T134">
        <f t="shared" si="69"/>
        <v>0</v>
      </c>
      <c r="U134">
        <f>SUMIF(SmtRes!AQ93:'SmtRes'!AQ95,"=1",SmtRes!CV93:'SmtRes'!CV95)</f>
        <v>0.99</v>
      </c>
      <c r="V134">
        <f>SUMIF(SmtRes!AQ93:'SmtRes'!AQ95,"=1",SmtRes!CW93:'SmtRes'!CW95)</f>
        <v>1.0349999999999999</v>
      </c>
      <c r="W134">
        <f t="shared" si="70"/>
        <v>0</v>
      </c>
      <c r="X134">
        <f t="shared" si="71"/>
        <v>1034.8</v>
      </c>
      <c r="Y134">
        <f t="shared" si="72"/>
        <v>602.79999999999995</v>
      </c>
      <c r="AA134">
        <v>312727711</v>
      </c>
      <c r="AB134">
        <f t="shared" si="73"/>
        <v>770.44949999999994</v>
      </c>
      <c r="AC134">
        <f>ROUND((0),6)</f>
        <v>0</v>
      </c>
      <c r="AD134">
        <f>ROUND((((SUM(SmtRes!BR93:'SmtRes'!BR95))-(SUM(SmtRes!BS93:'SmtRes'!BS95)))+AE134),6)</f>
        <v>625.0779</v>
      </c>
      <c r="AE134">
        <f>ROUND((SUM(SmtRes!BS93:'SmtRes'!BS95)),6)</f>
        <v>189.5154</v>
      </c>
      <c r="AF134">
        <f>ROUND((SUM(SmtRes!BT93:'SmtRes'!BT95)),6)</f>
        <v>145.3716</v>
      </c>
      <c r="AG134">
        <f t="shared" si="74"/>
        <v>0</v>
      </c>
      <c r="AH134">
        <f>(SUM(SmtRes!BU93:'SmtRes'!BU95))</f>
        <v>0.33</v>
      </c>
      <c r="AI134">
        <f>(SUM(SmtRes!BV93:'SmtRes'!BV95))</f>
        <v>0.34500000000000003</v>
      </c>
      <c r="AJ134">
        <f t="shared" si="75"/>
        <v>0</v>
      </c>
      <c r="AK134">
        <v>639.97660000000008</v>
      </c>
      <c r="AL134">
        <v>0</v>
      </c>
      <c r="AM134">
        <v>416.71859999999998</v>
      </c>
      <c r="AN134">
        <v>126.34360000000002</v>
      </c>
      <c r="AO134">
        <v>96.914400000000001</v>
      </c>
      <c r="AP134">
        <v>0</v>
      </c>
      <c r="AQ134">
        <v>0.22</v>
      </c>
      <c r="AR134">
        <v>0.23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162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779</v>
      </c>
      <c r="CO134">
        <v>0</v>
      </c>
      <c r="CP134">
        <f t="shared" si="76"/>
        <v>2879.8900000000003</v>
      </c>
      <c r="CQ134">
        <f>SUMIF(SmtRes!AQ93:'SmtRes'!AQ95,"=1",SmtRes!AA93:'SmtRes'!AA95)</f>
        <v>0</v>
      </c>
      <c r="CR134">
        <f>SUMIF(SmtRes!AQ93:'SmtRes'!AQ95,"=1",SmtRes!AB93:'SmtRes'!AB95)</f>
        <v>1811.82</v>
      </c>
      <c r="CS134">
        <f>SUMIF(SmtRes!AQ93:'SmtRes'!AQ95,"=1",SmtRes!AC93:'SmtRes'!AC95)</f>
        <v>549.32000000000005</v>
      </c>
      <c r="CT134">
        <f>SUMIF(SmtRes!AQ93:'SmtRes'!AQ95,"=1",SmtRes!AD93:'SmtRes'!AD95)</f>
        <v>440.52</v>
      </c>
      <c r="CU134">
        <f t="shared" si="77"/>
        <v>0</v>
      </c>
      <c r="CV134">
        <f>SUMIF(SmtRes!AQ93:'SmtRes'!AQ95,"=1",SmtRes!BU93:'SmtRes'!BU95)</f>
        <v>0.33</v>
      </c>
      <c r="CW134">
        <f>SUMIF(SmtRes!AQ93:'SmtRes'!AQ95,"=1",SmtRes!BV93:'SmtRes'!BV95)</f>
        <v>0.34500000000000003</v>
      </c>
      <c r="CX134">
        <f t="shared" si="78"/>
        <v>0</v>
      </c>
      <c r="CY134">
        <f t="shared" si="79"/>
        <v>1034.7998</v>
      </c>
      <c r="CZ134">
        <f t="shared" si="80"/>
        <v>602.79599999999994</v>
      </c>
      <c r="DC134" t="s">
        <v>3</v>
      </c>
      <c r="DD134" t="s">
        <v>3</v>
      </c>
      <c r="DE134" t="s">
        <v>179</v>
      </c>
      <c r="DF134" t="s">
        <v>179</v>
      </c>
      <c r="DG134" t="s">
        <v>179</v>
      </c>
      <c r="DH134" t="s">
        <v>3</v>
      </c>
      <c r="DI134" t="s">
        <v>179</v>
      </c>
      <c r="DJ134" t="s">
        <v>179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34</v>
      </c>
      <c r="DW134" t="s">
        <v>34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293259405</v>
      </c>
      <c r="EF134">
        <v>2</v>
      </c>
      <c r="EG134" t="s">
        <v>25</v>
      </c>
      <c r="EH134">
        <v>27</v>
      </c>
      <c r="EI134" t="s">
        <v>26</v>
      </c>
      <c r="EJ134">
        <v>1</v>
      </c>
      <c r="EK134">
        <v>33001</v>
      </c>
      <c r="EL134" t="s">
        <v>26</v>
      </c>
      <c r="EM134" t="s">
        <v>27</v>
      </c>
      <c r="EO134" t="s">
        <v>180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0.22</v>
      </c>
      <c r="EX134">
        <v>0.23</v>
      </c>
      <c r="EY134">
        <v>0</v>
      </c>
      <c r="FQ134">
        <v>0</v>
      </c>
      <c r="FR134">
        <f t="shared" si="81"/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-1482326947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82"/>
        <v>0</v>
      </c>
      <c r="GM134">
        <f t="shared" si="83"/>
        <v>4517.49</v>
      </c>
      <c r="GN134">
        <f t="shared" si="84"/>
        <v>4517.49</v>
      </c>
      <c r="GO134">
        <f t="shared" si="85"/>
        <v>0</v>
      </c>
      <c r="GP134">
        <f t="shared" si="86"/>
        <v>0</v>
      </c>
      <c r="GR134">
        <v>0</v>
      </c>
      <c r="GS134">
        <v>3</v>
      </c>
      <c r="GT134">
        <v>0</v>
      </c>
      <c r="GU134" t="s">
        <v>3</v>
      </c>
      <c r="GV134">
        <f t="shared" si="87"/>
        <v>0</v>
      </c>
      <c r="GW134">
        <v>1</v>
      </c>
      <c r="GX134">
        <f t="shared" si="88"/>
        <v>0</v>
      </c>
      <c r="HA134">
        <v>0</v>
      </c>
      <c r="HB134">
        <v>0</v>
      </c>
      <c r="HC134">
        <f t="shared" si="89"/>
        <v>0</v>
      </c>
      <c r="HE134" t="s">
        <v>3</v>
      </c>
      <c r="HF134" t="s">
        <v>3</v>
      </c>
      <c r="HM134" t="s">
        <v>3</v>
      </c>
      <c r="HN134" t="s">
        <v>29</v>
      </c>
      <c r="HO134" t="s">
        <v>30</v>
      </c>
      <c r="HP134" t="s">
        <v>26</v>
      </c>
      <c r="HQ134" t="s">
        <v>26</v>
      </c>
      <c r="IK134">
        <v>0</v>
      </c>
    </row>
    <row r="135" spans="1:245" x14ac:dyDescent="0.2">
      <c r="A135">
        <v>17</v>
      </c>
      <c r="B135">
        <v>1</v>
      </c>
      <c r="C135">
        <f>ROW(SmtRes!A115)</f>
        <v>115</v>
      </c>
      <c r="D135">
        <f>ROW(EtalonRes!A127)</f>
        <v>127</v>
      </c>
      <c r="E135" t="s">
        <v>181</v>
      </c>
      <c r="F135" t="s">
        <v>182</v>
      </c>
      <c r="G135" t="s">
        <v>183</v>
      </c>
      <c r="H135" t="s">
        <v>34</v>
      </c>
      <c r="I135">
        <v>1</v>
      </c>
      <c r="J135">
        <v>0</v>
      </c>
      <c r="K135">
        <v>1</v>
      </c>
      <c r="O135">
        <f t="shared" si="68"/>
        <v>7932.55</v>
      </c>
      <c r="P135">
        <f>SUMIF(SmtRes!AQ96:'SmtRes'!AQ115,"=1",SmtRes!DF96:'SmtRes'!DF115)</f>
        <v>0</v>
      </c>
      <c r="Q135">
        <f>SUMIF(SmtRes!AQ96:'SmtRes'!AQ115,"=1",SmtRes!DG96:'SmtRes'!DG115)</f>
        <v>3740.15</v>
      </c>
      <c r="R135">
        <f>SUMIF(SmtRes!AQ96:'SmtRes'!AQ115,"=1",SmtRes!DH96:'SmtRes'!DH115)</f>
        <v>1284.1200000000001</v>
      </c>
      <c r="S135">
        <f>SUMIF(SmtRes!AQ96:'SmtRes'!AQ115,"=1",SmtRes!DI96:'SmtRes'!DI115)</f>
        <v>2908.28</v>
      </c>
      <c r="T135">
        <f t="shared" si="69"/>
        <v>0</v>
      </c>
      <c r="U135">
        <f>SUMIF(SmtRes!AQ96:'SmtRes'!AQ115,"=1",SmtRes!CV96:'SmtRes'!CV115)</f>
        <v>6.6019199999999998</v>
      </c>
      <c r="V135">
        <f>SUMIF(SmtRes!AQ96:'SmtRes'!AQ115,"=1",SmtRes!CW96:'SmtRes'!CW115)</f>
        <v>2.4</v>
      </c>
      <c r="W135">
        <f t="shared" si="70"/>
        <v>0</v>
      </c>
      <c r="X135">
        <f t="shared" si="71"/>
        <v>4318.17</v>
      </c>
      <c r="Y135">
        <f t="shared" si="72"/>
        <v>2515.44</v>
      </c>
      <c r="AA135">
        <v>312727711</v>
      </c>
      <c r="AB135">
        <f t="shared" si="73"/>
        <v>6648.4281979999996</v>
      </c>
      <c r="AC135">
        <f>ROUND((0),6)</f>
        <v>0</v>
      </c>
      <c r="AD135">
        <f>ROUND((((SUM(SmtRes!BR96:'SmtRes'!BR115))-(SUM(SmtRes!BS96:'SmtRes'!BS115)))+AE135),6)</f>
        <v>3740.1504</v>
      </c>
      <c r="AE135">
        <f>ROUND((SUM(SmtRes!BS96:'SmtRes'!BS115)),6)</f>
        <v>1284.1248000000001</v>
      </c>
      <c r="AF135">
        <f>ROUND((SUM(SmtRes!BT96:'SmtRes'!BT115)),6)</f>
        <v>2908.2777980000001</v>
      </c>
      <c r="AG135">
        <f t="shared" si="74"/>
        <v>0</v>
      </c>
      <c r="AH135">
        <f>(SUM(SmtRes!BU96:'SmtRes'!BU115))</f>
        <v>6.6019200000000007</v>
      </c>
      <c r="AI135">
        <f>(SUM(SmtRes!BV96:'SmtRes'!BV115))</f>
        <v>2.4</v>
      </c>
      <c r="AJ135">
        <f t="shared" si="75"/>
        <v>0</v>
      </c>
      <c r="AK135">
        <v>6942.969454000001</v>
      </c>
      <c r="AL135">
        <v>121.76385400000001</v>
      </c>
      <c r="AM135">
        <v>3116.7920000000004</v>
      </c>
      <c r="AN135">
        <v>1070.1040000000003</v>
      </c>
      <c r="AO135">
        <v>2634.3096</v>
      </c>
      <c r="AP135">
        <v>0</v>
      </c>
      <c r="AQ135">
        <v>5.98</v>
      </c>
      <c r="AR135">
        <v>2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184</v>
      </c>
      <c r="BM135">
        <v>33001</v>
      </c>
      <c r="BN135">
        <v>0</v>
      </c>
      <c r="BO135" t="s">
        <v>3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166</v>
      </c>
      <c r="CE135">
        <v>0</v>
      </c>
      <c r="CF135">
        <v>0</v>
      </c>
      <c r="CG135">
        <v>0</v>
      </c>
      <c r="CM135">
        <v>0</v>
      </c>
      <c r="CN135" t="s">
        <v>780</v>
      </c>
      <c r="CO135">
        <v>0</v>
      </c>
      <c r="CP135">
        <f t="shared" si="76"/>
        <v>7932.55</v>
      </c>
      <c r="CQ135">
        <f>SUMIF(SmtRes!AQ96:'SmtRes'!AQ115,"=1",SmtRes!AA96:'SmtRes'!AA115)</f>
        <v>163324.25999999998</v>
      </c>
      <c r="CR135">
        <f>SUMIF(SmtRes!AQ96:'SmtRes'!AQ115,"=1",SmtRes!AB96:'SmtRes'!AB115)</f>
        <v>2356.52</v>
      </c>
      <c r="CS135">
        <f>SUMIF(SmtRes!AQ96:'SmtRes'!AQ115,"=1",SmtRes!AC96:'SmtRes'!AC115)</f>
        <v>1027.3000000000002</v>
      </c>
      <c r="CT135">
        <f>SUMIF(SmtRes!AQ96:'SmtRes'!AQ115,"=1",SmtRes!AD96:'SmtRes'!AD115)</f>
        <v>440.52</v>
      </c>
      <c r="CU135">
        <f t="shared" si="77"/>
        <v>0</v>
      </c>
      <c r="CV135">
        <f>SUMIF(SmtRes!AQ96:'SmtRes'!AQ115,"=1",SmtRes!BU96:'SmtRes'!BU115)</f>
        <v>6.6019200000000007</v>
      </c>
      <c r="CW135">
        <f>SUMIF(SmtRes!AQ96:'SmtRes'!AQ115,"=1",SmtRes!BV96:'SmtRes'!BV115)</f>
        <v>2.4</v>
      </c>
      <c r="CX135">
        <f t="shared" si="78"/>
        <v>0</v>
      </c>
      <c r="CY135">
        <f t="shared" si="79"/>
        <v>4318.1720000000005</v>
      </c>
      <c r="CZ135">
        <f t="shared" si="80"/>
        <v>2515.4400000000005</v>
      </c>
      <c r="DC135" t="s">
        <v>3</v>
      </c>
      <c r="DD135" t="s">
        <v>49</v>
      </c>
      <c r="DE135" t="s">
        <v>23</v>
      </c>
      <c r="DF135" t="s">
        <v>23</v>
      </c>
      <c r="DG135" t="s">
        <v>185</v>
      </c>
      <c r="DH135" t="s">
        <v>3</v>
      </c>
      <c r="DI135" t="s">
        <v>185</v>
      </c>
      <c r="DJ135" t="s">
        <v>23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34</v>
      </c>
      <c r="DW135" t="s">
        <v>34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293259405</v>
      </c>
      <c r="EF135">
        <v>2</v>
      </c>
      <c r="EG135" t="s">
        <v>25</v>
      </c>
      <c r="EH135">
        <v>27</v>
      </c>
      <c r="EI135" t="s">
        <v>26</v>
      </c>
      <c r="EJ135">
        <v>1</v>
      </c>
      <c r="EK135">
        <v>33001</v>
      </c>
      <c r="EL135" t="s">
        <v>26</v>
      </c>
      <c r="EM135" t="s">
        <v>27</v>
      </c>
      <c r="EO135" t="s">
        <v>186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5.98</v>
      </c>
      <c r="EX135">
        <v>2</v>
      </c>
      <c r="EY135">
        <v>0</v>
      </c>
      <c r="FQ135">
        <v>0</v>
      </c>
      <c r="FR135">
        <f t="shared" si="81"/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1552335412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82"/>
        <v>0</v>
      </c>
      <c r="GM135">
        <f t="shared" si="83"/>
        <v>14766.16</v>
      </c>
      <c r="GN135">
        <f t="shared" si="84"/>
        <v>14766.16</v>
      </c>
      <c r="GO135">
        <f t="shared" si="85"/>
        <v>0</v>
      </c>
      <c r="GP135">
        <f t="shared" si="86"/>
        <v>0</v>
      </c>
      <c r="GR135">
        <v>0</v>
      </c>
      <c r="GS135">
        <v>3</v>
      </c>
      <c r="GT135">
        <v>0</v>
      </c>
      <c r="GU135" t="s">
        <v>3</v>
      </c>
      <c r="GV135">
        <f t="shared" si="87"/>
        <v>0</v>
      </c>
      <c r="GW135">
        <v>1</v>
      </c>
      <c r="GX135">
        <f t="shared" si="88"/>
        <v>0</v>
      </c>
      <c r="HA135">
        <v>0</v>
      </c>
      <c r="HB135">
        <v>0</v>
      </c>
      <c r="HC135">
        <f t="shared" si="89"/>
        <v>0</v>
      </c>
      <c r="HE135" t="s">
        <v>3</v>
      </c>
      <c r="HF135" t="s">
        <v>3</v>
      </c>
      <c r="HM135" t="s">
        <v>3</v>
      </c>
      <c r="HN135" t="s">
        <v>29</v>
      </c>
      <c r="HO135" t="s">
        <v>30</v>
      </c>
      <c r="HP135" t="s">
        <v>26</v>
      </c>
      <c r="HQ135" t="s">
        <v>26</v>
      </c>
      <c r="IK135">
        <v>0</v>
      </c>
    </row>
    <row r="136" spans="1:245" x14ac:dyDescent="0.2">
      <c r="A136">
        <v>18</v>
      </c>
      <c r="B136">
        <v>1</v>
      </c>
      <c r="C136">
        <v>102</v>
      </c>
      <c r="E136" t="s">
        <v>187</v>
      </c>
      <c r="F136" t="s">
        <v>132</v>
      </c>
      <c r="G136" t="s">
        <v>133</v>
      </c>
      <c r="H136" t="s">
        <v>134</v>
      </c>
      <c r="I136">
        <f>I135*J136</f>
        <v>0</v>
      </c>
      <c r="J136">
        <v>0</v>
      </c>
      <c r="K136">
        <v>0</v>
      </c>
      <c r="O136">
        <f t="shared" si="68"/>
        <v>0</v>
      </c>
      <c r="P136">
        <f t="shared" ref="P136:P145" si="120">ROUND(CQ136*I136,2)</f>
        <v>0</v>
      </c>
      <c r="Q136">
        <f t="shared" ref="Q136:Q145" si="121">ROUND(CR136*I136,2)</f>
        <v>0</v>
      </c>
      <c r="R136">
        <f t="shared" ref="R136:R145" si="122">ROUND(CS136*I136,2)</f>
        <v>0</v>
      </c>
      <c r="S136">
        <f t="shared" ref="S136:S145" si="123">ROUND(CT136*I136,2)</f>
        <v>0</v>
      </c>
      <c r="T136">
        <f t="shared" si="69"/>
        <v>0</v>
      </c>
      <c r="U136">
        <f t="shared" ref="U136:U145" si="124">ROUND(CV136*I136,7)</f>
        <v>0</v>
      </c>
      <c r="V136">
        <f t="shared" ref="V136:V145" si="125">ROUND(CW136*I136,7)</f>
        <v>0</v>
      </c>
      <c r="W136">
        <f t="shared" si="70"/>
        <v>0</v>
      </c>
      <c r="X136">
        <f t="shared" si="71"/>
        <v>0</v>
      </c>
      <c r="Y136">
        <f t="shared" si="72"/>
        <v>0</v>
      </c>
      <c r="AA136">
        <v>312727711</v>
      </c>
      <c r="AB136">
        <f t="shared" si="73"/>
        <v>174.93</v>
      </c>
      <c r="AC136">
        <f t="shared" ref="AC136:AC145" si="126">ROUND((ES136),6)</f>
        <v>174.93</v>
      </c>
      <c r="AD136">
        <f t="shared" ref="AD136:AD145" si="127">ROUND((((ET136)-(EU136))+AE136),6)</f>
        <v>0</v>
      </c>
      <c r="AE136">
        <f t="shared" ref="AE136:AE145" si="128">ROUND((EU136),6)</f>
        <v>0</v>
      </c>
      <c r="AF136">
        <f t="shared" ref="AF136:AF145" si="129">ROUND((EV136),6)</f>
        <v>0</v>
      </c>
      <c r="AG136">
        <f t="shared" si="74"/>
        <v>0</v>
      </c>
      <c r="AH136">
        <f t="shared" ref="AH136:AH145" si="130">(EW136)</f>
        <v>0</v>
      </c>
      <c r="AI136">
        <f t="shared" ref="AI136:AI145" si="131">(EX136)</f>
        <v>0</v>
      </c>
      <c r="AJ136">
        <f t="shared" si="75"/>
        <v>0</v>
      </c>
      <c r="AK136">
        <v>174.93</v>
      </c>
      <c r="AL136">
        <v>174.93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1.1200000000000001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135</v>
      </c>
      <c r="BM136">
        <v>33001</v>
      </c>
      <c r="BN136">
        <v>0</v>
      </c>
      <c r="BO136" t="s">
        <v>132</v>
      </c>
      <c r="BP136">
        <v>1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774</v>
      </c>
      <c r="CO136">
        <v>0</v>
      </c>
      <c r="CP136">
        <f t="shared" si="76"/>
        <v>0</v>
      </c>
      <c r="CQ136">
        <f t="shared" ref="CQ136:CQ145" si="132">ROUND(AL136*BC136,2)</f>
        <v>195.92</v>
      </c>
      <c r="CR136">
        <f t="shared" ref="CR136:CR145" si="133">ROUND(AM136*BB136,2)</f>
        <v>0</v>
      </c>
      <c r="CS136">
        <f t="shared" ref="CS136:CS145" si="134">ROUND(AN136*BS136,2)</f>
        <v>0</v>
      </c>
      <c r="CT136">
        <f t="shared" ref="CT136:CT145" si="135">ROUND(AO136*BA136,2)</f>
        <v>0</v>
      </c>
      <c r="CU136">
        <f t="shared" si="77"/>
        <v>0</v>
      </c>
      <c r="CV136">
        <f t="shared" ref="CV136:CV145" si="136">AH136</f>
        <v>0</v>
      </c>
      <c r="CW136">
        <f t="shared" ref="CW136:CW145" si="137">AI136</f>
        <v>0</v>
      </c>
      <c r="CX136">
        <f t="shared" si="78"/>
        <v>0</v>
      </c>
      <c r="CY136">
        <f t="shared" si="79"/>
        <v>0</v>
      </c>
      <c r="CZ136">
        <f t="shared" si="80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134</v>
      </c>
      <c r="DW136" t="s">
        <v>134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293259405</v>
      </c>
      <c r="EF136">
        <v>2</v>
      </c>
      <c r="EG136" t="s">
        <v>25</v>
      </c>
      <c r="EH136">
        <v>27</v>
      </c>
      <c r="EI136" t="s">
        <v>26</v>
      </c>
      <c r="EJ136">
        <v>1</v>
      </c>
      <c r="EK136">
        <v>33001</v>
      </c>
      <c r="EL136" t="s">
        <v>26</v>
      </c>
      <c r="EM136" t="s">
        <v>27</v>
      </c>
      <c r="EO136" t="s">
        <v>35</v>
      </c>
      <c r="EQ136">
        <v>0</v>
      </c>
      <c r="ER136">
        <v>174.93</v>
      </c>
      <c r="ES136">
        <v>174.93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81"/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391631581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82"/>
        <v>0</v>
      </c>
      <c r="GM136">
        <f t="shared" si="83"/>
        <v>0</v>
      </c>
      <c r="GN136">
        <f t="shared" si="84"/>
        <v>0</v>
      </c>
      <c r="GO136">
        <f t="shared" si="85"/>
        <v>0</v>
      </c>
      <c r="GP136">
        <f t="shared" si="86"/>
        <v>0</v>
      </c>
      <c r="GR136">
        <v>0</v>
      </c>
      <c r="GS136">
        <v>3</v>
      </c>
      <c r="GT136">
        <v>0</v>
      </c>
      <c r="GU136" t="s">
        <v>3</v>
      </c>
      <c r="GV136">
        <f t="shared" si="87"/>
        <v>0</v>
      </c>
      <c r="GW136">
        <v>1</v>
      </c>
      <c r="GX136">
        <f t="shared" si="88"/>
        <v>0</v>
      </c>
      <c r="HA136">
        <v>0</v>
      </c>
      <c r="HB136">
        <v>0</v>
      </c>
      <c r="HC136">
        <f t="shared" si="89"/>
        <v>0</v>
      </c>
      <c r="HE136" t="s">
        <v>3</v>
      </c>
      <c r="HF136" t="s">
        <v>3</v>
      </c>
      <c r="HM136" t="s">
        <v>22</v>
      </c>
      <c r="HN136" t="s">
        <v>29</v>
      </c>
      <c r="HO136" t="s">
        <v>30</v>
      </c>
      <c r="HP136" t="s">
        <v>26</v>
      </c>
      <c r="HQ136" t="s">
        <v>26</v>
      </c>
      <c r="IK136">
        <v>0</v>
      </c>
    </row>
    <row r="137" spans="1:245" x14ac:dyDescent="0.2">
      <c r="A137">
        <v>18</v>
      </c>
      <c r="B137">
        <v>1</v>
      </c>
      <c r="C137">
        <v>104</v>
      </c>
      <c r="E137" t="s">
        <v>188</v>
      </c>
      <c r="F137" t="s">
        <v>138</v>
      </c>
      <c r="G137" t="s">
        <v>139</v>
      </c>
      <c r="H137" t="s">
        <v>34</v>
      </c>
      <c r="I137">
        <f>I135*J137</f>
        <v>0</v>
      </c>
      <c r="J137">
        <v>0</v>
      </c>
      <c r="K137">
        <v>0</v>
      </c>
      <c r="O137">
        <f t="shared" si="68"/>
        <v>0</v>
      </c>
      <c r="P137">
        <f t="shared" si="120"/>
        <v>0</v>
      </c>
      <c r="Q137">
        <f t="shared" si="121"/>
        <v>0</v>
      </c>
      <c r="R137">
        <f t="shared" si="122"/>
        <v>0</v>
      </c>
      <c r="S137">
        <f t="shared" si="123"/>
        <v>0</v>
      </c>
      <c r="T137">
        <f t="shared" si="69"/>
        <v>0</v>
      </c>
      <c r="U137">
        <f t="shared" si="124"/>
        <v>0</v>
      </c>
      <c r="V137">
        <f t="shared" si="125"/>
        <v>0</v>
      </c>
      <c r="W137">
        <f t="shared" si="70"/>
        <v>0</v>
      </c>
      <c r="X137">
        <f t="shared" si="71"/>
        <v>0</v>
      </c>
      <c r="Y137">
        <f t="shared" si="72"/>
        <v>0</v>
      </c>
      <c r="AA137">
        <v>312727711</v>
      </c>
      <c r="AB137">
        <f t="shared" si="73"/>
        <v>0</v>
      </c>
      <c r="AC137">
        <f t="shared" si="126"/>
        <v>0</v>
      </c>
      <c r="AD137">
        <f t="shared" si="127"/>
        <v>0</v>
      </c>
      <c r="AE137">
        <f t="shared" si="128"/>
        <v>0</v>
      </c>
      <c r="AF137">
        <f t="shared" si="129"/>
        <v>0</v>
      </c>
      <c r="AG137">
        <f t="shared" si="74"/>
        <v>0</v>
      </c>
      <c r="AH137">
        <f t="shared" si="130"/>
        <v>0</v>
      </c>
      <c r="AI137">
        <f t="shared" si="131"/>
        <v>0</v>
      </c>
      <c r="AJ137">
        <f t="shared" si="75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774</v>
      </c>
      <c r="CO137">
        <v>0</v>
      </c>
      <c r="CP137">
        <f t="shared" si="76"/>
        <v>0</v>
      </c>
      <c r="CQ137">
        <f t="shared" si="132"/>
        <v>0</v>
      </c>
      <c r="CR137">
        <f t="shared" si="133"/>
        <v>0</v>
      </c>
      <c r="CS137">
        <f t="shared" si="134"/>
        <v>0</v>
      </c>
      <c r="CT137">
        <f t="shared" si="135"/>
        <v>0</v>
      </c>
      <c r="CU137">
        <f t="shared" si="77"/>
        <v>0</v>
      </c>
      <c r="CV137">
        <f t="shared" si="136"/>
        <v>0</v>
      </c>
      <c r="CW137">
        <f t="shared" si="137"/>
        <v>0</v>
      </c>
      <c r="CX137">
        <f t="shared" si="78"/>
        <v>0</v>
      </c>
      <c r="CY137">
        <f t="shared" si="79"/>
        <v>0</v>
      </c>
      <c r="CZ137">
        <f t="shared" si="80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34</v>
      </c>
      <c r="DW137" t="s">
        <v>34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293259405</v>
      </c>
      <c r="EF137">
        <v>2</v>
      </c>
      <c r="EG137" t="s">
        <v>25</v>
      </c>
      <c r="EH137">
        <v>27</v>
      </c>
      <c r="EI137" t="s">
        <v>26</v>
      </c>
      <c r="EJ137">
        <v>1</v>
      </c>
      <c r="EK137">
        <v>33001</v>
      </c>
      <c r="EL137" t="s">
        <v>26</v>
      </c>
      <c r="EM137" t="s">
        <v>27</v>
      </c>
      <c r="EO137" t="s">
        <v>35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81"/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457934895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82"/>
        <v>0</v>
      </c>
      <c r="GM137">
        <f t="shared" si="83"/>
        <v>0</v>
      </c>
      <c r="GN137">
        <f t="shared" si="84"/>
        <v>0</v>
      </c>
      <c r="GO137">
        <f t="shared" si="85"/>
        <v>0</v>
      </c>
      <c r="GP137">
        <f t="shared" si="86"/>
        <v>0</v>
      </c>
      <c r="GR137">
        <v>0</v>
      </c>
      <c r="GS137">
        <v>3</v>
      </c>
      <c r="GT137">
        <v>0</v>
      </c>
      <c r="GU137" t="s">
        <v>3</v>
      </c>
      <c r="GV137">
        <f t="shared" si="87"/>
        <v>0</v>
      </c>
      <c r="GW137">
        <v>1</v>
      </c>
      <c r="GX137">
        <f t="shared" si="88"/>
        <v>0</v>
      </c>
      <c r="HA137">
        <v>0</v>
      </c>
      <c r="HB137">
        <v>0</v>
      </c>
      <c r="HC137">
        <f t="shared" si="89"/>
        <v>0</v>
      </c>
      <c r="HE137" t="s">
        <v>3</v>
      </c>
      <c r="HF137" t="s">
        <v>3</v>
      </c>
      <c r="HM137" t="s">
        <v>22</v>
      </c>
      <c r="HN137" t="s">
        <v>29</v>
      </c>
      <c r="HO137" t="s">
        <v>30</v>
      </c>
      <c r="HP137" t="s">
        <v>26</v>
      </c>
      <c r="HQ137" t="s">
        <v>26</v>
      </c>
      <c r="IK137">
        <v>0</v>
      </c>
    </row>
    <row r="138" spans="1:245" x14ac:dyDescent="0.2">
      <c r="A138">
        <v>18</v>
      </c>
      <c r="B138">
        <v>1</v>
      </c>
      <c r="C138">
        <v>105</v>
      </c>
      <c r="E138" t="s">
        <v>189</v>
      </c>
      <c r="F138" t="s">
        <v>141</v>
      </c>
      <c r="G138" t="s">
        <v>142</v>
      </c>
      <c r="H138" t="s">
        <v>143</v>
      </c>
      <c r="I138">
        <f>I135*J138</f>
        <v>0</v>
      </c>
      <c r="J138">
        <v>0</v>
      </c>
      <c r="K138">
        <v>0</v>
      </c>
      <c r="O138">
        <f t="shared" si="68"/>
        <v>0</v>
      </c>
      <c r="P138">
        <f t="shared" si="120"/>
        <v>0</v>
      </c>
      <c r="Q138">
        <f t="shared" si="121"/>
        <v>0</v>
      </c>
      <c r="R138">
        <f t="shared" si="122"/>
        <v>0</v>
      </c>
      <c r="S138">
        <f t="shared" si="123"/>
        <v>0</v>
      </c>
      <c r="T138">
        <f t="shared" si="69"/>
        <v>0</v>
      </c>
      <c r="U138">
        <f t="shared" si="124"/>
        <v>0</v>
      </c>
      <c r="V138">
        <f t="shared" si="125"/>
        <v>0</v>
      </c>
      <c r="W138">
        <f t="shared" si="70"/>
        <v>0</v>
      </c>
      <c r="X138">
        <f t="shared" si="71"/>
        <v>0</v>
      </c>
      <c r="Y138">
        <f t="shared" si="72"/>
        <v>0</v>
      </c>
      <c r="AA138">
        <v>312727711</v>
      </c>
      <c r="AB138">
        <f t="shared" si="73"/>
        <v>0</v>
      </c>
      <c r="AC138">
        <f t="shared" si="126"/>
        <v>0</v>
      </c>
      <c r="AD138">
        <f t="shared" si="127"/>
        <v>0</v>
      </c>
      <c r="AE138">
        <f t="shared" si="128"/>
        <v>0</v>
      </c>
      <c r="AF138">
        <f t="shared" si="129"/>
        <v>0</v>
      </c>
      <c r="AG138">
        <f t="shared" si="74"/>
        <v>0</v>
      </c>
      <c r="AH138">
        <f t="shared" si="130"/>
        <v>0</v>
      </c>
      <c r="AI138">
        <f t="shared" si="131"/>
        <v>0</v>
      </c>
      <c r="AJ138">
        <f t="shared" si="75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774</v>
      </c>
      <c r="CO138">
        <v>0</v>
      </c>
      <c r="CP138">
        <f t="shared" si="76"/>
        <v>0</v>
      </c>
      <c r="CQ138">
        <f t="shared" si="132"/>
        <v>0</v>
      </c>
      <c r="CR138">
        <f t="shared" si="133"/>
        <v>0</v>
      </c>
      <c r="CS138">
        <f t="shared" si="134"/>
        <v>0</v>
      </c>
      <c r="CT138">
        <f t="shared" si="135"/>
        <v>0</v>
      </c>
      <c r="CU138">
        <f t="shared" si="77"/>
        <v>0</v>
      </c>
      <c r="CV138">
        <f t="shared" si="136"/>
        <v>0</v>
      </c>
      <c r="CW138">
        <f t="shared" si="137"/>
        <v>0</v>
      </c>
      <c r="CX138">
        <f t="shared" si="78"/>
        <v>0</v>
      </c>
      <c r="CY138">
        <f t="shared" si="79"/>
        <v>0</v>
      </c>
      <c r="CZ138">
        <f t="shared" si="80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143</v>
      </c>
      <c r="DW138" t="s">
        <v>143</v>
      </c>
      <c r="DX138">
        <v>1000</v>
      </c>
      <c r="DZ138" t="s">
        <v>3</v>
      </c>
      <c r="EA138" t="s">
        <v>3</v>
      </c>
      <c r="EB138" t="s">
        <v>3</v>
      </c>
      <c r="EC138" t="s">
        <v>3</v>
      </c>
      <c r="EE138">
        <v>293259405</v>
      </c>
      <c r="EF138">
        <v>2</v>
      </c>
      <c r="EG138" t="s">
        <v>25</v>
      </c>
      <c r="EH138">
        <v>27</v>
      </c>
      <c r="EI138" t="s">
        <v>26</v>
      </c>
      <c r="EJ138">
        <v>1</v>
      </c>
      <c r="EK138">
        <v>33001</v>
      </c>
      <c r="EL138" t="s">
        <v>26</v>
      </c>
      <c r="EM138" t="s">
        <v>27</v>
      </c>
      <c r="EO138" t="s">
        <v>35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f t="shared" si="81"/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1602794472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82"/>
        <v>0</v>
      </c>
      <c r="GM138">
        <f t="shared" si="83"/>
        <v>0</v>
      </c>
      <c r="GN138">
        <f t="shared" si="84"/>
        <v>0</v>
      </c>
      <c r="GO138">
        <f t="shared" si="85"/>
        <v>0</v>
      </c>
      <c r="GP138">
        <f t="shared" si="86"/>
        <v>0</v>
      </c>
      <c r="GR138">
        <v>0</v>
      </c>
      <c r="GS138">
        <v>3</v>
      </c>
      <c r="GT138">
        <v>0</v>
      </c>
      <c r="GU138" t="s">
        <v>3</v>
      </c>
      <c r="GV138">
        <f t="shared" si="87"/>
        <v>0</v>
      </c>
      <c r="GW138">
        <v>1</v>
      </c>
      <c r="GX138">
        <f t="shared" si="88"/>
        <v>0</v>
      </c>
      <c r="HA138">
        <v>0</v>
      </c>
      <c r="HB138">
        <v>0</v>
      </c>
      <c r="HC138">
        <f t="shared" si="89"/>
        <v>0</v>
      </c>
      <c r="HE138" t="s">
        <v>3</v>
      </c>
      <c r="HF138" t="s">
        <v>3</v>
      </c>
      <c r="HM138" t="s">
        <v>22</v>
      </c>
      <c r="HN138" t="s">
        <v>29</v>
      </c>
      <c r="HO138" t="s">
        <v>30</v>
      </c>
      <c r="HP138" t="s">
        <v>26</v>
      </c>
      <c r="HQ138" t="s">
        <v>26</v>
      </c>
      <c r="IK138">
        <v>0</v>
      </c>
    </row>
    <row r="139" spans="1:245" x14ac:dyDescent="0.2">
      <c r="A139">
        <v>18</v>
      </c>
      <c r="B139">
        <v>1</v>
      </c>
      <c r="C139">
        <v>106</v>
      </c>
      <c r="E139" t="s">
        <v>190</v>
      </c>
      <c r="F139" t="s">
        <v>145</v>
      </c>
      <c r="G139" t="s">
        <v>146</v>
      </c>
      <c r="H139" t="s">
        <v>134</v>
      </c>
      <c r="I139">
        <f>I135*J139</f>
        <v>0</v>
      </c>
      <c r="J139">
        <v>0</v>
      </c>
      <c r="K139">
        <v>0</v>
      </c>
      <c r="O139">
        <f t="shared" si="68"/>
        <v>0</v>
      </c>
      <c r="P139">
        <f t="shared" si="120"/>
        <v>0</v>
      </c>
      <c r="Q139">
        <f t="shared" si="121"/>
        <v>0</v>
      </c>
      <c r="R139">
        <f t="shared" si="122"/>
        <v>0</v>
      </c>
      <c r="S139">
        <f t="shared" si="123"/>
        <v>0</v>
      </c>
      <c r="T139">
        <f t="shared" si="69"/>
        <v>0</v>
      </c>
      <c r="U139">
        <f t="shared" si="124"/>
        <v>0</v>
      </c>
      <c r="V139">
        <f t="shared" si="125"/>
        <v>0</v>
      </c>
      <c r="W139">
        <f t="shared" si="70"/>
        <v>0</v>
      </c>
      <c r="X139">
        <f t="shared" si="71"/>
        <v>0</v>
      </c>
      <c r="Y139">
        <f t="shared" si="72"/>
        <v>0</v>
      </c>
      <c r="AA139">
        <v>312727711</v>
      </c>
      <c r="AB139">
        <f t="shared" si="73"/>
        <v>0</v>
      </c>
      <c r="AC139">
        <f t="shared" si="126"/>
        <v>0</v>
      </c>
      <c r="AD139">
        <f t="shared" si="127"/>
        <v>0</v>
      </c>
      <c r="AE139">
        <f t="shared" si="128"/>
        <v>0</v>
      </c>
      <c r="AF139">
        <f t="shared" si="129"/>
        <v>0</v>
      </c>
      <c r="AG139">
        <f t="shared" si="74"/>
        <v>0</v>
      </c>
      <c r="AH139">
        <f t="shared" si="130"/>
        <v>0</v>
      </c>
      <c r="AI139">
        <f t="shared" si="131"/>
        <v>0</v>
      </c>
      <c r="AJ139">
        <f t="shared" si="75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774</v>
      </c>
      <c r="CO139">
        <v>0</v>
      </c>
      <c r="CP139">
        <f t="shared" si="76"/>
        <v>0</v>
      </c>
      <c r="CQ139">
        <f t="shared" si="132"/>
        <v>0</v>
      </c>
      <c r="CR139">
        <f t="shared" si="133"/>
        <v>0</v>
      </c>
      <c r="CS139">
        <f t="shared" si="134"/>
        <v>0</v>
      </c>
      <c r="CT139">
        <f t="shared" si="135"/>
        <v>0</v>
      </c>
      <c r="CU139">
        <f t="shared" si="77"/>
        <v>0</v>
      </c>
      <c r="CV139">
        <f t="shared" si="136"/>
        <v>0</v>
      </c>
      <c r="CW139">
        <f t="shared" si="137"/>
        <v>0</v>
      </c>
      <c r="CX139">
        <f t="shared" si="78"/>
        <v>0</v>
      </c>
      <c r="CY139">
        <f t="shared" si="79"/>
        <v>0</v>
      </c>
      <c r="CZ139">
        <f t="shared" si="80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134</v>
      </c>
      <c r="DW139" t="s">
        <v>134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293259405</v>
      </c>
      <c r="EF139">
        <v>2</v>
      </c>
      <c r="EG139" t="s">
        <v>25</v>
      </c>
      <c r="EH139">
        <v>27</v>
      </c>
      <c r="EI139" t="s">
        <v>26</v>
      </c>
      <c r="EJ139">
        <v>1</v>
      </c>
      <c r="EK139">
        <v>33001</v>
      </c>
      <c r="EL139" t="s">
        <v>26</v>
      </c>
      <c r="EM139" t="s">
        <v>27</v>
      </c>
      <c r="EO139" t="s">
        <v>35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f t="shared" si="81"/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-1111733769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82"/>
        <v>0</v>
      </c>
      <c r="GM139">
        <f t="shared" si="83"/>
        <v>0</v>
      </c>
      <c r="GN139">
        <f t="shared" si="84"/>
        <v>0</v>
      </c>
      <c r="GO139">
        <f t="shared" si="85"/>
        <v>0</v>
      </c>
      <c r="GP139">
        <f t="shared" si="86"/>
        <v>0</v>
      </c>
      <c r="GR139">
        <v>0</v>
      </c>
      <c r="GS139">
        <v>3</v>
      </c>
      <c r="GT139">
        <v>0</v>
      </c>
      <c r="GU139" t="s">
        <v>3</v>
      </c>
      <c r="GV139">
        <f t="shared" si="87"/>
        <v>0</v>
      </c>
      <c r="GW139">
        <v>1</v>
      </c>
      <c r="GX139">
        <f t="shared" si="88"/>
        <v>0</v>
      </c>
      <c r="HA139">
        <v>0</v>
      </c>
      <c r="HB139">
        <v>0</v>
      </c>
      <c r="HC139">
        <f t="shared" si="89"/>
        <v>0</v>
      </c>
      <c r="HE139" t="s">
        <v>3</v>
      </c>
      <c r="HF139" t="s">
        <v>3</v>
      </c>
      <c r="HM139" t="s">
        <v>22</v>
      </c>
      <c r="HN139" t="s">
        <v>29</v>
      </c>
      <c r="HO139" t="s">
        <v>30</v>
      </c>
      <c r="HP139" t="s">
        <v>26</v>
      </c>
      <c r="HQ139" t="s">
        <v>26</v>
      </c>
      <c r="IK139">
        <v>0</v>
      </c>
    </row>
    <row r="140" spans="1:245" x14ac:dyDescent="0.2">
      <c r="A140">
        <v>18</v>
      </c>
      <c r="B140">
        <v>1</v>
      </c>
      <c r="C140">
        <v>107</v>
      </c>
      <c r="E140" t="s">
        <v>191</v>
      </c>
      <c r="F140" t="s">
        <v>148</v>
      </c>
      <c r="G140" t="s">
        <v>149</v>
      </c>
      <c r="H140" t="s">
        <v>143</v>
      </c>
      <c r="I140">
        <f>I135*J140</f>
        <v>0</v>
      </c>
      <c r="J140">
        <v>0</v>
      </c>
      <c r="K140">
        <v>0</v>
      </c>
      <c r="O140">
        <f t="shared" si="68"/>
        <v>0</v>
      </c>
      <c r="P140">
        <f t="shared" si="120"/>
        <v>0</v>
      </c>
      <c r="Q140">
        <f t="shared" si="121"/>
        <v>0</v>
      </c>
      <c r="R140">
        <f t="shared" si="122"/>
        <v>0</v>
      </c>
      <c r="S140">
        <f t="shared" si="123"/>
        <v>0</v>
      </c>
      <c r="T140">
        <f t="shared" si="69"/>
        <v>0</v>
      </c>
      <c r="U140">
        <f t="shared" si="124"/>
        <v>0</v>
      </c>
      <c r="V140">
        <f t="shared" si="125"/>
        <v>0</v>
      </c>
      <c r="W140">
        <f t="shared" si="70"/>
        <v>0</v>
      </c>
      <c r="X140">
        <f t="shared" si="71"/>
        <v>0</v>
      </c>
      <c r="Y140">
        <f t="shared" si="72"/>
        <v>0</v>
      </c>
      <c r="AA140">
        <v>312727711</v>
      </c>
      <c r="AB140">
        <f t="shared" si="73"/>
        <v>0</v>
      </c>
      <c r="AC140">
        <f t="shared" si="126"/>
        <v>0</v>
      </c>
      <c r="AD140">
        <f t="shared" si="127"/>
        <v>0</v>
      </c>
      <c r="AE140">
        <f t="shared" si="128"/>
        <v>0</v>
      </c>
      <c r="AF140">
        <f t="shared" si="129"/>
        <v>0</v>
      </c>
      <c r="AG140">
        <f t="shared" si="74"/>
        <v>0</v>
      </c>
      <c r="AH140">
        <f t="shared" si="130"/>
        <v>0</v>
      </c>
      <c r="AI140">
        <f t="shared" si="131"/>
        <v>0</v>
      </c>
      <c r="AJ140">
        <f t="shared" si="75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774</v>
      </c>
      <c r="CO140">
        <v>0</v>
      </c>
      <c r="CP140">
        <f t="shared" si="76"/>
        <v>0</v>
      </c>
      <c r="CQ140">
        <f t="shared" si="132"/>
        <v>0</v>
      </c>
      <c r="CR140">
        <f t="shared" si="133"/>
        <v>0</v>
      </c>
      <c r="CS140">
        <f t="shared" si="134"/>
        <v>0</v>
      </c>
      <c r="CT140">
        <f t="shared" si="135"/>
        <v>0</v>
      </c>
      <c r="CU140">
        <f t="shared" si="77"/>
        <v>0</v>
      </c>
      <c r="CV140">
        <f t="shared" si="136"/>
        <v>0</v>
      </c>
      <c r="CW140">
        <f t="shared" si="137"/>
        <v>0</v>
      </c>
      <c r="CX140">
        <f t="shared" si="78"/>
        <v>0</v>
      </c>
      <c r="CY140">
        <f t="shared" si="79"/>
        <v>0</v>
      </c>
      <c r="CZ140">
        <f t="shared" si="80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143</v>
      </c>
      <c r="DW140" t="s">
        <v>143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293259405</v>
      </c>
      <c r="EF140">
        <v>2</v>
      </c>
      <c r="EG140" t="s">
        <v>25</v>
      </c>
      <c r="EH140">
        <v>27</v>
      </c>
      <c r="EI140" t="s">
        <v>26</v>
      </c>
      <c r="EJ140">
        <v>1</v>
      </c>
      <c r="EK140">
        <v>33001</v>
      </c>
      <c r="EL140" t="s">
        <v>26</v>
      </c>
      <c r="EM140" t="s">
        <v>27</v>
      </c>
      <c r="EO140" t="s">
        <v>35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f t="shared" si="81"/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1613753229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82"/>
        <v>0</v>
      </c>
      <c r="GM140">
        <f t="shared" si="83"/>
        <v>0</v>
      </c>
      <c r="GN140">
        <f t="shared" si="84"/>
        <v>0</v>
      </c>
      <c r="GO140">
        <f t="shared" si="85"/>
        <v>0</v>
      </c>
      <c r="GP140">
        <f t="shared" si="86"/>
        <v>0</v>
      </c>
      <c r="GR140">
        <v>0</v>
      </c>
      <c r="GS140">
        <v>3</v>
      </c>
      <c r="GT140">
        <v>0</v>
      </c>
      <c r="GU140" t="s">
        <v>3</v>
      </c>
      <c r="GV140">
        <f t="shared" si="87"/>
        <v>0</v>
      </c>
      <c r="GW140">
        <v>1</v>
      </c>
      <c r="GX140">
        <f t="shared" si="88"/>
        <v>0</v>
      </c>
      <c r="HA140">
        <v>0</v>
      </c>
      <c r="HB140">
        <v>0</v>
      </c>
      <c r="HC140">
        <f t="shared" si="89"/>
        <v>0</v>
      </c>
      <c r="HE140" t="s">
        <v>3</v>
      </c>
      <c r="HF140" t="s">
        <v>3</v>
      </c>
      <c r="HM140" t="s">
        <v>22</v>
      </c>
      <c r="HN140" t="s">
        <v>29</v>
      </c>
      <c r="HO140" t="s">
        <v>30</v>
      </c>
      <c r="HP140" t="s">
        <v>26</v>
      </c>
      <c r="HQ140" t="s">
        <v>26</v>
      </c>
      <c r="IK140">
        <v>0</v>
      </c>
    </row>
    <row r="141" spans="1:245" x14ac:dyDescent="0.2">
      <c r="A141">
        <v>18</v>
      </c>
      <c r="B141">
        <v>1</v>
      </c>
      <c r="C141">
        <v>111</v>
      </c>
      <c r="E141" t="s">
        <v>192</v>
      </c>
      <c r="F141" t="s">
        <v>151</v>
      </c>
      <c r="G141" t="s">
        <v>152</v>
      </c>
      <c r="H141" t="s">
        <v>34</v>
      </c>
      <c r="I141">
        <f>I135*J141</f>
        <v>0</v>
      </c>
      <c r="J141">
        <v>0</v>
      </c>
      <c r="K141">
        <v>0</v>
      </c>
      <c r="O141">
        <f t="shared" si="68"/>
        <v>0</v>
      </c>
      <c r="P141">
        <f t="shared" si="120"/>
        <v>0</v>
      </c>
      <c r="Q141">
        <f t="shared" si="121"/>
        <v>0</v>
      </c>
      <c r="R141">
        <f t="shared" si="122"/>
        <v>0</v>
      </c>
      <c r="S141">
        <f t="shared" si="123"/>
        <v>0</v>
      </c>
      <c r="T141">
        <f t="shared" si="69"/>
        <v>0</v>
      </c>
      <c r="U141">
        <f t="shared" si="124"/>
        <v>0</v>
      </c>
      <c r="V141">
        <f t="shared" si="125"/>
        <v>0</v>
      </c>
      <c r="W141">
        <f t="shared" si="70"/>
        <v>0</v>
      </c>
      <c r="X141">
        <f t="shared" si="71"/>
        <v>0</v>
      </c>
      <c r="Y141">
        <f t="shared" si="72"/>
        <v>0</v>
      </c>
      <c r="AA141">
        <v>312727711</v>
      </c>
      <c r="AB141">
        <f t="shared" si="73"/>
        <v>0</v>
      </c>
      <c r="AC141">
        <f t="shared" si="126"/>
        <v>0</v>
      </c>
      <c r="AD141">
        <f t="shared" si="127"/>
        <v>0</v>
      </c>
      <c r="AE141">
        <f t="shared" si="128"/>
        <v>0</v>
      </c>
      <c r="AF141">
        <f t="shared" si="129"/>
        <v>0</v>
      </c>
      <c r="AG141">
        <f t="shared" si="74"/>
        <v>0</v>
      </c>
      <c r="AH141">
        <f t="shared" si="130"/>
        <v>0</v>
      </c>
      <c r="AI141">
        <f t="shared" si="131"/>
        <v>0</v>
      </c>
      <c r="AJ141">
        <f t="shared" si="75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774</v>
      </c>
      <c r="CO141">
        <v>0</v>
      </c>
      <c r="CP141">
        <f t="shared" si="76"/>
        <v>0</v>
      </c>
      <c r="CQ141">
        <f t="shared" si="132"/>
        <v>0</v>
      </c>
      <c r="CR141">
        <f t="shared" si="133"/>
        <v>0</v>
      </c>
      <c r="CS141">
        <f t="shared" si="134"/>
        <v>0</v>
      </c>
      <c r="CT141">
        <f t="shared" si="135"/>
        <v>0</v>
      </c>
      <c r="CU141">
        <f t="shared" si="77"/>
        <v>0</v>
      </c>
      <c r="CV141">
        <f t="shared" si="136"/>
        <v>0</v>
      </c>
      <c r="CW141">
        <f t="shared" si="137"/>
        <v>0</v>
      </c>
      <c r="CX141">
        <f t="shared" si="78"/>
        <v>0</v>
      </c>
      <c r="CY141">
        <f t="shared" si="79"/>
        <v>0</v>
      </c>
      <c r="CZ141">
        <f t="shared" si="80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34</v>
      </c>
      <c r="DW141" t="s">
        <v>34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293259405</v>
      </c>
      <c r="EF141">
        <v>2</v>
      </c>
      <c r="EG141" t="s">
        <v>25</v>
      </c>
      <c r="EH141">
        <v>27</v>
      </c>
      <c r="EI141" t="s">
        <v>26</v>
      </c>
      <c r="EJ141">
        <v>1</v>
      </c>
      <c r="EK141">
        <v>33001</v>
      </c>
      <c r="EL141" t="s">
        <v>26</v>
      </c>
      <c r="EM141" t="s">
        <v>27</v>
      </c>
      <c r="EO141" t="s">
        <v>35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f t="shared" si="81"/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-950997571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82"/>
        <v>0</v>
      </c>
      <c r="GM141">
        <f t="shared" si="83"/>
        <v>0</v>
      </c>
      <c r="GN141">
        <f t="shared" si="84"/>
        <v>0</v>
      </c>
      <c r="GO141">
        <f t="shared" si="85"/>
        <v>0</v>
      </c>
      <c r="GP141">
        <f t="shared" si="86"/>
        <v>0</v>
      </c>
      <c r="GR141">
        <v>0</v>
      </c>
      <c r="GS141">
        <v>3</v>
      </c>
      <c r="GT141">
        <v>0</v>
      </c>
      <c r="GU141" t="s">
        <v>3</v>
      </c>
      <c r="GV141">
        <f t="shared" si="87"/>
        <v>0</v>
      </c>
      <c r="GW141">
        <v>1</v>
      </c>
      <c r="GX141">
        <f t="shared" si="88"/>
        <v>0</v>
      </c>
      <c r="HA141">
        <v>0</v>
      </c>
      <c r="HB141">
        <v>0</v>
      </c>
      <c r="HC141">
        <f t="shared" si="89"/>
        <v>0</v>
      </c>
      <c r="HE141" t="s">
        <v>3</v>
      </c>
      <c r="HF141" t="s">
        <v>3</v>
      </c>
      <c r="HM141" t="s">
        <v>22</v>
      </c>
      <c r="HN141" t="s">
        <v>29</v>
      </c>
      <c r="HO141" t="s">
        <v>30</v>
      </c>
      <c r="HP141" t="s">
        <v>26</v>
      </c>
      <c r="HQ141" t="s">
        <v>26</v>
      </c>
      <c r="IK141">
        <v>0</v>
      </c>
    </row>
    <row r="142" spans="1:245" x14ac:dyDescent="0.2">
      <c r="A142">
        <v>18</v>
      </c>
      <c r="B142">
        <v>1</v>
      </c>
      <c r="C142">
        <v>112</v>
      </c>
      <c r="E142" t="s">
        <v>193</v>
      </c>
      <c r="F142" t="s">
        <v>194</v>
      </c>
      <c r="G142" t="s">
        <v>195</v>
      </c>
      <c r="H142" t="s">
        <v>134</v>
      </c>
      <c r="I142">
        <f>I135*J142</f>
        <v>0</v>
      </c>
      <c r="J142">
        <v>0</v>
      </c>
      <c r="K142">
        <v>0</v>
      </c>
      <c r="O142">
        <f t="shared" si="68"/>
        <v>0</v>
      </c>
      <c r="P142">
        <f t="shared" si="120"/>
        <v>0</v>
      </c>
      <c r="Q142">
        <f t="shared" si="121"/>
        <v>0</v>
      </c>
      <c r="R142">
        <f t="shared" si="122"/>
        <v>0</v>
      </c>
      <c r="S142">
        <f t="shared" si="123"/>
        <v>0</v>
      </c>
      <c r="T142">
        <f t="shared" si="69"/>
        <v>0</v>
      </c>
      <c r="U142">
        <f t="shared" si="124"/>
        <v>0</v>
      </c>
      <c r="V142">
        <f t="shared" si="125"/>
        <v>0</v>
      </c>
      <c r="W142">
        <f t="shared" si="70"/>
        <v>0</v>
      </c>
      <c r="X142">
        <f t="shared" si="71"/>
        <v>0</v>
      </c>
      <c r="Y142">
        <f t="shared" si="72"/>
        <v>0</v>
      </c>
      <c r="AA142">
        <v>312727711</v>
      </c>
      <c r="AB142">
        <f t="shared" si="73"/>
        <v>0</v>
      </c>
      <c r="AC142">
        <f t="shared" si="126"/>
        <v>0</v>
      </c>
      <c r="AD142">
        <f t="shared" si="127"/>
        <v>0</v>
      </c>
      <c r="AE142">
        <f t="shared" si="128"/>
        <v>0</v>
      </c>
      <c r="AF142">
        <f t="shared" si="129"/>
        <v>0</v>
      </c>
      <c r="AG142">
        <f t="shared" si="74"/>
        <v>0</v>
      </c>
      <c r="AH142">
        <f t="shared" si="130"/>
        <v>0</v>
      </c>
      <c r="AI142">
        <f t="shared" si="131"/>
        <v>0</v>
      </c>
      <c r="AJ142">
        <f t="shared" si="75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774</v>
      </c>
      <c r="CO142">
        <v>0</v>
      </c>
      <c r="CP142">
        <f t="shared" si="76"/>
        <v>0</v>
      </c>
      <c r="CQ142">
        <f t="shared" si="132"/>
        <v>0</v>
      </c>
      <c r="CR142">
        <f t="shared" si="133"/>
        <v>0</v>
      </c>
      <c r="CS142">
        <f t="shared" si="134"/>
        <v>0</v>
      </c>
      <c r="CT142">
        <f t="shared" si="135"/>
        <v>0</v>
      </c>
      <c r="CU142">
        <f t="shared" si="77"/>
        <v>0</v>
      </c>
      <c r="CV142">
        <f t="shared" si="136"/>
        <v>0</v>
      </c>
      <c r="CW142">
        <f t="shared" si="137"/>
        <v>0</v>
      </c>
      <c r="CX142">
        <f t="shared" si="78"/>
        <v>0</v>
      </c>
      <c r="CY142">
        <f t="shared" si="79"/>
        <v>0</v>
      </c>
      <c r="CZ142">
        <f t="shared" si="80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134</v>
      </c>
      <c r="DW142" t="s">
        <v>134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293259405</v>
      </c>
      <c r="EF142">
        <v>2</v>
      </c>
      <c r="EG142" t="s">
        <v>25</v>
      </c>
      <c r="EH142">
        <v>27</v>
      </c>
      <c r="EI142" t="s">
        <v>26</v>
      </c>
      <c r="EJ142">
        <v>1</v>
      </c>
      <c r="EK142">
        <v>33001</v>
      </c>
      <c r="EL142" t="s">
        <v>26</v>
      </c>
      <c r="EM142" t="s">
        <v>27</v>
      </c>
      <c r="EO142" t="s">
        <v>35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81"/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-1307724210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82"/>
        <v>0</v>
      </c>
      <c r="GM142">
        <f t="shared" si="83"/>
        <v>0</v>
      </c>
      <c r="GN142">
        <f t="shared" si="84"/>
        <v>0</v>
      </c>
      <c r="GO142">
        <f t="shared" si="85"/>
        <v>0</v>
      </c>
      <c r="GP142">
        <f t="shared" si="86"/>
        <v>0</v>
      </c>
      <c r="GR142">
        <v>0</v>
      </c>
      <c r="GS142">
        <v>3</v>
      </c>
      <c r="GT142">
        <v>0</v>
      </c>
      <c r="GU142" t="s">
        <v>3</v>
      </c>
      <c r="GV142">
        <f t="shared" si="87"/>
        <v>0</v>
      </c>
      <c r="GW142">
        <v>1</v>
      </c>
      <c r="GX142">
        <f t="shared" si="88"/>
        <v>0</v>
      </c>
      <c r="HA142">
        <v>0</v>
      </c>
      <c r="HB142">
        <v>0</v>
      </c>
      <c r="HC142">
        <f t="shared" si="89"/>
        <v>0</v>
      </c>
      <c r="HE142" t="s">
        <v>3</v>
      </c>
      <c r="HF142" t="s">
        <v>3</v>
      </c>
      <c r="HM142" t="s">
        <v>22</v>
      </c>
      <c r="HN142" t="s">
        <v>29</v>
      </c>
      <c r="HO142" t="s">
        <v>30</v>
      </c>
      <c r="HP142" t="s">
        <v>26</v>
      </c>
      <c r="HQ142" t="s">
        <v>26</v>
      </c>
      <c r="IK142">
        <v>0</v>
      </c>
    </row>
    <row r="143" spans="1:245" x14ac:dyDescent="0.2">
      <c r="A143">
        <v>18</v>
      </c>
      <c r="B143">
        <v>1</v>
      </c>
      <c r="C143">
        <v>113</v>
      </c>
      <c r="E143" t="s">
        <v>196</v>
      </c>
      <c r="F143" t="s">
        <v>197</v>
      </c>
      <c r="G143" t="s">
        <v>195</v>
      </c>
      <c r="H143" t="s">
        <v>134</v>
      </c>
      <c r="I143">
        <f>I135*J143</f>
        <v>0</v>
      </c>
      <c r="J143">
        <v>0</v>
      </c>
      <c r="K143">
        <v>0</v>
      </c>
      <c r="O143">
        <f t="shared" si="68"/>
        <v>0</v>
      </c>
      <c r="P143">
        <f t="shared" si="120"/>
        <v>0</v>
      </c>
      <c r="Q143">
        <f t="shared" si="121"/>
        <v>0</v>
      </c>
      <c r="R143">
        <f t="shared" si="122"/>
        <v>0</v>
      </c>
      <c r="S143">
        <f t="shared" si="123"/>
        <v>0</v>
      </c>
      <c r="T143">
        <f t="shared" si="69"/>
        <v>0</v>
      </c>
      <c r="U143">
        <f t="shared" si="124"/>
        <v>0</v>
      </c>
      <c r="V143">
        <f t="shared" si="125"/>
        <v>0</v>
      </c>
      <c r="W143">
        <f t="shared" si="70"/>
        <v>0</v>
      </c>
      <c r="X143">
        <f t="shared" si="71"/>
        <v>0</v>
      </c>
      <c r="Y143">
        <f t="shared" si="72"/>
        <v>0</v>
      </c>
      <c r="AA143">
        <v>312727711</v>
      </c>
      <c r="AB143">
        <f t="shared" si="73"/>
        <v>0</v>
      </c>
      <c r="AC143">
        <f t="shared" si="126"/>
        <v>0</v>
      </c>
      <c r="AD143">
        <f t="shared" si="127"/>
        <v>0</v>
      </c>
      <c r="AE143">
        <f t="shared" si="128"/>
        <v>0</v>
      </c>
      <c r="AF143">
        <f t="shared" si="129"/>
        <v>0</v>
      </c>
      <c r="AG143">
        <f t="shared" si="74"/>
        <v>0</v>
      </c>
      <c r="AH143">
        <f t="shared" si="130"/>
        <v>0</v>
      </c>
      <c r="AI143">
        <f t="shared" si="131"/>
        <v>0</v>
      </c>
      <c r="AJ143">
        <f t="shared" si="75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774</v>
      </c>
      <c r="CO143">
        <v>0</v>
      </c>
      <c r="CP143">
        <f t="shared" si="76"/>
        <v>0</v>
      </c>
      <c r="CQ143">
        <f t="shared" si="132"/>
        <v>0</v>
      </c>
      <c r="CR143">
        <f t="shared" si="133"/>
        <v>0</v>
      </c>
      <c r="CS143">
        <f t="shared" si="134"/>
        <v>0</v>
      </c>
      <c r="CT143">
        <f t="shared" si="135"/>
        <v>0</v>
      </c>
      <c r="CU143">
        <f t="shared" si="77"/>
        <v>0</v>
      </c>
      <c r="CV143">
        <f t="shared" si="136"/>
        <v>0</v>
      </c>
      <c r="CW143">
        <f t="shared" si="137"/>
        <v>0</v>
      </c>
      <c r="CX143">
        <f t="shared" si="78"/>
        <v>0</v>
      </c>
      <c r="CY143">
        <f t="shared" si="79"/>
        <v>0</v>
      </c>
      <c r="CZ143">
        <f t="shared" si="80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134</v>
      </c>
      <c r="DW143" t="s">
        <v>134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293259405</v>
      </c>
      <c r="EF143">
        <v>2</v>
      </c>
      <c r="EG143" t="s">
        <v>25</v>
      </c>
      <c r="EH143">
        <v>27</v>
      </c>
      <c r="EI143" t="s">
        <v>26</v>
      </c>
      <c r="EJ143">
        <v>1</v>
      </c>
      <c r="EK143">
        <v>33001</v>
      </c>
      <c r="EL143" t="s">
        <v>26</v>
      </c>
      <c r="EM143" t="s">
        <v>27</v>
      </c>
      <c r="EO143" t="s">
        <v>35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81"/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644915416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82"/>
        <v>0</v>
      </c>
      <c r="GM143">
        <f t="shared" si="83"/>
        <v>0</v>
      </c>
      <c r="GN143">
        <f t="shared" si="84"/>
        <v>0</v>
      </c>
      <c r="GO143">
        <f t="shared" si="85"/>
        <v>0</v>
      </c>
      <c r="GP143">
        <f t="shared" si="86"/>
        <v>0</v>
      </c>
      <c r="GR143">
        <v>0</v>
      </c>
      <c r="GS143">
        <v>3</v>
      </c>
      <c r="GT143">
        <v>0</v>
      </c>
      <c r="GU143" t="s">
        <v>3</v>
      </c>
      <c r="GV143">
        <f t="shared" si="87"/>
        <v>0</v>
      </c>
      <c r="GW143">
        <v>1</v>
      </c>
      <c r="GX143">
        <f t="shared" si="88"/>
        <v>0</v>
      </c>
      <c r="HA143">
        <v>0</v>
      </c>
      <c r="HB143">
        <v>0</v>
      </c>
      <c r="HC143">
        <f t="shared" si="89"/>
        <v>0</v>
      </c>
      <c r="HE143" t="s">
        <v>3</v>
      </c>
      <c r="HF143" t="s">
        <v>3</v>
      </c>
      <c r="HM143" t="s">
        <v>22</v>
      </c>
      <c r="HN143" t="s">
        <v>29</v>
      </c>
      <c r="HO143" t="s">
        <v>30</v>
      </c>
      <c r="HP143" t="s">
        <v>26</v>
      </c>
      <c r="HQ143" t="s">
        <v>26</v>
      </c>
      <c r="IK143">
        <v>0</v>
      </c>
    </row>
    <row r="144" spans="1:245" x14ac:dyDescent="0.2">
      <c r="A144">
        <v>18</v>
      </c>
      <c r="B144">
        <v>1</v>
      </c>
      <c r="C144">
        <v>114</v>
      </c>
      <c r="E144" t="s">
        <v>198</v>
      </c>
      <c r="F144" t="s">
        <v>154</v>
      </c>
      <c r="G144" t="s">
        <v>155</v>
      </c>
      <c r="H144" t="s">
        <v>34</v>
      </c>
      <c r="I144">
        <f>I135*J144</f>
        <v>0</v>
      </c>
      <c r="J144">
        <v>0</v>
      </c>
      <c r="K144">
        <v>0</v>
      </c>
      <c r="O144">
        <f t="shared" si="68"/>
        <v>0</v>
      </c>
      <c r="P144">
        <f t="shared" si="120"/>
        <v>0</v>
      </c>
      <c r="Q144">
        <f t="shared" si="121"/>
        <v>0</v>
      </c>
      <c r="R144">
        <f t="shared" si="122"/>
        <v>0</v>
      </c>
      <c r="S144">
        <f t="shared" si="123"/>
        <v>0</v>
      </c>
      <c r="T144">
        <f t="shared" si="69"/>
        <v>0</v>
      </c>
      <c r="U144">
        <f t="shared" si="124"/>
        <v>0</v>
      </c>
      <c r="V144">
        <f t="shared" si="125"/>
        <v>0</v>
      </c>
      <c r="W144">
        <f t="shared" si="70"/>
        <v>0</v>
      </c>
      <c r="X144">
        <f t="shared" si="71"/>
        <v>0</v>
      </c>
      <c r="Y144">
        <f t="shared" si="72"/>
        <v>0</v>
      </c>
      <c r="AA144">
        <v>312727711</v>
      </c>
      <c r="AB144">
        <f t="shared" si="73"/>
        <v>0</v>
      </c>
      <c r="AC144">
        <f t="shared" si="126"/>
        <v>0</v>
      </c>
      <c r="AD144">
        <f t="shared" si="127"/>
        <v>0</v>
      </c>
      <c r="AE144">
        <f t="shared" si="128"/>
        <v>0</v>
      </c>
      <c r="AF144">
        <f t="shared" si="129"/>
        <v>0</v>
      </c>
      <c r="AG144">
        <f t="shared" si="74"/>
        <v>0</v>
      </c>
      <c r="AH144">
        <f t="shared" si="130"/>
        <v>0</v>
      </c>
      <c r="AI144">
        <f t="shared" si="131"/>
        <v>0</v>
      </c>
      <c r="AJ144">
        <f t="shared" si="75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774</v>
      </c>
      <c r="CO144">
        <v>0</v>
      </c>
      <c r="CP144">
        <f t="shared" si="76"/>
        <v>0</v>
      </c>
      <c r="CQ144">
        <f t="shared" si="132"/>
        <v>0</v>
      </c>
      <c r="CR144">
        <f t="shared" si="133"/>
        <v>0</v>
      </c>
      <c r="CS144">
        <f t="shared" si="134"/>
        <v>0</v>
      </c>
      <c r="CT144">
        <f t="shared" si="135"/>
        <v>0</v>
      </c>
      <c r="CU144">
        <f t="shared" si="77"/>
        <v>0</v>
      </c>
      <c r="CV144">
        <f t="shared" si="136"/>
        <v>0</v>
      </c>
      <c r="CW144">
        <f t="shared" si="137"/>
        <v>0</v>
      </c>
      <c r="CX144">
        <f t="shared" si="78"/>
        <v>0</v>
      </c>
      <c r="CY144">
        <f t="shared" si="79"/>
        <v>0</v>
      </c>
      <c r="CZ144">
        <f t="shared" si="80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34</v>
      </c>
      <c r="DW144" t="s">
        <v>34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293259405</v>
      </c>
      <c r="EF144">
        <v>2</v>
      </c>
      <c r="EG144" t="s">
        <v>25</v>
      </c>
      <c r="EH144">
        <v>27</v>
      </c>
      <c r="EI144" t="s">
        <v>26</v>
      </c>
      <c r="EJ144">
        <v>1</v>
      </c>
      <c r="EK144">
        <v>33001</v>
      </c>
      <c r="EL144" t="s">
        <v>26</v>
      </c>
      <c r="EM144" t="s">
        <v>27</v>
      </c>
      <c r="EO144" t="s">
        <v>35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f t="shared" si="81"/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-320198552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82"/>
        <v>0</v>
      </c>
      <c r="GM144">
        <f t="shared" si="83"/>
        <v>0</v>
      </c>
      <c r="GN144">
        <f t="shared" si="84"/>
        <v>0</v>
      </c>
      <c r="GO144">
        <f t="shared" si="85"/>
        <v>0</v>
      </c>
      <c r="GP144">
        <f t="shared" si="86"/>
        <v>0</v>
      </c>
      <c r="GR144">
        <v>0</v>
      </c>
      <c r="GS144">
        <v>3</v>
      </c>
      <c r="GT144">
        <v>0</v>
      </c>
      <c r="GU144" t="s">
        <v>3</v>
      </c>
      <c r="GV144">
        <f t="shared" si="87"/>
        <v>0</v>
      </c>
      <c r="GW144">
        <v>1</v>
      </c>
      <c r="GX144">
        <f t="shared" si="88"/>
        <v>0</v>
      </c>
      <c r="HA144">
        <v>0</v>
      </c>
      <c r="HB144">
        <v>0</v>
      </c>
      <c r="HC144">
        <f t="shared" si="89"/>
        <v>0</v>
      </c>
      <c r="HE144" t="s">
        <v>3</v>
      </c>
      <c r="HF144" t="s">
        <v>3</v>
      </c>
      <c r="HM144" t="s">
        <v>22</v>
      </c>
      <c r="HN144" t="s">
        <v>29</v>
      </c>
      <c r="HO144" t="s">
        <v>30</v>
      </c>
      <c r="HP144" t="s">
        <v>26</v>
      </c>
      <c r="HQ144" t="s">
        <v>26</v>
      </c>
      <c r="IK144">
        <v>0</v>
      </c>
    </row>
    <row r="145" spans="1:245" x14ac:dyDescent="0.2">
      <c r="A145">
        <v>18</v>
      </c>
      <c r="B145">
        <v>1</v>
      </c>
      <c r="C145">
        <v>115</v>
      </c>
      <c r="E145" t="s">
        <v>199</v>
      </c>
      <c r="F145" t="s">
        <v>157</v>
      </c>
      <c r="G145" t="s">
        <v>158</v>
      </c>
      <c r="H145" t="s">
        <v>34</v>
      </c>
      <c r="I145">
        <f>I135*J145</f>
        <v>0</v>
      </c>
      <c r="J145">
        <v>0</v>
      </c>
      <c r="K145">
        <v>0.1</v>
      </c>
      <c r="O145">
        <f t="shared" ref="O145:O165" si="138">ROUND(CP145,2)</f>
        <v>0</v>
      </c>
      <c r="P145">
        <f t="shared" si="120"/>
        <v>0</v>
      </c>
      <c r="Q145">
        <f t="shared" si="121"/>
        <v>0</v>
      </c>
      <c r="R145">
        <f t="shared" si="122"/>
        <v>0</v>
      </c>
      <c r="S145">
        <f t="shared" si="123"/>
        <v>0</v>
      </c>
      <c r="T145">
        <f t="shared" ref="T145:T165" si="139">ROUND(CU145*I145,2)</f>
        <v>0</v>
      </c>
      <c r="U145">
        <f t="shared" si="124"/>
        <v>0</v>
      </c>
      <c r="V145">
        <f t="shared" si="125"/>
        <v>0</v>
      </c>
      <c r="W145">
        <f t="shared" ref="W145:W165" si="140">ROUND(CX145*I145,2)</f>
        <v>0</v>
      </c>
      <c r="X145">
        <f t="shared" ref="X145:X165" si="141">ROUND(CY145,2)</f>
        <v>0</v>
      </c>
      <c r="Y145">
        <f t="shared" ref="Y145:Y165" si="142">ROUND(CZ145,2)</f>
        <v>0</v>
      </c>
      <c r="AA145">
        <v>312727711</v>
      </c>
      <c r="AB145">
        <f t="shared" ref="AB145:AB165" si="143">ROUND((AC145+AD145+AF145),6)</f>
        <v>0</v>
      </c>
      <c r="AC145">
        <f t="shared" si="126"/>
        <v>0</v>
      </c>
      <c r="AD145">
        <f t="shared" si="127"/>
        <v>0</v>
      </c>
      <c r="AE145">
        <f t="shared" si="128"/>
        <v>0</v>
      </c>
      <c r="AF145">
        <f t="shared" si="129"/>
        <v>0</v>
      </c>
      <c r="AG145">
        <f t="shared" ref="AG145:AG165" si="144">ROUND((AP145),6)</f>
        <v>0</v>
      </c>
      <c r="AH145">
        <f t="shared" si="130"/>
        <v>0</v>
      </c>
      <c r="AI145">
        <f t="shared" si="131"/>
        <v>0</v>
      </c>
      <c r="AJ145">
        <f t="shared" ref="AJ145:AJ165" si="145">(AS145)</f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33001</v>
      </c>
      <c r="BN145">
        <v>0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774</v>
      </c>
      <c r="CO145">
        <v>0</v>
      </c>
      <c r="CP145">
        <f t="shared" ref="CP145:CP165" si="146">(P145+Q145+S145+R145)</f>
        <v>0</v>
      </c>
      <c r="CQ145">
        <f t="shared" si="132"/>
        <v>0</v>
      </c>
      <c r="CR145">
        <f t="shared" si="133"/>
        <v>0</v>
      </c>
      <c r="CS145">
        <f t="shared" si="134"/>
        <v>0</v>
      </c>
      <c r="CT145">
        <f t="shared" si="135"/>
        <v>0</v>
      </c>
      <c r="CU145">
        <f t="shared" ref="CU145:CU165" si="147">AG145</f>
        <v>0</v>
      </c>
      <c r="CV145">
        <f t="shared" si="136"/>
        <v>0</v>
      </c>
      <c r="CW145">
        <f t="shared" si="137"/>
        <v>0</v>
      </c>
      <c r="CX145">
        <f t="shared" ref="CX145:CX165" si="148">AJ145</f>
        <v>0</v>
      </c>
      <c r="CY145">
        <f t="shared" ref="CY145:CY165" si="149">(((S145+R145)*AT145)/100)</f>
        <v>0</v>
      </c>
      <c r="CZ145">
        <f t="shared" ref="CZ145:CZ165" si="150">(((S145+R145)*AU145)/100)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34</v>
      </c>
      <c r="DW145" t="s">
        <v>34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293259405</v>
      </c>
      <c r="EF145">
        <v>2</v>
      </c>
      <c r="EG145" t="s">
        <v>25</v>
      </c>
      <c r="EH145">
        <v>27</v>
      </c>
      <c r="EI145" t="s">
        <v>26</v>
      </c>
      <c r="EJ145">
        <v>1</v>
      </c>
      <c r="EK145">
        <v>33001</v>
      </c>
      <c r="EL145" t="s">
        <v>26</v>
      </c>
      <c r="EM145" t="s">
        <v>27</v>
      </c>
      <c r="EO145" t="s">
        <v>35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 t="shared" ref="FR145:FR165" si="151">ROUND(IF(BI145=3,GM145,0),2)</f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326010188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ref="GL145:GL165" si="152">ROUND(IF(AND(BH145=3,BI145=3,FS145&lt;&gt;0),P145,0),2)</f>
        <v>0</v>
      </c>
      <c r="GM145">
        <f t="shared" ref="GM145:GM165" si="153">ROUND(O145+X145+Y145,2)+GX145</f>
        <v>0</v>
      </c>
      <c r="GN145">
        <f t="shared" ref="GN145:GN165" si="154">IF(OR(BI145=0,BI145=1),GM145-GX145,0)</f>
        <v>0</v>
      </c>
      <c r="GO145">
        <f t="shared" ref="GO145:GO165" si="155">IF(BI145=2,GM145-GX145,0)</f>
        <v>0</v>
      </c>
      <c r="GP145">
        <f t="shared" ref="GP145:GP165" si="156">IF(BI145=4,GM145-GX145,0)</f>
        <v>0</v>
      </c>
      <c r="GR145">
        <v>0</v>
      </c>
      <c r="GS145">
        <v>3</v>
      </c>
      <c r="GT145">
        <v>0</v>
      </c>
      <c r="GU145" t="s">
        <v>3</v>
      </c>
      <c r="GV145">
        <f t="shared" ref="GV145:GV165" si="157">ROUND((GT145),6)</f>
        <v>0</v>
      </c>
      <c r="GW145">
        <v>1</v>
      </c>
      <c r="GX145">
        <f t="shared" ref="GX145:GX165" si="158">ROUND(HC145*I145,2)</f>
        <v>0</v>
      </c>
      <c r="HA145">
        <v>0</v>
      </c>
      <c r="HB145">
        <v>0</v>
      </c>
      <c r="HC145">
        <f t="shared" ref="HC145:HC165" si="159">GV145*GW145</f>
        <v>0</v>
      </c>
      <c r="HE145" t="s">
        <v>3</v>
      </c>
      <c r="HF145" t="s">
        <v>3</v>
      </c>
      <c r="HM145" t="s">
        <v>22</v>
      </c>
      <c r="HN145" t="s">
        <v>29</v>
      </c>
      <c r="HO145" t="s">
        <v>30</v>
      </c>
      <c r="HP145" t="s">
        <v>26</v>
      </c>
      <c r="HQ145" t="s">
        <v>26</v>
      </c>
      <c r="IK145">
        <v>0</v>
      </c>
    </row>
    <row r="146" spans="1:245" x14ac:dyDescent="0.2">
      <c r="A146">
        <v>17</v>
      </c>
      <c r="B146">
        <v>1</v>
      </c>
      <c r="C146">
        <f>ROW(SmtRes!A118)</f>
        <v>118</v>
      </c>
      <c r="D146">
        <f>ROW(EtalonRes!A130)</f>
        <v>130</v>
      </c>
      <c r="E146" t="s">
        <v>200</v>
      </c>
      <c r="F146" t="s">
        <v>201</v>
      </c>
      <c r="G146" t="s">
        <v>202</v>
      </c>
      <c r="H146" t="s">
        <v>34</v>
      </c>
      <c r="I146">
        <v>-1</v>
      </c>
      <c r="J146">
        <v>0</v>
      </c>
      <c r="K146">
        <v>-1</v>
      </c>
      <c r="O146">
        <f t="shared" si="138"/>
        <v>-1910.51</v>
      </c>
      <c r="P146">
        <f>SUMIF(SmtRes!AQ116:'SmtRes'!AQ118,"=1",SmtRes!DF116:'SmtRes'!DF118)</f>
        <v>0</v>
      </c>
      <c r="Q146">
        <f>SUMIF(SmtRes!AQ116:'SmtRes'!AQ118,"=1",SmtRes!DG116:'SmtRes'!DG118)</f>
        <v>-1003.73</v>
      </c>
      <c r="R146">
        <f>SUMIF(SmtRes!AQ116:'SmtRes'!AQ118,"=1",SmtRes!DH116:'SmtRes'!DH118)</f>
        <v>-468.02</v>
      </c>
      <c r="S146">
        <f>SUMIF(SmtRes!AQ116:'SmtRes'!AQ118,"=1",SmtRes!DI116:'SmtRes'!DI118)</f>
        <v>-438.76</v>
      </c>
      <c r="T146">
        <f t="shared" si="139"/>
        <v>0</v>
      </c>
      <c r="U146">
        <f>SUMIF(SmtRes!AQ116:'SmtRes'!AQ118,"=1",SmtRes!CV116:'SmtRes'!CV118)</f>
        <v>-0.996</v>
      </c>
      <c r="V146">
        <f>SUMIF(SmtRes!AQ116:'SmtRes'!AQ118,"=1",SmtRes!CW116:'SmtRes'!CW118)</f>
        <v>-0.85199999999999998</v>
      </c>
      <c r="W146">
        <f t="shared" si="140"/>
        <v>0</v>
      </c>
      <c r="X146">
        <f t="shared" si="141"/>
        <v>-933.98</v>
      </c>
      <c r="Y146">
        <f t="shared" si="142"/>
        <v>-544.07000000000005</v>
      </c>
      <c r="AA146">
        <v>312727711</v>
      </c>
      <c r="AB146">
        <f t="shared" si="143"/>
        <v>1289.3776800000001</v>
      </c>
      <c r="AC146">
        <f>ROUND((0),6)</f>
        <v>0</v>
      </c>
      <c r="AD146">
        <f>ROUND((((SUM(SmtRes!BR116:'SmtRes'!BR118))-(SUM(SmtRes!BS116:'SmtRes'!BS118)))+AE146),6)</f>
        <v>850.61976000000004</v>
      </c>
      <c r="AE146">
        <f>ROUND((SUM(SmtRes!BS116:'SmtRes'!BS118)),6)</f>
        <v>468.02064000000001</v>
      </c>
      <c r="AF146">
        <f>ROUND((SUM(SmtRes!BT116:'SmtRes'!BT118)),6)</f>
        <v>438.75792000000001</v>
      </c>
      <c r="AG146">
        <f t="shared" si="144"/>
        <v>0</v>
      </c>
      <c r="AH146">
        <f>(SUM(SmtRes!BU116:'SmtRes'!BU118))</f>
        <v>0.99599999999999989</v>
      </c>
      <c r="AI146">
        <f>(SUM(SmtRes!BV116:'SmtRes'!BV118))</f>
        <v>0.85199999999999998</v>
      </c>
      <c r="AJ146">
        <f t="shared" si="145"/>
        <v>0</v>
      </c>
      <c r="AK146">
        <v>1464.4985999999999</v>
      </c>
      <c r="AL146">
        <v>0</v>
      </c>
      <c r="AM146">
        <v>708.84979999999996</v>
      </c>
      <c r="AN146">
        <v>390.0172</v>
      </c>
      <c r="AO146">
        <v>365.63159999999999</v>
      </c>
      <c r="AP146">
        <v>0</v>
      </c>
      <c r="AQ146">
        <v>0.83</v>
      </c>
      <c r="AR146">
        <v>0.71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203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773</v>
      </c>
      <c r="CO146">
        <v>0</v>
      </c>
      <c r="CP146">
        <f t="shared" si="146"/>
        <v>-1910.51</v>
      </c>
      <c r="CQ146">
        <f>SUMIF(SmtRes!AQ116:'SmtRes'!AQ118,"=1",SmtRes!AA116:'SmtRes'!AA118)</f>
        <v>0</v>
      </c>
      <c r="CR146">
        <f>SUMIF(SmtRes!AQ116:'SmtRes'!AQ118,"=1",SmtRes!AB116:'SmtRes'!AB118)</f>
        <v>1178.0899999999999</v>
      </c>
      <c r="CS146">
        <f>SUMIF(SmtRes!AQ116:'SmtRes'!AQ118,"=1",SmtRes!AC116:'SmtRes'!AC118)</f>
        <v>549.32000000000005</v>
      </c>
      <c r="CT146">
        <f>SUMIF(SmtRes!AQ116:'SmtRes'!AQ118,"=1",SmtRes!AD116:'SmtRes'!AD118)</f>
        <v>440.52</v>
      </c>
      <c r="CU146">
        <f t="shared" si="147"/>
        <v>0</v>
      </c>
      <c r="CV146">
        <f>SUMIF(SmtRes!AQ116:'SmtRes'!AQ118,"=1",SmtRes!BU116:'SmtRes'!BU118)</f>
        <v>0.99599999999999989</v>
      </c>
      <c r="CW146">
        <f>SUMIF(SmtRes!AQ116:'SmtRes'!AQ118,"=1",SmtRes!BV116:'SmtRes'!BV118)</f>
        <v>0.85199999999999998</v>
      </c>
      <c r="CX146">
        <f t="shared" si="148"/>
        <v>0</v>
      </c>
      <c r="CY146">
        <f t="shared" si="149"/>
        <v>-933.98339999999996</v>
      </c>
      <c r="CZ146">
        <f t="shared" si="150"/>
        <v>-544.06799999999998</v>
      </c>
      <c r="DC146" t="s">
        <v>3</v>
      </c>
      <c r="DD146" t="s">
        <v>3</v>
      </c>
      <c r="DE146" t="s">
        <v>23</v>
      </c>
      <c r="DF146" t="s">
        <v>23</v>
      </c>
      <c r="DG146" t="s">
        <v>23</v>
      </c>
      <c r="DH146" t="s">
        <v>3</v>
      </c>
      <c r="DI146" t="s">
        <v>23</v>
      </c>
      <c r="DJ146" t="s">
        <v>23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34</v>
      </c>
      <c r="DW146" t="s">
        <v>34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293259405</v>
      </c>
      <c r="EF146">
        <v>2</v>
      </c>
      <c r="EG146" t="s">
        <v>25</v>
      </c>
      <c r="EH146">
        <v>27</v>
      </c>
      <c r="EI146" t="s">
        <v>26</v>
      </c>
      <c r="EJ146">
        <v>1</v>
      </c>
      <c r="EK146">
        <v>33001</v>
      </c>
      <c r="EL146" t="s">
        <v>26</v>
      </c>
      <c r="EM146" t="s">
        <v>27</v>
      </c>
      <c r="EO146" t="s">
        <v>28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0.83</v>
      </c>
      <c r="EX146">
        <v>0.71</v>
      </c>
      <c r="EY146">
        <v>0</v>
      </c>
      <c r="FQ146">
        <v>0</v>
      </c>
      <c r="FR146">
        <f t="shared" si="151"/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959715873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52"/>
        <v>0</v>
      </c>
      <c r="GM146">
        <f t="shared" si="153"/>
        <v>-3388.56</v>
      </c>
      <c r="GN146">
        <f t="shared" si="154"/>
        <v>-3388.56</v>
      </c>
      <c r="GO146">
        <f t="shared" si="155"/>
        <v>0</v>
      </c>
      <c r="GP146">
        <f t="shared" si="156"/>
        <v>0</v>
      </c>
      <c r="GR146">
        <v>0</v>
      </c>
      <c r="GS146">
        <v>3</v>
      </c>
      <c r="GT146">
        <v>0</v>
      </c>
      <c r="GU146" t="s">
        <v>3</v>
      </c>
      <c r="GV146">
        <f t="shared" si="157"/>
        <v>0</v>
      </c>
      <c r="GW146">
        <v>1</v>
      </c>
      <c r="GX146">
        <f t="shared" si="158"/>
        <v>0</v>
      </c>
      <c r="HA146">
        <v>0</v>
      </c>
      <c r="HB146">
        <v>0</v>
      </c>
      <c r="HC146">
        <f t="shared" si="159"/>
        <v>0</v>
      </c>
      <c r="HE146" t="s">
        <v>3</v>
      </c>
      <c r="HF146" t="s">
        <v>3</v>
      </c>
      <c r="HM146" t="s">
        <v>3</v>
      </c>
      <c r="HN146" t="s">
        <v>29</v>
      </c>
      <c r="HO146" t="s">
        <v>30</v>
      </c>
      <c r="HP146" t="s">
        <v>26</v>
      </c>
      <c r="HQ146" t="s">
        <v>26</v>
      </c>
      <c r="IK146">
        <v>0</v>
      </c>
    </row>
    <row r="147" spans="1:245" x14ac:dyDescent="0.2">
      <c r="A147">
        <v>17</v>
      </c>
      <c r="B147">
        <v>1</v>
      </c>
      <c r="C147">
        <f>ROW(SmtRes!A121)</f>
        <v>121</v>
      </c>
      <c r="D147">
        <f>ROW(EtalonRes!A133)</f>
        <v>133</v>
      </c>
      <c r="E147" t="s">
        <v>204</v>
      </c>
      <c r="F147" t="s">
        <v>201</v>
      </c>
      <c r="G147" t="s">
        <v>202</v>
      </c>
      <c r="H147" t="s">
        <v>34</v>
      </c>
      <c r="I147">
        <v>1</v>
      </c>
      <c r="J147">
        <v>0</v>
      </c>
      <c r="K147">
        <v>1</v>
      </c>
      <c r="O147">
        <f t="shared" si="138"/>
        <v>2388.15</v>
      </c>
      <c r="P147">
        <f>SUMIF(SmtRes!AQ119:'SmtRes'!AQ121,"=1",SmtRes!DF119:'SmtRes'!DF121)</f>
        <v>0</v>
      </c>
      <c r="Q147">
        <f>SUMIF(SmtRes!AQ119:'SmtRes'!AQ121,"=1",SmtRes!DG119:'SmtRes'!DG121)</f>
        <v>1254.67</v>
      </c>
      <c r="R147">
        <f>SUMIF(SmtRes!AQ119:'SmtRes'!AQ121,"=1",SmtRes!DH119:'SmtRes'!DH121)</f>
        <v>585.03</v>
      </c>
      <c r="S147">
        <f>SUMIF(SmtRes!AQ119:'SmtRes'!AQ121,"=1",SmtRes!DI119:'SmtRes'!DI121)</f>
        <v>548.45000000000005</v>
      </c>
      <c r="T147">
        <f t="shared" si="139"/>
        <v>0</v>
      </c>
      <c r="U147">
        <f>SUMIF(SmtRes!AQ119:'SmtRes'!AQ121,"=1",SmtRes!CV119:'SmtRes'!CV121)</f>
        <v>1.2450000000000001</v>
      </c>
      <c r="V147">
        <f>SUMIF(SmtRes!AQ119:'SmtRes'!AQ121,"=1",SmtRes!CW119:'SmtRes'!CW121)</f>
        <v>1.0649999999999999</v>
      </c>
      <c r="W147">
        <f t="shared" si="140"/>
        <v>0</v>
      </c>
      <c r="X147">
        <f t="shared" si="141"/>
        <v>1167.48</v>
      </c>
      <c r="Y147">
        <f t="shared" si="142"/>
        <v>680.09</v>
      </c>
      <c r="AA147">
        <v>312727711</v>
      </c>
      <c r="AB147">
        <f t="shared" si="143"/>
        <v>1611.7221</v>
      </c>
      <c r="AC147">
        <f>ROUND((0),6)</f>
        <v>0</v>
      </c>
      <c r="AD147">
        <f>ROUND((((SUM(SmtRes!BR119:'SmtRes'!BR121))-(SUM(SmtRes!BS119:'SmtRes'!BS121)))+AE147),6)</f>
        <v>1063.2746999999999</v>
      </c>
      <c r="AE147">
        <f>ROUND((SUM(SmtRes!BS119:'SmtRes'!BS121)),6)</f>
        <v>585.0258</v>
      </c>
      <c r="AF147">
        <f>ROUND((SUM(SmtRes!BT119:'SmtRes'!BT121)),6)</f>
        <v>548.44740000000002</v>
      </c>
      <c r="AG147">
        <f t="shared" si="144"/>
        <v>0</v>
      </c>
      <c r="AH147">
        <f>(SUM(SmtRes!BU119:'SmtRes'!BU121))</f>
        <v>1.2449999999999999</v>
      </c>
      <c r="AI147">
        <f>(SUM(SmtRes!BV119:'SmtRes'!BV121))</f>
        <v>1.0649999999999999</v>
      </c>
      <c r="AJ147">
        <f t="shared" si="145"/>
        <v>0</v>
      </c>
      <c r="AK147">
        <v>1464.4985999999999</v>
      </c>
      <c r="AL147">
        <v>0</v>
      </c>
      <c r="AM147">
        <v>708.84979999999996</v>
      </c>
      <c r="AN147">
        <v>390.0172</v>
      </c>
      <c r="AO147">
        <v>365.63159999999999</v>
      </c>
      <c r="AP147">
        <v>0</v>
      </c>
      <c r="AQ147">
        <v>0.83</v>
      </c>
      <c r="AR147">
        <v>0.71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203</v>
      </c>
      <c r="BM147">
        <v>33001</v>
      </c>
      <c r="BN147">
        <v>0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773</v>
      </c>
      <c r="CO147">
        <v>0</v>
      </c>
      <c r="CP147">
        <f t="shared" si="146"/>
        <v>2388.15</v>
      </c>
      <c r="CQ147">
        <f>SUMIF(SmtRes!AQ119:'SmtRes'!AQ121,"=1",SmtRes!AA119:'SmtRes'!AA121)</f>
        <v>0</v>
      </c>
      <c r="CR147">
        <f>SUMIF(SmtRes!AQ119:'SmtRes'!AQ121,"=1",SmtRes!AB119:'SmtRes'!AB121)</f>
        <v>1178.0899999999999</v>
      </c>
      <c r="CS147">
        <f>SUMIF(SmtRes!AQ119:'SmtRes'!AQ121,"=1",SmtRes!AC119:'SmtRes'!AC121)</f>
        <v>549.32000000000005</v>
      </c>
      <c r="CT147">
        <f>SUMIF(SmtRes!AQ119:'SmtRes'!AQ121,"=1",SmtRes!AD119:'SmtRes'!AD121)</f>
        <v>440.52</v>
      </c>
      <c r="CU147">
        <f t="shared" si="147"/>
        <v>0</v>
      </c>
      <c r="CV147">
        <f>SUMIF(SmtRes!AQ119:'SmtRes'!AQ121,"=1",SmtRes!BU119:'SmtRes'!BU121)</f>
        <v>1.2449999999999999</v>
      </c>
      <c r="CW147">
        <f>SUMIF(SmtRes!AQ119:'SmtRes'!AQ121,"=1",SmtRes!BV119:'SmtRes'!BV121)</f>
        <v>1.0649999999999999</v>
      </c>
      <c r="CX147">
        <f t="shared" si="148"/>
        <v>0</v>
      </c>
      <c r="CY147">
        <f t="shared" si="149"/>
        <v>1167.4844000000001</v>
      </c>
      <c r="CZ147">
        <f t="shared" si="150"/>
        <v>680.08800000000008</v>
      </c>
      <c r="DC147" t="s">
        <v>3</v>
      </c>
      <c r="DD147" t="s">
        <v>3</v>
      </c>
      <c r="DE147" t="s">
        <v>179</v>
      </c>
      <c r="DF147" t="s">
        <v>179</v>
      </c>
      <c r="DG147" t="s">
        <v>179</v>
      </c>
      <c r="DH147" t="s">
        <v>3</v>
      </c>
      <c r="DI147" t="s">
        <v>179</v>
      </c>
      <c r="DJ147" t="s">
        <v>179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34</v>
      </c>
      <c r="DW147" t="s">
        <v>34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293259405</v>
      </c>
      <c r="EF147">
        <v>2</v>
      </c>
      <c r="EG147" t="s">
        <v>25</v>
      </c>
      <c r="EH147">
        <v>27</v>
      </c>
      <c r="EI147" t="s">
        <v>26</v>
      </c>
      <c r="EJ147">
        <v>1</v>
      </c>
      <c r="EK147">
        <v>33001</v>
      </c>
      <c r="EL147" t="s">
        <v>26</v>
      </c>
      <c r="EM147" t="s">
        <v>27</v>
      </c>
      <c r="EO147" t="s">
        <v>28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0.83</v>
      </c>
      <c r="EX147">
        <v>0.71</v>
      </c>
      <c r="EY147">
        <v>0</v>
      </c>
      <c r="FQ147">
        <v>0</v>
      </c>
      <c r="FR147">
        <f t="shared" si="151"/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959715873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52"/>
        <v>0</v>
      </c>
      <c r="GM147">
        <f t="shared" si="153"/>
        <v>4235.72</v>
      </c>
      <c r="GN147">
        <f t="shared" si="154"/>
        <v>4235.72</v>
      </c>
      <c r="GO147">
        <f t="shared" si="155"/>
        <v>0</v>
      </c>
      <c r="GP147">
        <f t="shared" si="156"/>
        <v>0</v>
      </c>
      <c r="GR147">
        <v>0</v>
      </c>
      <c r="GS147">
        <v>3</v>
      </c>
      <c r="GT147">
        <v>0</v>
      </c>
      <c r="GU147" t="s">
        <v>3</v>
      </c>
      <c r="GV147">
        <f t="shared" si="157"/>
        <v>0</v>
      </c>
      <c r="GW147">
        <v>1</v>
      </c>
      <c r="GX147">
        <f t="shared" si="158"/>
        <v>0</v>
      </c>
      <c r="HA147">
        <v>0</v>
      </c>
      <c r="HB147">
        <v>0</v>
      </c>
      <c r="HC147">
        <f t="shared" si="159"/>
        <v>0</v>
      </c>
      <c r="HE147" t="s">
        <v>3</v>
      </c>
      <c r="HF147" t="s">
        <v>3</v>
      </c>
      <c r="HM147" t="s">
        <v>3</v>
      </c>
      <c r="HN147" t="s">
        <v>29</v>
      </c>
      <c r="HO147" t="s">
        <v>30</v>
      </c>
      <c r="HP147" t="s">
        <v>26</v>
      </c>
      <c r="HQ147" t="s">
        <v>26</v>
      </c>
      <c r="IK147">
        <v>0</v>
      </c>
    </row>
    <row r="148" spans="1:245" x14ac:dyDescent="0.2">
      <c r="A148">
        <v>17</v>
      </c>
      <c r="B148">
        <v>1</v>
      </c>
      <c r="C148">
        <f>ROW(SmtRes!A141)</f>
        <v>141</v>
      </c>
      <c r="D148">
        <f>ROW(EtalonRes!A153)</f>
        <v>153</v>
      </c>
      <c r="E148" t="s">
        <v>205</v>
      </c>
      <c r="F148" t="s">
        <v>182</v>
      </c>
      <c r="G148" t="s">
        <v>183</v>
      </c>
      <c r="H148" t="s">
        <v>34</v>
      </c>
      <c r="I148">
        <v>9</v>
      </c>
      <c r="J148">
        <v>0</v>
      </c>
      <c r="K148">
        <v>9</v>
      </c>
      <c r="O148">
        <f t="shared" si="138"/>
        <v>73669.009999999995</v>
      </c>
      <c r="P148">
        <f>SUMIF(SmtRes!AQ122:'SmtRes'!AQ141,"=1",SmtRes!DF122:'SmtRes'!DF141)</f>
        <v>0</v>
      </c>
      <c r="Q148">
        <f>SUMIF(SmtRes!AQ122:'SmtRes'!AQ141,"=1",SmtRes!DG122:'SmtRes'!DG141)</f>
        <v>33661.35</v>
      </c>
      <c r="R148">
        <f>SUMIF(SmtRes!AQ122:'SmtRes'!AQ141,"=1",SmtRes!DH122:'SmtRes'!DH141)</f>
        <v>11557.119999999999</v>
      </c>
      <c r="S148">
        <f>SUMIF(SmtRes!AQ122:'SmtRes'!AQ141,"=1",SmtRes!DI122:'SmtRes'!DI141)</f>
        <v>28450.54</v>
      </c>
      <c r="T148">
        <f t="shared" si="139"/>
        <v>0</v>
      </c>
      <c r="U148">
        <f>SUMIF(SmtRes!AQ122:'SmtRes'!AQ141,"=1",SmtRes!CV122:'SmtRes'!CV141)</f>
        <v>64.584000000000003</v>
      </c>
      <c r="V148">
        <f>SUMIF(SmtRes!AQ122:'SmtRes'!AQ141,"=1",SmtRes!CW122:'SmtRes'!CW141)</f>
        <v>21.6</v>
      </c>
      <c r="W148">
        <f t="shared" si="140"/>
        <v>0</v>
      </c>
      <c r="X148">
        <f t="shared" si="141"/>
        <v>41207.89</v>
      </c>
      <c r="Y148">
        <f t="shared" si="142"/>
        <v>24004.6</v>
      </c>
      <c r="AA148">
        <v>312727711</v>
      </c>
      <c r="AB148">
        <f t="shared" si="143"/>
        <v>6901.3219200000003</v>
      </c>
      <c r="AC148">
        <f>ROUND((0),6)</f>
        <v>0</v>
      </c>
      <c r="AD148">
        <f>ROUND((((SUM(SmtRes!BR122:'SmtRes'!BR141))-(SUM(SmtRes!BS122:'SmtRes'!BS141)))+AE148),6)</f>
        <v>3740.1504</v>
      </c>
      <c r="AE148">
        <f>ROUND((SUM(SmtRes!BS122:'SmtRes'!BS141)),6)</f>
        <v>1284.1248000000001</v>
      </c>
      <c r="AF148">
        <f>ROUND((SUM(SmtRes!BT122:'SmtRes'!BT141)),6)</f>
        <v>3161.1715199999999</v>
      </c>
      <c r="AG148">
        <f t="shared" si="144"/>
        <v>0</v>
      </c>
      <c r="AH148">
        <f>(SUM(SmtRes!BU122:'SmtRes'!BU141))</f>
        <v>7.1760000000000002</v>
      </c>
      <c r="AI148">
        <f>(SUM(SmtRes!BV122:'SmtRes'!BV141))</f>
        <v>2.4</v>
      </c>
      <c r="AJ148">
        <f t="shared" si="145"/>
        <v>0</v>
      </c>
      <c r="AK148">
        <v>6942.969454000001</v>
      </c>
      <c r="AL148">
        <v>121.76385400000001</v>
      </c>
      <c r="AM148">
        <v>3116.7920000000004</v>
      </c>
      <c r="AN148">
        <v>1070.1040000000003</v>
      </c>
      <c r="AO148">
        <v>2634.3096</v>
      </c>
      <c r="AP148">
        <v>0</v>
      </c>
      <c r="AQ148">
        <v>5.98</v>
      </c>
      <c r="AR148">
        <v>2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184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773</v>
      </c>
      <c r="CO148">
        <v>0</v>
      </c>
      <c r="CP148">
        <f t="shared" si="146"/>
        <v>73669.009999999995</v>
      </c>
      <c r="CQ148">
        <f>SUMIF(SmtRes!AQ122:'SmtRes'!AQ141,"=1",SmtRes!AA122:'SmtRes'!AA141)</f>
        <v>163324.25999999998</v>
      </c>
      <c r="CR148">
        <f>SUMIF(SmtRes!AQ122:'SmtRes'!AQ141,"=1",SmtRes!AB122:'SmtRes'!AB141)</f>
        <v>2356.52</v>
      </c>
      <c r="CS148">
        <f>SUMIF(SmtRes!AQ122:'SmtRes'!AQ141,"=1",SmtRes!AC122:'SmtRes'!AC141)</f>
        <v>1027.3000000000002</v>
      </c>
      <c r="CT148">
        <f>SUMIF(SmtRes!AQ122:'SmtRes'!AQ141,"=1",SmtRes!AD122:'SmtRes'!AD141)</f>
        <v>440.52</v>
      </c>
      <c r="CU148">
        <f t="shared" si="147"/>
        <v>0</v>
      </c>
      <c r="CV148">
        <f>SUMIF(SmtRes!AQ122:'SmtRes'!AQ141,"=1",SmtRes!BU122:'SmtRes'!BU141)</f>
        <v>7.1760000000000002</v>
      </c>
      <c r="CW148">
        <f>SUMIF(SmtRes!AQ122:'SmtRes'!AQ141,"=1",SmtRes!BV122:'SmtRes'!BV141)</f>
        <v>2.4</v>
      </c>
      <c r="CX148">
        <f t="shared" si="148"/>
        <v>0</v>
      </c>
      <c r="CY148">
        <f t="shared" si="149"/>
        <v>41207.889800000004</v>
      </c>
      <c r="CZ148">
        <f t="shared" si="150"/>
        <v>24004.596000000001</v>
      </c>
      <c r="DC148" t="s">
        <v>3</v>
      </c>
      <c r="DD148" t="s">
        <v>22</v>
      </c>
      <c r="DE148" t="s">
        <v>23</v>
      </c>
      <c r="DF148" t="s">
        <v>23</v>
      </c>
      <c r="DG148" t="s">
        <v>23</v>
      </c>
      <c r="DH148" t="s">
        <v>3</v>
      </c>
      <c r="DI148" t="s">
        <v>23</v>
      </c>
      <c r="DJ148" t="s">
        <v>23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34</v>
      </c>
      <c r="DW148" t="s">
        <v>34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293259405</v>
      </c>
      <c r="EF148">
        <v>2</v>
      </c>
      <c r="EG148" t="s">
        <v>25</v>
      </c>
      <c r="EH148">
        <v>27</v>
      </c>
      <c r="EI148" t="s">
        <v>26</v>
      </c>
      <c r="EJ148">
        <v>1</v>
      </c>
      <c r="EK148">
        <v>33001</v>
      </c>
      <c r="EL148" t="s">
        <v>26</v>
      </c>
      <c r="EM148" t="s">
        <v>27</v>
      </c>
      <c r="EO148" t="s">
        <v>28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5.98</v>
      </c>
      <c r="EX148">
        <v>2</v>
      </c>
      <c r="EY148">
        <v>0</v>
      </c>
      <c r="FQ148">
        <v>0</v>
      </c>
      <c r="FR148">
        <f t="shared" si="151"/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1552335412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152"/>
        <v>0</v>
      </c>
      <c r="GM148">
        <f t="shared" si="153"/>
        <v>138881.5</v>
      </c>
      <c r="GN148">
        <f t="shared" si="154"/>
        <v>138881.5</v>
      </c>
      <c r="GO148">
        <f t="shared" si="155"/>
        <v>0</v>
      </c>
      <c r="GP148">
        <f t="shared" si="156"/>
        <v>0</v>
      </c>
      <c r="GR148">
        <v>0</v>
      </c>
      <c r="GS148">
        <v>3</v>
      </c>
      <c r="GT148">
        <v>0</v>
      </c>
      <c r="GU148" t="s">
        <v>3</v>
      </c>
      <c r="GV148">
        <f t="shared" si="157"/>
        <v>0</v>
      </c>
      <c r="GW148">
        <v>1</v>
      </c>
      <c r="GX148">
        <f t="shared" si="158"/>
        <v>0</v>
      </c>
      <c r="HA148">
        <v>0</v>
      </c>
      <c r="HB148">
        <v>0</v>
      </c>
      <c r="HC148">
        <f t="shared" si="159"/>
        <v>0</v>
      </c>
      <c r="HE148" t="s">
        <v>3</v>
      </c>
      <c r="HF148" t="s">
        <v>3</v>
      </c>
      <c r="HM148" t="s">
        <v>3</v>
      </c>
      <c r="HN148" t="s">
        <v>29</v>
      </c>
      <c r="HO148" t="s">
        <v>30</v>
      </c>
      <c r="HP148" t="s">
        <v>26</v>
      </c>
      <c r="HQ148" t="s">
        <v>26</v>
      </c>
      <c r="IK148">
        <v>0</v>
      </c>
    </row>
    <row r="149" spans="1:245" x14ac:dyDescent="0.2">
      <c r="A149">
        <v>18</v>
      </c>
      <c r="B149">
        <v>1</v>
      </c>
      <c r="C149">
        <v>128</v>
      </c>
      <c r="E149" t="s">
        <v>206</v>
      </c>
      <c r="F149" t="s">
        <v>132</v>
      </c>
      <c r="G149" t="s">
        <v>133</v>
      </c>
      <c r="H149" t="s">
        <v>134</v>
      </c>
      <c r="I149">
        <f>I148*J149</f>
        <v>0</v>
      </c>
      <c r="J149">
        <v>0</v>
      </c>
      <c r="K149">
        <v>0</v>
      </c>
      <c r="O149">
        <f t="shared" si="138"/>
        <v>0</v>
      </c>
      <c r="P149">
        <f t="shared" ref="P149:P158" si="160">ROUND(CQ149*I149,2)</f>
        <v>0</v>
      </c>
      <c r="Q149">
        <f t="shared" ref="Q149:Q158" si="161">ROUND(CR149*I149,2)</f>
        <v>0</v>
      </c>
      <c r="R149">
        <f t="shared" ref="R149:R158" si="162">ROUND(CS149*I149,2)</f>
        <v>0</v>
      </c>
      <c r="S149">
        <f t="shared" ref="S149:S158" si="163">ROUND(CT149*I149,2)</f>
        <v>0</v>
      </c>
      <c r="T149">
        <f t="shared" si="139"/>
        <v>0</v>
      </c>
      <c r="U149">
        <f t="shared" ref="U149:U158" si="164">ROUND(CV149*I149,7)</f>
        <v>0</v>
      </c>
      <c r="V149">
        <f t="shared" ref="V149:V158" si="165">ROUND(CW149*I149,7)</f>
        <v>0</v>
      </c>
      <c r="W149">
        <f t="shared" si="140"/>
        <v>0</v>
      </c>
      <c r="X149">
        <f t="shared" si="141"/>
        <v>0</v>
      </c>
      <c r="Y149">
        <f t="shared" si="142"/>
        <v>0</v>
      </c>
      <c r="AA149">
        <v>312727711</v>
      </c>
      <c r="AB149">
        <f t="shared" si="143"/>
        <v>174.93</v>
      </c>
      <c r="AC149">
        <f t="shared" ref="AC149:AC158" si="166">ROUND((ES149),6)</f>
        <v>174.93</v>
      </c>
      <c r="AD149">
        <f t="shared" ref="AD149:AD158" si="167">ROUND((((ET149)-(EU149))+AE149),6)</f>
        <v>0</v>
      </c>
      <c r="AE149">
        <f t="shared" ref="AE149:AE158" si="168">ROUND((EU149),6)</f>
        <v>0</v>
      </c>
      <c r="AF149">
        <f t="shared" ref="AF149:AF158" si="169">ROUND((EV149),6)</f>
        <v>0</v>
      </c>
      <c r="AG149">
        <f t="shared" si="144"/>
        <v>0</v>
      </c>
      <c r="AH149">
        <f t="shared" ref="AH149:AH158" si="170">(EW149)</f>
        <v>0</v>
      </c>
      <c r="AI149">
        <f t="shared" ref="AI149:AI158" si="171">(EX149)</f>
        <v>0</v>
      </c>
      <c r="AJ149">
        <f t="shared" si="145"/>
        <v>0</v>
      </c>
      <c r="AK149">
        <v>174.93</v>
      </c>
      <c r="AL149">
        <v>174.93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1.1200000000000001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135</v>
      </c>
      <c r="BM149">
        <v>33001</v>
      </c>
      <c r="BN149">
        <v>0</v>
      </c>
      <c r="BO149" t="s">
        <v>132</v>
      </c>
      <c r="BP149">
        <v>1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776</v>
      </c>
      <c r="CO149">
        <v>0</v>
      </c>
      <c r="CP149">
        <f t="shared" si="146"/>
        <v>0</v>
      </c>
      <c r="CQ149">
        <f t="shared" ref="CQ149:CQ158" si="172">ROUND(AL149*BC149,2)</f>
        <v>195.92</v>
      </c>
      <c r="CR149">
        <f t="shared" ref="CR149:CR158" si="173">ROUND(AM149*BB149,2)</f>
        <v>0</v>
      </c>
      <c r="CS149">
        <f t="shared" ref="CS149:CS158" si="174">ROUND(AN149*BS149,2)</f>
        <v>0</v>
      </c>
      <c r="CT149">
        <f t="shared" ref="CT149:CT158" si="175">ROUND(AO149*BA149,2)</f>
        <v>0</v>
      </c>
      <c r="CU149">
        <f t="shared" si="147"/>
        <v>0</v>
      </c>
      <c r="CV149">
        <f t="shared" ref="CV149:CV158" si="176">AH149</f>
        <v>0</v>
      </c>
      <c r="CW149">
        <f t="shared" ref="CW149:CW158" si="177">AI149</f>
        <v>0</v>
      </c>
      <c r="CX149">
        <f t="shared" si="148"/>
        <v>0</v>
      </c>
      <c r="CY149">
        <f t="shared" si="149"/>
        <v>0</v>
      </c>
      <c r="CZ149">
        <f t="shared" si="150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134</v>
      </c>
      <c r="DW149" t="s">
        <v>134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293259405</v>
      </c>
      <c r="EF149">
        <v>2</v>
      </c>
      <c r="EG149" t="s">
        <v>25</v>
      </c>
      <c r="EH149">
        <v>27</v>
      </c>
      <c r="EI149" t="s">
        <v>26</v>
      </c>
      <c r="EJ149">
        <v>1</v>
      </c>
      <c r="EK149">
        <v>33001</v>
      </c>
      <c r="EL149" t="s">
        <v>26</v>
      </c>
      <c r="EM149" t="s">
        <v>27</v>
      </c>
      <c r="EO149" t="s">
        <v>136</v>
      </c>
      <c r="EQ149">
        <v>0</v>
      </c>
      <c r="ER149">
        <v>174.93</v>
      </c>
      <c r="ES149">
        <v>174.93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151"/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391631581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52"/>
        <v>0</v>
      </c>
      <c r="GM149">
        <f t="shared" si="153"/>
        <v>0</v>
      </c>
      <c r="GN149">
        <f t="shared" si="154"/>
        <v>0</v>
      </c>
      <c r="GO149">
        <f t="shared" si="155"/>
        <v>0</v>
      </c>
      <c r="GP149">
        <f t="shared" si="156"/>
        <v>0</v>
      </c>
      <c r="GR149">
        <v>0</v>
      </c>
      <c r="GS149">
        <v>3</v>
      </c>
      <c r="GT149">
        <v>0</v>
      </c>
      <c r="GU149" t="s">
        <v>3</v>
      </c>
      <c r="GV149">
        <f t="shared" si="157"/>
        <v>0</v>
      </c>
      <c r="GW149">
        <v>1</v>
      </c>
      <c r="GX149">
        <f t="shared" si="158"/>
        <v>0</v>
      </c>
      <c r="HA149">
        <v>0</v>
      </c>
      <c r="HB149">
        <v>0</v>
      </c>
      <c r="HC149">
        <f t="shared" si="159"/>
        <v>0</v>
      </c>
      <c r="HE149" t="s">
        <v>3</v>
      </c>
      <c r="HF149" t="s">
        <v>3</v>
      </c>
      <c r="HM149" t="s">
        <v>22</v>
      </c>
      <c r="HN149" t="s">
        <v>29</v>
      </c>
      <c r="HO149" t="s">
        <v>30</v>
      </c>
      <c r="HP149" t="s">
        <v>26</v>
      </c>
      <c r="HQ149" t="s">
        <v>26</v>
      </c>
      <c r="IK149">
        <v>0</v>
      </c>
    </row>
    <row r="150" spans="1:245" x14ac:dyDescent="0.2">
      <c r="A150">
        <v>18</v>
      </c>
      <c r="B150">
        <v>1</v>
      </c>
      <c r="C150">
        <v>130</v>
      </c>
      <c r="E150" t="s">
        <v>207</v>
      </c>
      <c r="F150" t="s">
        <v>138</v>
      </c>
      <c r="G150" t="s">
        <v>139</v>
      </c>
      <c r="H150" t="s">
        <v>34</v>
      </c>
      <c r="I150">
        <f>I148*J150</f>
        <v>0</v>
      </c>
      <c r="J150">
        <v>0</v>
      </c>
      <c r="K150">
        <v>0</v>
      </c>
      <c r="O150">
        <f t="shared" si="138"/>
        <v>0</v>
      </c>
      <c r="P150">
        <f t="shared" si="160"/>
        <v>0</v>
      </c>
      <c r="Q150">
        <f t="shared" si="161"/>
        <v>0</v>
      </c>
      <c r="R150">
        <f t="shared" si="162"/>
        <v>0</v>
      </c>
      <c r="S150">
        <f t="shared" si="163"/>
        <v>0</v>
      </c>
      <c r="T150">
        <f t="shared" si="139"/>
        <v>0</v>
      </c>
      <c r="U150">
        <f t="shared" si="164"/>
        <v>0</v>
      </c>
      <c r="V150">
        <f t="shared" si="165"/>
        <v>0</v>
      </c>
      <c r="W150">
        <f t="shared" si="140"/>
        <v>0</v>
      </c>
      <c r="X150">
        <f t="shared" si="141"/>
        <v>0</v>
      </c>
      <c r="Y150">
        <f t="shared" si="142"/>
        <v>0</v>
      </c>
      <c r="AA150">
        <v>312727711</v>
      </c>
      <c r="AB150">
        <f t="shared" si="143"/>
        <v>0</v>
      </c>
      <c r="AC150">
        <f t="shared" si="166"/>
        <v>0</v>
      </c>
      <c r="AD150">
        <f t="shared" si="167"/>
        <v>0</v>
      </c>
      <c r="AE150">
        <f t="shared" si="168"/>
        <v>0</v>
      </c>
      <c r="AF150">
        <f t="shared" si="169"/>
        <v>0</v>
      </c>
      <c r="AG150">
        <f t="shared" si="144"/>
        <v>0</v>
      </c>
      <c r="AH150">
        <f t="shared" si="170"/>
        <v>0</v>
      </c>
      <c r="AI150">
        <f t="shared" si="171"/>
        <v>0</v>
      </c>
      <c r="AJ150">
        <f t="shared" si="145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776</v>
      </c>
      <c r="CO150">
        <v>0</v>
      </c>
      <c r="CP150">
        <f t="shared" si="146"/>
        <v>0</v>
      </c>
      <c r="CQ150">
        <f t="shared" si="172"/>
        <v>0</v>
      </c>
      <c r="CR150">
        <f t="shared" si="173"/>
        <v>0</v>
      </c>
      <c r="CS150">
        <f t="shared" si="174"/>
        <v>0</v>
      </c>
      <c r="CT150">
        <f t="shared" si="175"/>
        <v>0</v>
      </c>
      <c r="CU150">
        <f t="shared" si="147"/>
        <v>0</v>
      </c>
      <c r="CV150">
        <f t="shared" si="176"/>
        <v>0</v>
      </c>
      <c r="CW150">
        <f t="shared" si="177"/>
        <v>0</v>
      </c>
      <c r="CX150">
        <f t="shared" si="148"/>
        <v>0</v>
      </c>
      <c r="CY150">
        <f t="shared" si="149"/>
        <v>0</v>
      </c>
      <c r="CZ150">
        <f t="shared" si="150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34</v>
      </c>
      <c r="DW150" t="s">
        <v>34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293259405</v>
      </c>
      <c r="EF150">
        <v>2</v>
      </c>
      <c r="EG150" t="s">
        <v>25</v>
      </c>
      <c r="EH150">
        <v>27</v>
      </c>
      <c r="EI150" t="s">
        <v>26</v>
      </c>
      <c r="EJ150">
        <v>1</v>
      </c>
      <c r="EK150">
        <v>33001</v>
      </c>
      <c r="EL150" t="s">
        <v>26</v>
      </c>
      <c r="EM150" t="s">
        <v>27</v>
      </c>
      <c r="EO150" t="s">
        <v>136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51"/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457934895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52"/>
        <v>0</v>
      </c>
      <c r="GM150">
        <f t="shared" si="153"/>
        <v>0</v>
      </c>
      <c r="GN150">
        <f t="shared" si="154"/>
        <v>0</v>
      </c>
      <c r="GO150">
        <f t="shared" si="155"/>
        <v>0</v>
      </c>
      <c r="GP150">
        <f t="shared" si="156"/>
        <v>0</v>
      </c>
      <c r="GR150">
        <v>0</v>
      </c>
      <c r="GS150">
        <v>3</v>
      </c>
      <c r="GT150">
        <v>0</v>
      </c>
      <c r="GU150" t="s">
        <v>3</v>
      </c>
      <c r="GV150">
        <f t="shared" si="157"/>
        <v>0</v>
      </c>
      <c r="GW150">
        <v>1</v>
      </c>
      <c r="GX150">
        <f t="shared" si="158"/>
        <v>0</v>
      </c>
      <c r="HA150">
        <v>0</v>
      </c>
      <c r="HB150">
        <v>0</v>
      </c>
      <c r="HC150">
        <f t="shared" si="159"/>
        <v>0</v>
      </c>
      <c r="HE150" t="s">
        <v>3</v>
      </c>
      <c r="HF150" t="s">
        <v>3</v>
      </c>
      <c r="HM150" t="s">
        <v>22</v>
      </c>
      <c r="HN150" t="s">
        <v>29</v>
      </c>
      <c r="HO150" t="s">
        <v>30</v>
      </c>
      <c r="HP150" t="s">
        <v>26</v>
      </c>
      <c r="HQ150" t="s">
        <v>26</v>
      </c>
      <c r="IK150">
        <v>0</v>
      </c>
    </row>
    <row r="151" spans="1:245" x14ac:dyDescent="0.2">
      <c r="A151">
        <v>18</v>
      </c>
      <c r="B151">
        <v>1</v>
      </c>
      <c r="C151">
        <v>131</v>
      </c>
      <c r="E151" t="s">
        <v>208</v>
      </c>
      <c r="F151" t="s">
        <v>141</v>
      </c>
      <c r="G151" t="s">
        <v>142</v>
      </c>
      <c r="H151" t="s">
        <v>143</v>
      </c>
      <c r="I151">
        <f>I148*J151</f>
        <v>0</v>
      </c>
      <c r="J151">
        <v>0</v>
      </c>
      <c r="K151">
        <v>0</v>
      </c>
      <c r="O151">
        <f t="shared" si="138"/>
        <v>0</v>
      </c>
      <c r="P151">
        <f t="shared" si="160"/>
        <v>0</v>
      </c>
      <c r="Q151">
        <f t="shared" si="161"/>
        <v>0</v>
      </c>
      <c r="R151">
        <f t="shared" si="162"/>
        <v>0</v>
      </c>
      <c r="S151">
        <f t="shared" si="163"/>
        <v>0</v>
      </c>
      <c r="T151">
        <f t="shared" si="139"/>
        <v>0</v>
      </c>
      <c r="U151">
        <f t="shared" si="164"/>
        <v>0</v>
      </c>
      <c r="V151">
        <f t="shared" si="165"/>
        <v>0</v>
      </c>
      <c r="W151">
        <f t="shared" si="140"/>
        <v>0</v>
      </c>
      <c r="X151">
        <f t="shared" si="141"/>
        <v>0</v>
      </c>
      <c r="Y151">
        <f t="shared" si="142"/>
        <v>0</v>
      </c>
      <c r="AA151">
        <v>312727711</v>
      </c>
      <c r="AB151">
        <f t="shared" si="143"/>
        <v>0</v>
      </c>
      <c r="AC151">
        <f t="shared" si="166"/>
        <v>0</v>
      </c>
      <c r="AD151">
        <f t="shared" si="167"/>
        <v>0</v>
      </c>
      <c r="AE151">
        <f t="shared" si="168"/>
        <v>0</v>
      </c>
      <c r="AF151">
        <f t="shared" si="169"/>
        <v>0</v>
      </c>
      <c r="AG151">
        <f t="shared" si="144"/>
        <v>0</v>
      </c>
      <c r="AH151">
        <f t="shared" si="170"/>
        <v>0</v>
      </c>
      <c r="AI151">
        <f t="shared" si="171"/>
        <v>0</v>
      </c>
      <c r="AJ151">
        <f t="shared" si="145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776</v>
      </c>
      <c r="CO151">
        <v>0</v>
      </c>
      <c r="CP151">
        <f t="shared" si="146"/>
        <v>0</v>
      </c>
      <c r="CQ151">
        <f t="shared" si="172"/>
        <v>0</v>
      </c>
      <c r="CR151">
        <f t="shared" si="173"/>
        <v>0</v>
      </c>
      <c r="CS151">
        <f t="shared" si="174"/>
        <v>0</v>
      </c>
      <c r="CT151">
        <f t="shared" si="175"/>
        <v>0</v>
      </c>
      <c r="CU151">
        <f t="shared" si="147"/>
        <v>0</v>
      </c>
      <c r="CV151">
        <f t="shared" si="176"/>
        <v>0</v>
      </c>
      <c r="CW151">
        <f t="shared" si="177"/>
        <v>0</v>
      </c>
      <c r="CX151">
        <f t="shared" si="148"/>
        <v>0</v>
      </c>
      <c r="CY151">
        <f t="shared" si="149"/>
        <v>0</v>
      </c>
      <c r="CZ151">
        <f t="shared" si="150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143</v>
      </c>
      <c r="DW151" t="s">
        <v>143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293259405</v>
      </c>
      <c r="EF151">
        <v>2</v>
      </c>
      <c r="EG151" t="s">
        <v>25</v>
      </c>
      <c r="EH151">
        <v>27</v>
      </c>
      <c r="EI151" t="s">
        <v>26</v>
      </c>
      <c r="EJ151">
        <v>1</v>
      </c>
      <c r="EK151">
        <v>33001</v>
      </c>
      <c r="EL151" t="s">
        <v>26</v>
      </c>
      <c r="EM151" t="s">
        <v>27</v>
      </c>
      <c r="EO151" t="s">
        <v>136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151"/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1602794472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52"/>
        <v>0</v>
      </c>
      <c r="GM151">
        <f t="shared" si="153"/>
        <v>0</v>
      </c>
      <c r="GN151">
        <f t="shared" si="154"/>
        <v>0</v>
      </c>
      <c r="GO151">
        <f t="shared" si="155"/>
        <v>0</v>
      </c>
      <c r="GP151">
        <f t="shared" si="156"/>
        <v>0</v>
      </c>
      <c r="GR151">
        <v>0</v>
      </c>
      <c r="GS151">
        <v>3</v>
      </c>
      <c r="GT151">
        <v>0</v>
      </c>
      <c r="GU151" t="s">
        <v>3</v>
      </c>
      <c r="GV151">
        <f t="shared" si="157"/>
        <v>0</v>
      </c>
      <c r="GW151">
        <v>1</v>
      </c>
      <c r="GX151">
        <f t="shared" si="158"/>
        <v>0</v>
      </c>
      <c r="HA151">
        <v>0</v>
      </c>
      <c r="HB151">
        <v>0</v>
      </c>
      <c r="HC151">
        <f t="shared" si="159"/>
        <v>0</v>
      </c>
      <c r="HE151" t="s">
        <v>3</v>
      </c>
      <c r="HF151" t="s">
        <v>3</v>
      </c>
      <c r="HM151" t="s">
        <v>22</v>
      </c>
      <c r="HN151" t="s">
        <v>29</v>
      </c>
      <c r="HO151" t="s">
        <v>30</v>
      </c>
      <c r="HP151" t="s">
        <v>26</v>
      </c>
      <c r="HQ151" t="s">
        <v>26</v>
      </c>
      <c r="IK151">
        <v>0</v>
      </c>
    </row>
    <row r="152" spans="1:245" x14ac:dyDescent="0.2">
      <c r="A152">
        <v>18</v>
      </c>
      <c r="B152">
        <v>1</v>
      </c>
      <c r="C152">
        <v>132</v>
      </c>
      <c r="E152" t="s">
        <v>209</v>
      </c>
      <c r="F152" t="s">
        <v>145</v>
      </c>
      <c r="G152" t="s">
        <v>146</v>
      </c>
      <c r="H152" t="s">
        <v>134</v>
      </c>
      <c r="I152">
        <f>I148*J152</f>
        <v>0</v>
      </c>
      <c r="J152">
        <v>0</v>
      </c>
      <c r="K152">
        <v>0</v>
      </c>
      <c r="O152">
        <f t="shared" si="138"/>
        <v>0</v>
      </c>
      <c r="P152">
        <f t="shared" si="160"/>
        <v>0</v>
      </c>
      <c r="Q152">
        <f t="shared" si="161"/>
        <v>0</v>
      </c>
      <c r="R152">
        <f t="shared" si="162"/>
        <v>0</v>
      </c>
      <c r="S152">
        <f t="shared" si="163"/>
        <v>0</v>
      </c>
      <c r="T152">
        <f t="shared" si="139"/>
        <v>0</v>
      </c>
      <c r="U152">
        <f t="shared" si="164"/>
        <v>0</v>
      </c>
      <c r="V152">
        <f t="shared" si="165"/>
        <v>0</v>
      </c>
      <c r="W152">
        <f t="shared" si="140"/>
        <v>0</v>
      </c>
      <c r="X152">
        <f t="shared" si="141"/>
        <v>0</v>
      </c>
      <c r="Y152">
        <f t="shared" si="142"/>
        <v>0</v>
      </c>
      <c r="AA152">
        <v>312727711</v>
      </c>
      <c r="AB152">
        <f t="shared" si="143"/>
        <v>0</v>
      </c>
      <c r="AC152">
        <f t="shared" si="166"/>
        <v>0</v>
      </c>
      <c r="AD152">
        <f t="shared" si="167"/>
        <v>0</v>
      </c>
      <c r="AE152">
        <f t="shared" si="168"/>
        <v>0</v>
      </c>
      <c r="AF152">
        <f t="shared" si="169"/>
        <v>0</v>
      </c>
      <c r="AG152">
        <f t="shared" si="144"/>
        <v>0</v>
      </c>
      <c r="AH152">
        <f t="shared" si="170"/>
        <v>0</v>
      </c>
      <c r="AI152">
        <f t="shared" si="171"/>
        <v>0</v>
      </c>
      <c r="AJ152">
        <f t="shared" si="145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776</v>
      </c>
      <c r="CO152">
        <v>0</v>
      </c>
      <c r="CP152">
        <f t="shared" si="146"/>
        <v>0</v>
      </c>
      <c r="CQ152">
        <f t="shared" si="172"/>
        <v>0</v>
      </c>
      <c r="CR152">
        <f t="shared" si="173"/>
        <v>0</v>
      </c>
      <c r="CS152">
        <f t="shared" si="174"/>
        <v>0</v>
      </c>
      <c r="CT152">
        <f t="shared" si="175"/>
        <v>0</v>
      </c>
      <c r="CU152">
        <f t="shared" si="147"/>
        <v>0</v>
      </c>
      <c r="CV152">
        <f t="shared" si="176"/>
        <v>0</v>
      </c>
      <c r="CW152">
        <f t="shared" si="177"/>
        <v>0</v>
      </c>
      <c r="CX152">
        <f t="shared" si="148"/>
        <v>0</v>
      </c>
      <c r="CY152">
        <f t="shared" si="149"/>
        <v>0</v>
      </c>
      <c r="CZ152">
        <f t="shared" si="150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134</v>
      </c>
      <c r="DW152" t="s">
        <v>134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293259405</v>
      </c>
      <c r="EF152">
        <v>2</v>
      </c>
      <c r="EG152" t="s">
        <v>25</v>
      </c>
      <c r="EH152">
        <v>27</v>
      </c>
      <c r="EI152" t="s">
        <v>26</v>
      </c>
      <c r="EJ152">
        <v>1</v>
      </c>
      <c r="EK152">
        <v>33001</v>
      </c>
      <c r="EL152" t="s">
        <v>26</v>
      </c>
      <c r="EM152" t="s">
        <v>27</v>
      </c>
      <c r="EO152" t="s">
        <v>136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f t="shared" si="151"/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-1111733769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52"/>
        <v>0</v>
      </c>
      <c r="GM152">
        <f t="shared" si="153"/>
        <v>0</v>
      </c>
      <c r="GN152">
        <f t="shared" si="154"/>
        <v>0</v>
      </c>
      <c r="GO152">
        <f t="shared" si="155"/>
        <v>0</v>
      </c>
      <c r="GP152">
        <f t="shared" si="156"/>
        <v>0</v>
      </c>
      <c r="GR152">
        <v>0</v>
      </c>
      <c r="GS152">
        <v>3</v>
      </c>
      <c r="GT152">
        <v>0</v>
      </c>
      <c r="GU152" t="s">
        <v>3</v>
      </c>
      <c r="GV152">
        <f t="shared" si="157"/>
        <v>0</v>
      </c>
      <c r="GW152">
        <v>1</v>
      </c>
      <c r="GX152">
        <f t="shared" si="158"/>
        <v>0</v>
      </c>
      <c r="HA152">
        <v>0</v>
      </c>
      <c r="HB152">
        <v>0</v>
      </c>
      <c r="HC152">
        <f t="shared" si="159"/>
        <v>0</v>
      </c>
      <c r="HE152" t="s">
        <v>3</v>
      </c>
      <c r="HF152" t="s">
        <v>3</v>
      </c>
      <c r="HM152" t="s">
        <v>22</v>
      </c>
      <c r="HN152" t="s">
        <v>29</v>
      </c>
      <c r="HO152" t="s">
        <v>30</v>
      </c>
      <c r="HP152" t="s">
        <v>26</v>
      </c>
      <c r="HQ152" t="s">
        <v>26</v>
      </c>
      <c r="IK152">
        <v>0</v>
      </c>
    </row>
    <row r="153" spans="1:245" x14ac:dyDescent="0.2">
      <c r="A153">
        <v>18</v>
      </c>
      <c r="B153">
        <v>1</v>
      </c>
      <c r="C153">
        <v>133</v>
      </c>
      <c r="E153" t="s">
        <v>210</v>
      </c>
      <c r="F153" t="s">
        <v>148</v>
      </c>
      <c r="G153" t="s">
        <v>149</v>
      </c>
      <c r="H153" t="s">
        <v>143</v>
      </c>
      <c r="I153">
        <f>I148*J153</f>
        <v>0</v>
      </c>
      <c r="J153">
        <v>0</v>
      </c>
      <c r="K153">
        <v>0</v>
      </c>
      <c r="O153">
        <f t="shared" si="138"/>
        <v>0</v>
      </c>
      <c r="P153">
        <f t="shared" si="160"/>
        <v>0</v>
      </c>
      <c r="Q153">
        <f t="shared" si="161"/>
        <v>0</v>
      </c>
      <c r="R153">
        <f t="shared" si="162"/>
        <v>0</v>
      </c>
      <c r="S153">
        <f t="shared" si="163"/>
        <v>0</v>
      </c>
      <c r="T153">
        <f t="shared" si="139"/>
        <v>0</v>
      </c>
      <c r="U153">
        <f t="shared" si="164"/>
        <v>0</v>
      </c>
      <c r="V153">
        <f t="shared" si="165"/>
        <v>0</v>
      </c>
      <c r="W153">
        <f t="shared" si="140"/>
        <v>0</v>
      </c>
      <c r="X153">
        <f t="shared" si="141"/>
        <v>0</v>
      </c>
      <c r="Y153">
        <f t="shared" si="142"/>
        <v>0</v>
      </c>
      <c r="AA153">
        <v>312727711</v>
      </c>
      <c r="AB153">
        <f t="shared" si="143"/>
        <v>0</v>
      </c>
      <c r="AC153">
        <f t="shared" si="166"/>
        <v>0</v>
      </c>
      <c r="AD153">
        <f t="shared" si="167"/>
        <v>0</v>
      </c>
      <c r="AE153">
        <f t="shared" si="168"/>
        <v>0</v>
      </c>
      <c r="AF153">
        <f t="shared" si="169"/>
        <v>0</v>
      </c>
      <c r="AG153">
        <f t="shared" si="144"/>
        <v>0</v>
      </c>
      <c r="AH153">
        <f t="shared" si="170"/>
        <v>0</v>
      </c>
      <c r="AI153">
        <f t="shared" si="171"/>
        <v>0</v>
      </c>
      <c r="AJ153">
        <f t="shared" si="145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776</v>
      </c>
      <c r="CO153">
        <v>0</v>
      </c>
      <c r="CP153">
        <f t="shared" si="146"/>
        <v>0</v>
      </c>
      <c r="CQ153">
        <f t="shared" si="172"/>
        <v>0</v>
      </c>
      <c r="CR153">
        <f t="shared" si="173"/>
        <v>0</v>
      </c>
      <c r="CS153">
        <f t="shared" si="174"/>
        <v>0</v>
      </c>
      <c r="CT153">
        <f t="shared" si="175"/>
        <v>0</v>
      </c>
      <c r="CU153">
        <f t="shared" si="147"/>
        <v>0</v>
      </c>
      <c r="CV153">
        <f t="shared" si="176"/>
        <v>0</v>
      </c>
      <c r="CW153">
        <f t="shared" si="177"/>
        <v>0</v>
      </c>
      <c r="CX153">
        <f t="shared" si="148"/>
        <v>0</v>
      </c>
      <c r="CY153">
        <f t="shared" si="149"/>
        <v>0</v>
      </c>
      <c r="CZ153">
        <f t="shared" si="150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143</v>
      </c>
      <c r="DW153" t="s">
        <v>143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293259405</v>
      </c>
      <c r="EF153">
        <v>2</v>
      </c>
      <c r="EG153" t="s">
        <v>25</v>
      </c>
      <c r="EH153">
        <v>27</v>
      </c>
      <c r="EI153" t="s">
        <v>26</v>
      </c>
      <c r="EJ153">
        <v>1</v>
      </c>
      <c r="EK153">
        <v>33001</v>
      </c>
      <c r="EL153" t="s">
        <v>26</v>
      </c>
      <c r="EM153" t="s">
        <v>27</v>
      </c>
      <c r="EO153" t="s">
        <v>136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151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1613753229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52"/>
        <v>0</v>
      </c>
      <c r="GM153">
        <f t="shared" si="153"/>
        <v>0</v>
      </c>
      <c r="GN153">
        <f t="shared" si="154"/>
        <v>0</v>
      </c>
      <c r="GO153">
        <f t="shared" si="155"/>
        <v>0</v>
      </c>
      <c r="GP153">
        <f t="shared" si="156"/>
        <v>0</v>
      </c>
      <c r="GR153">
        <v>0</v>
      </c>
      <c r="GS153">
        <v>3</v>
      </c>
      <c r="GT153">
        <v>0</v>
      </c>
      <c r="GU153" t="s">
        <v>3</v>
      </c>
      <c r="GV153">
        <f t="shared" si="157"/>
        <v>0</v>
      </c>
      <c r="GW153">
        <v>1</v>
      </c>
      <c r="GX153">
        <f t="shared" si="158"/>
        <v>0</v>
      </c>
      <c r="HA153">
        <v>0</v>
      </c>
      <c r="HB153">
        <v>0</v>
      </c>
      <c r="HC153">
        <f t="shared" si="159"/>
        <v>0</v>
      </c>
      <c r="HE153" t="s">
        <v>3</v>
      </c>
      <c r="HF153" t="s">
        <v>3</v>
      </c>
      <c r="HM153" t="s">
        <v>22</v>
      </c>
      <c r="HN153" t="s">
        <v>29</v>
      </c>
      <c r="HO153" t="s">
        <v>30</v>
      </c>
      <c r="HP153" t="s">
        <v>26</v>
      </c>
      <c r="HQ153" t="s">
        <v>26</v>
      </c>
      <c r="IK153">
        <v>0</v>
      </c>
    </row>
    <row r="154" spans="1:245" x14ac:dyDescent="0.2">
      <c r="A154">
        <v>18</v>
      </c>
      <c r="B154">
        <v>1</v>
      </c>
      <c r="C154">
        <v>137</v>
      </c>
      <c r="E154" t="s">
        <v>211</v>
      </c>
      <c r="F154" t="s">
        <v>151</v>
      </c>
      <c r="G154" t="s">
        <v>152</v>
      </c>
      <c r="H154" t="s">
        <v>34</v>
      </c>
      <c r="I154">
        <f>I148*J154</f>
        <v>0</v>
      </c>
      <c r="J154">
        <v>0</v>
      </c>
      <c r="K154">
        <v>0</v>
      </c>
      <c r="O154">
        <f t="shared" si="138"/>
        <v>0</v>
      </c>
      <c r="P154">
        <f t="shared" si="160"/>
        <v>0</v>
      </c>
      <c r="Q154">
        <f t="shared" si="161"/>
        <v>0</v>
      </c>
      <c r="R154">
        <f t="shared" si="162"/>
        <v>0</v>
      </c>
      <c r="S154">
        <f t="shared" si="163"/>
        <v>0</v>
      </c>
      <c r="T154">
        <f t="shared" si="139"/>
        <v>0</v>
      </c>
      <c r="U154">
        <f t="shared" si="164"/>
        <v>0</v>
      </c>
      <c r="V154">
        <f t="shared" si="165"/>
        <v>0</v>
      </c>
      <c r="W154">
        <f t="shared" si="140"/>
        <v>0</v>
      </c>
      <c r="X154">
        <f t="shared" si="141"/>
        <v>0</v>
      </c>
      <c r="Y154">
        <f t="shared" si="142"/>
        <v>0</v>
      </c>
      <c r="AA154">
        <v>312727711</v>
      </c>
      <c r="AB154">
        <f t="shared" si="143"/>
        <v>0</v>
      </c>
      <c r="AC154">
        <f t="shared" si="166"/>
        <v>0</v>
      </c>
      <c r="AD154">
        <f t="shared" si="167"/>
        <v>0</v>
      </c>
      <c r="AE154">
        <f t="shared" si="168"/>
        <v>0</v>
      </c>
      <c r="AF154">
        <f t="shared" si="169"/>
        <v>0</v>
      </c>
      <c r="AG154">
        <f t="shared" si="144"/>
        <v>0</v>
      </c>
      <c r="AH154">
        <f t="shared" si="170"/>
        <v>0</v>
      </c>
      <c r="AI154">
        <f t="shared" si="171"/>
        <v>0</v>
      </c>
      <c r="AJ154">
        <f t="shared" si="145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776</v>
      </c>
      <c r="CO154">
        <v>0</v>
      </c>
      <c r="CP154">
        <f t="shared" si="146"/>
        <v>0</v>
      </c>
      <c r="CQ154">
        <f t="shared" si="172"/>
        <v>0</v>
      </c>
      <c r="CR154">
        <f t="shared" si="173"/>
        <v>0</v>
      </c>
      <c r="CS154">
        <f t="shared" si="174"/>
        <v>0</v>
      </c>
      <c r="CT154">
        <f t="shared" si="175"/>
        <v>0</v>
      </c>
      <c r="CU154">
        <f t="shared" si="147"/>
        <v>0</v>
      </c>
      <c r="CV154">
        <f t="shared" si="176"/>
        <v>0</v>
      </c>
      <c r="CW154">
        <f t="shared" si="177"/>
        <v>0</v>
      </c>
      <c r="CX154">
        <f t="shared" si="148"/>
        <v>0</v>
      </c>
      <c r="CY154">
        <f t="shared" si="149"/>
        <v>0</v>
      </c>
      <c r="CZ154">
        <f t="shared" si="150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34</v>
      </c>
      <c r="DW154" t="s">
        <v>34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293259405</v>
      </c>
      <c r="EF154">
        <v>2</v>
      </c>
      <c r="EG154" t="s">
        <v>25</v>
      </c>
      <c r="EH154">
        <v>27</v>
      </c>
      <c r="EI154" t="s">
        <v>26</v>
      </c>
      <c r="EJ154">
        <v>1</v>
      </c>
      <c r="EK154">
        <v>33001</v>
      </c>
      <c r="EL154" t="s">
        <v>26</v>
      </c>
      <c r="EM154" t="s">
        <v>27</v>
      </c>
      <c r="EO154" t="s">
        <v>136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51"/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-950997571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52"/>
        <v>0</v>
      </c>
      <c r="GM154">
        <f t="shared" si="153"/>
        <v>0</v>
      </c>
      <c r="GN154">
        <f t="shared" si="154"/>
        <v>0</v>
      </c>
      <c r="GO154">
        <f t="shared" si="155"/>
        <v>0</v>
      </c>
      <c r="GP154">
        <f t="shared" si="156"/>
        <v>0</v>
      </c>
      <c r="GR154">
        <v>0</v>
      </c>
      <c r="GS154">
        <v>3</v>
      </c>
      <c r="GT154">
        <v>0</v>
      </c>
      <c r="GU154" t="s">
        <v>3</v>
      </c>
      <c r="GV154">
        <f t="shared" si="157"/>
        <v>0</v>
      </c>
      <c r="GW154">
        <v>1</v>
      </c>
      <c r="GX154">
        <f t="shared" si="158"/>
        <v>0</v>
      </c>
      <c r="HA154">
        <v>0</v>
      </c>
      <c r="HB154">
        <v>0</v>
      </c>
      <c r="HC154">
        <f t="shared" si="159"/>
        <v>0</v>
      </c>
      <c r="HE154" t="s">
        <v>3</v>
      </c>
      <c r="HF154" t="s">
        <v>3</v>
      </c>
      <c r="HM154" t="s">
        <v>22</v>
      </c>
      <c r="HN154" t="s">
        <v>29</v>
      </c>
      <c r="HO154" t="s">
        <v>30</v>
      </c>
      <c r="HP154" t="s">
        <v>26</v>
      </c>
      <c r="HQ154" t="s">
        <v>26</v>
      </c>
      <c r="IK154">
        <v>0</v>
      </c>
    </row>
    <row r="155" spans="1:245" x14ac:dyDescent="0.2">
      <c r="A155">
        <v>18</v>
      </c>
      <c r="B155">
        <v>1</v>
      </c>
      <c r="C155">
        <v>138</v>
      </c>
      <c r="E155" t="s">
        <v>212</v>
      </c>
      <c r="F155" t="s">
        <v>194</v>
      </c>
      <c r="G155" t="s">
        <v>195</v>
      </c>
      <c r="H155" t="s">
        <v>134</v>
      </c>
      <c r="I155">
        <f>I148*J155</f>
        <v>0</v>
      </c>
      <c r="J155">
        <v>0</v>
      </c>
      <c r="K155">
        <v>0</v>
      </c>
      <c r="O155">
        <f t="shared" si="138"/>
        <v>0</v>
      </c>
      <c r="P155">
        <f t="shared" si="160"/>
        <v>0</v>
      </c>
      <c r="Q155">
        <f t="shared" si="161"/>
        <v>0</v>
      </c>
      <c r="R155">
        <f t="shared" si="162"/>
        <v>0</v>
      </c>
      <c r="S155">
        <f t="shared" si="163"/>
        <v>0</v>
      </c>
      <c r="T155">
        <f t="shared" si="139"/>
        <v>0</v>
      </c>
      <c r="U155">
        <f t="shared" si="164"/>
        <v>0</v>
      </c>
      <c r="V155">
        <f t="shared" si="165"/>
        <v>0</v>
      </c>
      <c r="W155">
        <f t="shared" si="140"/>
        <v>0</v>
      </c>
      <c r="X155">
        <f t="shared" si="141"/>
        <v>0</v>
      </c>
      <c r="Y155">
        <f t="shared" si="142"/>
        <v>0</v>
      </c>
      <c r="AA155">
        <v>312727711</v>
      </c>
      <c r="AB155">
        <f t="shared" si="143"/>
        <v>0</v>
      </c>
      <c r="AC155">
        <f t="shared" si="166"/>
        <v>0</v>
      </c>
      <c r="AD155">
        <f t="shared" si="167"/>
        <v>0</v>
      </c>
      <c r="AE155">
        <f t="shared" si="168"/>
        <v>0</v>
      </c>
      <c r="AF155">
        <f t="shared" si="169"/>
        <v>0</v>
      </c>
      <c r="AG155">
        <f t="shared" si="144"/>
        <v>0</v>
      </c>
      <c r="AH155">
        <f t="shared" si="170"/>
        <v>0</v>
      </c>
      <c r="AI155">
        <f t="shared" si="171"/>
        <v>0</v>
      </c>
      <c r="AJ155">
        <f t="shared" si="145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776</v>
      </c>
      <c r="CO155">
        <v>0</v>
      </c>
      <c r="CP155">
        <f t="shared" si="146"/>
        <v>0</v>
      </c>
      <c r="CQ155">
        <f t="shared" si="172"/>
        <v>0</v>
      </c>
      <c r="CR155">
        <f t="shared" si="173"/>
        <v>0</v>
      </c>
      <c r="CS155">
        <f t="shared" si="174"/>
        <v>0</v>
      </c>
      <c r="CT155">
        <f t="shared" si="175"/>
        <v>0</v>
      </c>
      <c r="CU155">
        <f t="shared" si="147"/>
        <v>0</v>
      </c>
      <c r="CV155">
        <f t="shared" si="176"/>
        <v>0</v>
      </c>
      <c r="CW155">
        <f t="shared" si="177"/>
        <v>0</v>
      </c>
      <c r="CX155">
        <f t="shared" si="148"/>
        <v>0</v>
      </c>
      <c r="CY155">
        <f t="shared" si="149"/>
        <v>0</v>
      </c>
      <c r="CZ155">
        <f t="shared" si="150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1009</v>
      </c>
      <c r="DV155" t="s">
        <v>134</v>
      </c>
      <c r="DW155" t="s">
        <v>134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293259405</v>
      </c>
      <c r="EF155">
        <v>2</v>
      </c>
      <c r="EG155" t="s">
        <v>25</v>
      </c>
      <c r="EH155">
        <v>27</v>
      </c>
      <c r="EI155" t="s">
        <v>26</v>
      </c>
      <c r="EJ155">
        <v>1</v>
      </c>
      <c r="EK155">
        <v>33001</v>
      </c>
      <c r="EL155" t="s">
        <v>26</v>
      </c>
      <c r="EM155" t="s">
        <v>27</v>
      </c>
      <c r="EO155" t="s">
        <v>136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51"/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-1307724210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52"/>
        <v>0</v>
      </c>
      <c r="GM155">
        <f t="shared" si="153"/>
        <v>0</v>
      </c>
      <c r="GN155">
        <f t="shared" si="154"/>
        <v>0</v>
      </c>
      <c r="GO155">
        <f t="shared" si="155"/>
        <v>0</v>
      </c>
      <c r="GP155">
        <f t="shared" si="156"/>
        <v>0</v>
      </c>
      <c r="GR155">
        <v>0</v>
      </c>
      <c r="GS155">
        <v>3</v>
      </c>
      <c r="GT155">
        <v>0</v>
      </c>
      <c r="GU155" t="s">
        <v>3</v>
      </c>
      <c r="GV155">
        <f t="shared" si="157"/>
        <v>0</v>
      </c>
      <c r="GW155">
        <v>1</v>
      </c>
      <c r="GX155">
        <f t="shared" si="158"/>
        <v>0</v>
      </c>
      <c r="HA155">
        <v>0</v>
      </c>
      <c r="HB155">
        <v>0</v>
      </c>
      <c r="HC155">
        <f t="shared" si="159"/>
        <v>0</v>
      </c>
      <c r="HE155" t="s">
        <v>3</v>
      </c>
      <c r="HF155" t="s">
        <v>3</v>
      </c>
      <c r="HM155" t="s">
        <v>22</v>
      </c>
      <c r="HN155" t="s">
        <v>29</v>
      </c>
      <c r="HO155" t="s">
        <v>30</v>
      </c>
      <c r="HP155" t="s">
        <v>26</v>
      </c>
      <c r="HQ155" t="s">
        <v>26</v>
      </c>
      <c r="IK155">
        <v>0</v>
      </c>
    </row>
    <row r="156" spans="1:245" x14ac:dyDescent="0.2">
      <c r="A156">
        <v>18</v>
      </c>
      <c r="B156">
        <v>1</v>
      </c>
      <c r="C156">
        <v>139</v>
      </c>
      <c r="E156" t="s">
        <v>213</v>
      </c>
      <c r="F156" t="s">
        <v>197</v>
      </c>
      <c r="G156" t="s">
        <v>195</v>
      </c>
      <c r="H156" t="s">
        <v>134</v>
      </c>
      <c r="I156">
        <f>I148*J156</f>
        <v>0</v>
      </c>
      <c r="J156">
        <v>0</v>
      </c>
      <c r="K156">
        <v>0</v>
      </c>
      <c r="O156">
        <f t="shared" si="138"/>
        <v>0</v>
      </c>
      <c r="P156">
        <f t="shared" si="160"/>
        <v>0</v>
      </c>
      <c r="Q156">
        <f t="shared" si="161"/>
        <v>0</v>
      </c>
      <c r="R156">
        <f t="shared" si="162"/>
        <v>0</v>
      </c>
      <c r="S156">
        <f t="shared" si="163"/>
        <v>0</v>
      </c>
      <c r="T156">
        <f t="shared" si="139"/>
        <v>0</v>
      </c>
      <c r="U156">
        <f t="shared" si="164"/>
        <v>0</v>
      </c>
      <c r="V156">
        <f t="shared" si="165"/>
        <v>0</v>
      </c>
      <c r="W156">
        <f t="shared" si="140"/>
        <v>0</v>
      </c>
      <c r="X156">
        <f t="shared" si="141"/>
        <v>0</v>
      </c>
      <c r="Y156">
        <f t="shared" si="142"/>
        <v>0</v>
      </c>
      <c r="AA156">
        <v>312727711</v>
      </c>
      <c r="AB156">
        <f t="shared" si="143"/>
        <v>0</v>
      </c>
      <c r="AC156">
        <f t="shared" si="166"/>
        <v>0</v>
      </c>
      <c r="AD156">
        <f t="shared" si="167"/>
        <v>0</v>
      </c>
      <c r="AE156">
        <f t="shared" si="168"/>
        <v>0</v>
      </c>
      <c r="AF156">
        <f t="shared" si="169"/>
        <v>0</v>
      </c>
      <c r="AG156">
        <f t="shared" si="144"/>
        <v>0</v>
      </c>
      <c r="AH156">
        <f t="shared" si="170"/>
        <v>0</v>
      </c>
      <c r="AI156">
        <f t="shared" si="171"/>
        <v>0</v>
      </c>
      <c r="AJ156">
        <f t="shared" si="145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776</v>
      </c>
      <c r="CO156">
        <v>0</v>
      </c>
      <c r="CP156">
        <f t="shared" si="146"/>
        <v>0</v>
      </c>
      <c r="CQ156">
        <f t="shared" si="172"/>
        <v>0</v>
      </c>
      <c r="CR156">
        <f t="shared" si="173"/>
        <v>0</v>
      </c>
      <c r="CS156">
        <f t="shared" si="174"/>
        <v>0</v>
      </c>
      <c r="CT156">
        <f t="shared" si="175"/>
        <v>0</v>
      </c>
      <c r="CU156">
        <f t="shared" si="147"/>
        <v>0</v>
      </c>
      <c r="CV156">
        <f t="shared" si="176"/>
        <v>0</v>
      </c>
      <c r="CW156">
        <f t="shared" si="177"/>
        <v>0</v>
      </c>
      <c r="CX156">
        <f t="shared" si="148"/>
        <v>0</v>
      </c>
      <c r="CY156">
        <f t="shared" si="149"/>
        <v>0</v>
      </c>
      <c r="CZ156">
        <f t="shared" si="150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1009</v>
      </c>
      <c r="DV156" t="s">
        <v>134</v>
      </c>
      <c r="DW156" t="s">
        <v>134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293259405</v>
      </c>
      <c r="EF156">
        <v>2</v>
      </c>
      <c r="EG156" t="s">
        <v>25</v>
      </c>
      <c r="EH156">
        <v>27</v>
      </c>
      <c r="EI156" t="s">
        <v>26</v>
      </c>
      <c r="EJ156">
        <v>1</v>
      </c>
      <c r="EK156">
        <v>33001</v>
      </c>
      <c r="EL156" t="s">
        <v>26</v>
      </c>
      <c r="EM156" t="s">
        <v>27</v>
      </c>
      <c r="EO156" t="s">
        <v>136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51"/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644915416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52"/>
        <v>0</v>
      </c>
      <c r="GM156">
        <f t="shared" si="153"/>
        <v>0</v>
      </c>
      <c r="GN156">
        <f t="shared" si="154"/>
        <v>0</v>
      </c>
      <c r="GO156">
        <f t="shared" si="155"/>
        <v>0</v>
      </c>
      <c r="GP156">
        <f t="shared" si="156"/>
        <v>0</v>
      </c>
      <c r="GR156">
        <v>0</v>
      </c>
      <c r="GS156">
        <v>3</v>
      </c>
      <c r="GT156">
        <v>0</v>
      </c>
      <c r="GU156" t="s">
        <v>3</v>
      </c>
      <c r="GV156">
        <f t="shared" si="157"/>
        <v>0</v>
      </c>
      <c r="GW156">
        <v>1</v>
      </c>
      <c r="GX156">
        <f t="shared" si="158"/>
        <v>0</v>
      </c>
      <c r="HA156">
        <v>0</v>
      </c>
      <c r="HB156">
        <v>0</v>
      </c>
      <c r="HC156">
        <f t="shared" si="159"/>
        <v>0</v>
      </c>
      <c r="HE156" t="s">
        <v>3</v>
      </c>
      <c r="HF156" t="s">
        <v>3</v>
      </c>
      <c r="HM156" t="s">
        <v>22</v>
      </c>
      <c r="HN156" t="s">
        <v>29</v>
      </c>
      <c r="HO156" t="s">
        <v>30</v>
      </c>
      <c r="HP156" t="s">
        <v>26</v>
      </c>
      <c r="HQ156" t="s">
        <v>26</v>
      </c>
      <c r="IK156">
        <v>0</v>
      </c>
    </row>
    <row r="157" spans="1:245" x14ac:dyDescent="0.2">
      <c r="A157">
        <v>18</v>
      </c>
      <c r="B157">
        <v>1</v>
      </c>
      <c r="C157">
        <v>140</v>
      </c>
      <c r="E157" t="s">
        <v>214</v>
      </c>
      <c r="F157" t="s">
        <v>154</v>
      </c>
      <c r="G157" t="s">
        <v>155</v>
      </c>
      <c r="H157" t="s">
        <v>34</v>
      </c>
      <c r="I157">
        <f>I148*J157</f>
        <v>0</v>
      </c>
      <c r="J157">
        <v>0</v>
      </c>
      <c r="K157">
        <v>0</v>
      </c>
      <c r="O157">
        <f t="shared" si="138"/>
        <v>0</v>
      </c>
      <c r="P157">
        <f t="shared" si="160"/>
        <v>0</v>
      </c>
      <c r="Q157">
        <f t="shared" si="161"/>
        <v>0</v>
      </c>
      <c r="R157">
        <f t="shared" si="162"/>
        <v>0</v>
      </c>
      <c r="S157">
        <f t="shared" si="163"/>
        <v>0</v>
      </c>
      <c r="T157">
        <f t="shared" si="139"/>
        <v>0</v>
      </c>
      <c r="U157">
        <f t="shared" si="164"/>
        <v>0</v>
      </c>
      <c r="V157">
        <f t="shared" si="165"/>
        <v>0</v>
      </c>
      <c r="W157">
        <f t="shared" si="140"/>
        <v>0</v>
      </c>
      <c r="X157">
        <f t="shared" si="141"/>
        <v>0</v>
      </c>
      <c r="Y157">
        <f t="shared" si="142"/>
        <v>0</v>
      </c>
      <c r="AA157">
        <v>312727711</v>
      </c>
      <c r="AB157">
        <f t="shared" si="143"/>
        <v>0</v>
      </c>
      <c r="AC157">
        <f t="shared" si="166"/>
        <v>0</v>
      </c>
      <c r="AD157">
        <f t="shared" si="167"/>
        <v>0</v>
      </c>
      <c r="AE157">
        <f t="shared" si="168"/>
        <v>0</v>
      </c>
      <c r="AF157">
        <f t="shared" si="169"/>
        <v>0</v>
      </c>
      <c r="AG157">
        <f t="shared" si="144"/>
        <v>0</v>
      </c>
      <c r="AH157">
        <f t="shared" si="170"/>
        <v>0</v>
      </c>
      <c r="AI157">
        <f t="shared" si="171"/>
        <v>0</v>
      </c>
      <c r="AJ157">
        <f t="shared" si="145"/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776</v>
      </c>
      <c r="CO157">
        <v>0</v>
      </c>
      <c r="CP157">
        <f t="shared" si="146"/>
        <v>0</v>
      </c>
      <c r="CQ157">
        <f t="shared" si="172"/>
        <v>0</v>
      </c>
      <c r="CR157">
        <f t="shared" si="173"/>
        <v>0</v>
      </c>
      <c r="CS157">
        <f t="shared" si="174"/>
        <v>0</v>
      </c>
      <c r="CT157">
        <f t="shared" si="175"/>
        <v>0</v>
      </c>
      <c r="CU157">
        <f t="shared" si="147"/>
        <v>0</v>
      </c>
      <c r="CV157">
        <f t="shared" si="176"/>
        <v>0</v>
      </c>
      <c r="CW157">
        <f t="shared" si="177"/>
        <v>0</v>
      </c>
      <c r="CX157">
        <f t="shared" si="148"/>
        <v>0</v>
      </c>
      <c r="CY157">
        <f t="shared" si="149"/>
        <v>0</v>
      </c>
      <c r="CZ157">
        <f t="shared" si="150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34</v>
      </c>
      <c r="DW157" t="s">
        <v>34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25</v>
      </c>
      <c r="EH157">
        <v>27</v>
      </c>
      <c r="EI157" t="s">
        <v>26</v>
      </c>
      <c r="EJ157">
        <v>1</v>
      </c>
      <c r="EK157">
        <v>33001</v>
      </c>
      <c r="EL157" t="s">
        <v>26</v>
      </c>
      <c r="EM157" t="s">
        <v>27</v>
      </c>
      <c r="EO157" t="s">
        <v>136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151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-320198552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52"/>
        <v>0</v>
      </c>
      <c r="GM157">
        <f t="shared" si="153"/>
        <v>0</v>
      </c>
      <c r="GN157">
        <f t="shared" si="154"/>
        <v>0</v>
      </c>
      <c r="GO157">
        <f t="shared" si="155"/>
        <v>0</v>
      </c>
      <c r="GP157">
        <f t="shared" si="156"/>
        <v>0</v>
      </c>
      <c r="GR157">
        <v>0</v>
      </c>
      <c r="GS157">
        <v>3</v>
      </c>
      <c r="GT157">
        <v>0</v>
      </c>
      <c r="GU157" t="s">
        <v>3</v>
      </c>
      <c r="GV157">
        <f t="shared" si="157"/>
        <v>0</v>
      </c>
      <c r="GW157">
        <v>1</v>
      </c>
      <c r="GX157">
        <f t="shared" si="158"/>
        <v>0</v>
      </c>
      <c r="HA157">
        <v>0</v>
      </c>
      <c r="HB157">
        <v>0</v>
      </c>
      <c r="HC157">
        <f t="shared" si="159"/>
        <v>0</v>
      </c>
      <c r="HE157" t="s">
        <v>3</v>
      </c>
      <c r="HF157" t="s">
        <v>3</v>
      </c>
      <c r="HM157" t="s">
        <v>22</v>
      </c>
      <c r="HN157" t="s">
        <v>29</v>
      </c>
      <c r="HO157" t="s">
        <v>30</v>
      </c>
      <c r="HP157" t="s">
        <v>26</v>
      </c>
      <c r="HQ157" t="s">
        <v>26</v>
      </c>
      <c r="IK157">
        <v>0</v>
      </c>
    </row>
    <row r="158" spans="1:245" x14ac:dyDescent="0.2">
      <c r="A158">
        <v>18</v>
      </c>
      <c r="B158">
        <v>1</v>
      </c>
      <c r="C158">
        <v>141</v>
      </c>
      <c r="E158" t="s">
        <v>215</v>
      </c>
      <c r="F158" t="s">
        <v>157</v>
      </c>
      <c r="G158" t="s">
        <v>158</v>
      </c>
      <c r="H158" t="s">
        <v>34</v>
      </c>
      <c r="I158">
        <f>I148*J158</f>
        <v>0</v>
      </c>
      <c r="J158">
        <v>0</v>
      </c>
      <c r="K158">
        <v>0.1</v>
      </c>
      <c r="O158">
        <f t="shared" si="138"/>
        <v>0</v>
      </c>
      <c r="P158">
        <f t="shared" si="160"/>
        <v>0</v>
      </c>
      <c r="Q158">
        <f t="shared" si="161"/>
        <v>0</v>
      </c>
      <c r="R158">
        <f t="shared" si="162"/>
        <v>0</v>
      </c>
      <c r="S158">
        <f t="shared" si="163"/>
        <v>0</v>
      </c>
      <c r="T158">
        <f t="shared" si="139"/>
        <v>0</v>
      </c>
      <c r="U158">
        <f t="shared" si="164"/>
        <v>0</v>
      </c>
      <c r="V158">
        <f t="shared" si="165"/>
        <v>0</v>
      </c>
      <c r="W158">
        <f t="shared" si="140"/>
        <v>0</v>
      </c>
      <c r="X158">
        <f t="shared" si="141"/>
        <v>0</v>
      </c>
      <c r="Y158">
        <f t="shared" si="142"/>
        <v>0</v>
      </c>
      <c r="AA158">
        <v>312727711</v>
      </c>
      <c r="AB158">
        <f t="shared" si="143"/>
        <v>0</v>
      </c>
      <c r="AC158">
        <f t="shared" si="166"/>
        <v>0</v>
      </c>
      <c r="AD158">
        <f t="shared" si="167"/>
        <v>0</v>
      </c>
      <c r="AE158">
        <f t="shared" si="168"/>
        <v>0</v>
      </c>
      <c r="AF158">
        <f t="shared" si="169"/>
        <v>0</v>
      </c>
      <c r="AG158">
        <f t="shared" si="144"/>
        <v>0</v>
      </c>
      <c r="AH158">
        <f t="shared" si="170"/>
        <v>0</v>
      </c>
      <c r="AI158">
        <f t="shared" si="171"/>
        <v>0</v>
      </c>
      <c r="AJ158">
        <f t="shared" si="145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33001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776</v>
      </c>
      <c r="CO158">
        <v>0</v>
      </c>
      <c r="CP158">
        <f t="shared" si="146"/>
        <v>0</v>
      </c>
      <c r="CQ158">
        <f t="shared" si="172"/>
        <v>0</v>
      </c>
      <c r="CR158">
        <f t="shared" si="173"/>
        <v>0</v>
      </c>
      <c r="CS158">
        <f t="shared" si="174"/>
        <v>0</v>
      </c>
      <c r="CT158">
        <f t="shared" si="175"/>
        <v>0</v>
      </c>
      <c r="CU158">
        <f t="shared" si="147"/>
        <v>0</v>
      </c>
      <c r="CV158">
        <f t="shared" si="176"/>
        <v>0</v>
      </c>
      <c r="CW158">
        <f t="shared" si="177"/>
        <v>0</v>
      </c>
      <c r="CX158">
        <f t="shared" si="148"/>
        <v>0</v>
      </c>
      <c r="CY158">
        <f t="shared" si="149"/>
        <v>0</v>
      </c>
      <c r="CZ158">
        <f t="shared" si="150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34</v>
      </c>
      <c r="DW158" t="s">
        <v>34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293259405</v>
      </c>
      <c r="EF158">
        <v>2</v>
      </c>
      <c r="EG158" t="s">
        <v>25</v>
      </c>
      <c r="EH158">
        <v>27</v>
      </c>
      <c r="EI158" t="s">
        <v>26</v>
      </c>
      <c r="EJ158">
        <v>1</v>
      </c>
      <c r="EK158">
        <v>33001</v>
      </c>
      <c r="EL158" t="s">
        <v>26</v>
      </c>
      <c r="EM158" t="s">
        <v>27</v>
      </c>
      <c r="EO158" t="s">
        <v>136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51"/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326010188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52"/>
        <v>0</v>
      </c>
      <c r="GM158">
        <f t="shared" si="153"/>
        <v>0</v>
      </c>
      <c r="GN158">
        <f t="shared" si="154"/>
        <v>0</v>
      </c>
      <c r="GO158">
        <f t="shared" si="155"/>
        <v>0</v>
      </c>
      <c r="GP158">
        <f t="shared" si="156"/>
        <v>0</v>
      </c>
      <c r="GR158">
        <v>0</v>
      </c>
      <c r="GS158">
        <v>3</v>
      </c>
      <c r="GT158">
        <v>0</v>
      </c>
      <c r="GU158" t="s">
        <v>3</v>
      </c>
      <c r="GV158">
        <f t="shared" si="157"/>
        <v>0</v>
      </c>
      <c r="GW158">
        <v>1</v>
      </c>
      <c r="GX158">
        <f t="shared" si="158"/>
        <v>0</v>
      </c>
      <c r="HA158">
        <v>0</v>
      </c>
      <c r="HB158">
        <v>0</v>
      </c>
      <c r="HC158">
        <f t="shared" si="159"/>
        <v>0</v>
      </c>
      <c r="HE158" t="s">
        <v>3</v>
      </c>
      <c r="HF158" t="s">
        <v>3</v>
      </c>
      <c r="HM158" t="s">
        <v>22</v>
      </c>
      <c r="HN158" t="s">
        <v>29</v>
      </c>
      <c r="HO158" t="s">
        <v>30</v>
      </c>
      <c r="HP158" t="s">
        <v>26</v>
      </c>
      <c r="HQ158" t="s">
        <v>26</v>
      </c>
      <c r="IK158">
        <v>0</v>
      </c>
    </row>
    <row r="159" spans="1:245" x14ac:dyDescent="0.2">
      <c r="A159">
        <v>17</v>
      </c>
      <c r="B159">
        <v>1</v>
      </c>
      <c r="C159">
        <f>ROW(SmtRes!A144)</f>
        <v>144</v>
      </c>
      <c r="D159">
        <f>ROW(EtalonRes!A156)</f>
        <v>156</v>
      </c>
      <c r="E159" t="s">
        <v>216</v>
      </c>
      <c r="F159" t="s">
        <v>201</v>
      </c>
      <c r="G159" t="s">
        <v>202</v>
      </c>
      <c r="H159" t="s">
        <v>34</v>
      </c>
      <c r="I159">
        <v>-9</v>
      </c>
      <c r="J159">
        <v>0</v>
      </c>
      <c r="K159">
        <v>-9</v>
      </c>
      <c r="O159">
        <f t="shared" si="138"/>
        <v>-17194.599999999999</v>
      </c>
      <c r="P159">
        <f>SUMIF(SmtRes!AQ142:'SmtRes'!AQ144,"=1",SmtRes!DF142:'SmtRes'!DF144)</f>
        <v>0</v>
      </c>
      <c r="Q159">
        <f>SUMIF(SmtRes!AQ142:'SmtRes'!AQ144,"=1",SmtRes!DG142:'SmtRes'!DG144)</f>
        <v>-9033.59</v>
      </c>
      <c r="R159">
        <f>SUMIF(SmtRes!AQ142:'SmtRes'!AQ144,"=1",SmtRes!DH142:'SmtRes'!DH144)</f>
        <v>-4212.1899999999996</v>
      </c>
      <c r="S159">
        <f>SUMIF(SmtRes!AQ142:'SmtRes'!AQ144,"=1",SmtRes!DI142:'SmtRes'!DI144)</f>
        <v>-3948.82</v>
      </c>
      <c r="T159">
        <f t="shared" si="139"/>
        <v>0</v>
      </c>
      <c r="U159">
        <f>SUMIF(SmtRes!AQ142:'SmtRes'!AQ144,"=1",SmtRes!CV142:'SmtRes'!CV144)</f>
        <v>-8.9640000000000004</v>
      </c>
      <c r="V159">
        <f>SUMIF(SmtRes!AQ142:'SmtRes'!AQ144,"=1",SmtRes!CW142:'SmtRes'!CW144)</f>
        <v>-7.6680000000000001</v>
      </c>
      <c r="W159">
        <f t="shared" si="140"/>
        <v>0</v>
      </c>
      <c r="X159">
        <f t="shared" si="141"/>
        <v>-8405.84</v>
      </c>
      <c r="Y159">
        <f t="shared" si="142"/>
        <v>-4896.6099999999997</v>
      </c>
      <c r="AA159">
        <v>312727711</v>
      </c>
      <c r="AB159">
        <f t="shared" si="143"/>
        <v>1289.3776800000001</v>
      </c>
      <c r="AC159">
        <f t="shared" ref="AC159:AC165" si="178">ROUND((0),6)</f>
        <v>0</v>
      </c>
      <c r="AD159">
        <f>ROUND((((SUM(SmtRes!BR142:'SmtRes'!BR144))-(SUM(SmtRes!BS142:'SmtRes'!BS144)))+AE159),6)</f>
        <v>850.61976000000004</v>
      </c>
      <c r="AE159">
        <f>ROUND((SUM(SmtRes!BS142:'SmtRes'!BS144)),6)</f>
        <v>468.02064000000001</v>
      </c>
      <c r="AF159">
        <f>ROUND((SUM(SmtRes!BT142:'SmtRes'!BT144)),6)</f>
        <v>438.75792000000001</v>
      </c>
      <c r="AG159">
        <f t="shared" si="144"/>
        <v>0</v>
      </c>
      <c r="AH159">
        <f>(SUM(SmtRes!BU142:'SmtRes'!BU144))</f>
        <v>0.99599999999999989</v>
      </c>
      <c r="AI159">
        <f>(SUM(SmtRes!BV142:'SmtRes'!BV144))</f>
        <v>0.85199999999999998</v>
      </c>
      <c r="AJ159">
        <f t="shared" si="145"/>
        <v>0</v>
      </c>
      <c r="AK159">
        <v>1464.4985999999999</v>
      </c>
      <c r="AL159">
        <v>0</v>
      </c>
      <c r="AM159">
        <v>708.84979999999996</v>
      </c>
      <c r="AN159">
        <v>390.0172</v>
      </c>
      <c r="AO159">
        <v>365.63159999999999</v>
      </c>
      <c r="AP159">
        <v>0</v>
      </c>
      <c r="AQ159">
        <v>0.83</v>
      </c>
      <c r="AR159">
        <v>0.71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203</v>
      </c>
      <c r="BM159">
        <v>33001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773</v>
      </c>
      <c r="CO159">
        <v>0</v>
      </c>
      <c r="CP159">
        <f t="shared" si="146"/>
        <v>-17194.599999999999</v>
      </c>
      <c r="CQ159">
        <f>SUMIF(SmtRes!AQ142:'SmtRes'!AQ144,"=1",SmtRes!AA142:'SmtRes'!AA144)</f>
        <v>0</v>
      </c>
      <c r="CR159">
        <f>SUMIF(SmtRes!AQ142:'SmtRes'!AQ144,"=1",SmtRes!AB142:'SmtRes'!AB144)</f>
        <v>1178.0899999999999</v>
      </c>
      <c r="CS159">
        <f>SUMIF(SmtRes!AQ142:'SmtRes'!AQ144,"=1",SmtRes!AC142:'SmtRes'!AC144)</f>
        <v>549.32000000000005</v>
      </c>
      <c r="CT159">
        <f>SUMIF(SmtRes!AQ142:'SmtRes'!AQ144,"=1",SmtRes!AD142:'SmtRes'!AD144)</f>
        <v>440.52</v>
      </c>
      <c r="CU159">
        <f t="shared" si="147"/>
        <v>0</v>
      </c>
      <c r="CV159">
        <f>SUMIF(SmtRes!AQ142:'SmtRes'!AQ144,"=1",SmtRes!BU142:'SmtRes'!BU144)</f>
        <v>0.99599999999999989</v>
      </c>
      <c r="CW159">
        <f>SUMIF(SmtRes!AQ142:'SmtRes'!AQ144,"=1",SmtRes!BV142:'SmtRes'!BV144)</f>
        <v>0.85199999999999998</v>
      </c>
      <c r="CX159">
        <f t="shared" si="148"/>
        <v>0</v>
      </c>
      <c r="CY159">
        <f t="shared" si="149"/>
        <v>-8405.8402999999998</v>
      </c>
      <c r="CZ159">
        <f t="shared" si="150"/>
        <v>-4896.6060000000007</v>
      </c>
      <c r="DC159" t="s">
        <v>3</v>
      </c>
      <c r="DD159" t="s">
        <v>3</v>
      </c>
      <c r="DE159" t="s">
        <v>23</v>
      </c>
      <c r="DF159" t="s">
        <v>23</v>
      </c>
      <c r="DG159" t="s">
        <v>23</v>
      </c>
      <c r="DH159" t="s">
        <v>3</v>
      </c>
      <c r="DI159" t="s">
        <v>23</v>
      </c>
      <c r="DJ159" t="s">
        <v>23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34</v>
      </c>
      <c r="DW159" t="s">
        <v>34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293259405</v>
      </c>
      <c r="EF159">
        <v>2</v>
      </c>
      <c r="EG159" t="s">
        <v>25</v>
      </c>
      <c r="EH159">
        <v>27</v>
      </c>
      <c r="EI159" t="s">
        <v>26</v>
      </c>
      <c r="EJ159">
        <v>1</v>
      </c>
      <c r="EK159">
        <v>33001</v>
      </c>
      <c r="EL159" t="s">
        <v>26</v>
      </c>
      <c r="EM159" t="s">
        <v>27</v>
      </c>
      <c r="EO159" t="s">
        <v>28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0.83</v>
      </c>
      <c r="EX159">
        <v>0.71</v>
      </c>
      <c r="EY159">
        <v>0</v>
      </c>
      <c r="FQ159">
        <v>0</v>
      </c>
      <c r="FR159">
        <f t="shared" si="151"/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959715873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152"/>
        <v>0</v>
      </c>
      <c r="GM159">
        <f t="shared" si="153"/>
        <v>-30497.05</v>
      </c>
      <c r="GN159">
        <f t="shared" si="154"/>
        <v>-30497.05</v>
      </c>
      <c r="GO159">
        <f t="shared" si="155"/>
        <v>0</v>
      </c>
      <c r="GP159">
        <f t="shared" si="156"/>
        <v>0</v>
      </c>
      <c r="GR159">
        <v>0</v>
      </c>
      <c r="GS159">
        <v>3</v>
      </c>
      <c r="GT159">
        <v>0</v>
      </c>
      <c r="GU159" t="s">
        <v>3</v>
      </c>
      <c r="GV159">
        <f t="shared" si="157"/>
        <v>0</v>
      </c>
      <c r="GW159">
        <v>1</v>
      </c>
      <c r="GX159">
        <f t="shared" si="158"/>
        <v>0</v>
      </c>
      <c r="HA159">
        <v>0</v>
      </c>
      <c r="HB159">
        <v>0</v>
      </c>
      <c r="HC159">
        <f t="shared" si="159"/>
        <v>0</v>
      </c>
      <c r="HE159" t="s">
        <v>3</v>
      </c>
      <c r="HF159" t="s">
        <v>3</v>
      </c>
      <c r="HM159" t="s">
        <v>3</v>
      </c>
      <c r="HN159" t="s">
        <v>29</v>
      </c>
      <c r="HO159" t="s">
        <v>30</v>
      </c>
      <c r="HP159" t="s">
        <v>26</v>
      </c>
      <c r="HQ159" t="s">
        <v>26</v>
      </c>
      <c r="IK159">
        <v>0</v>
      </c>
    </row>
    <row r="160" spans="1:245" x14ac:dyDescent="0.2">
      <c r="A160">
        <v>17</v>
      </c>
      <c r="B160">
        <v>1</v>
      </c>
      <c r="C160">
        <f>ROW(SmtRes!A147)</f>
        <v>147</v>
      </c>
      <c r="D160">
        <f>ROW(EtalonRes!A159)</f>
        <v>159</v>
      </c>
      <c r="E160" t="s">
        <v>217</v>
      </c>
      <c r="F160" t="s">
        <v>201</v>
      </c>
      <c r="G160" t="s">
        <v>202</v>
      </c>
      <c r="H160" t="s">
        <v>34</v>
      </c>
      <c r="I160">
        <v>9</v>
      </c>
      <c r="J160">
        <v>0</v>
      </c>
      <c r="K160">
        <v>9</v>
      </c>
      <c r="O160">
        <f t="shared" si="138"/>
        <v>21493.25</v>
      </c>
      <c r="P160">
        <f>SUMIF(SmtRes!AQ145:'SmtRes'!AQ147,"=1",SmtRes!DF145:'SmtRes'!DF147)</f>
        <v>0</v>
      </c>
      <c r="Q160">
        <f>SUMIF(SmtRes!AQ145:'SmtRes'!AQ147,"=1",SmtRes!DG145:'SmtRes'!DG147)</f>
        <v>11291.99</v>
      </c>
      <c r="R160">
        <f>SUMIF(SmtRes!AQ145:'SmtRes'!AQ147,"=1",SmtRes!DH145:'SmtRes'!DH147)</f>
        <v>5265.23</v>
      </c>
      <c r="S160">
        <f>SUMIF(SmtRes!AQ145:'SmtRes'!AQ147,"=1",SmtRes!DI145:'SmtRes'!DI147)</f>
        <v>4936.03</v>
      </c>
      <c r="T160">
        <f t="shared" si="139"/>
        <v>0</v>
      </c>
      <c r="U160">
        <f>SUMIF(SmtRes!AQ145:'SmtRes'!AQ147,"=1",SmtRes!CV145:'SmtRes'!CV147)</f>
        <v>11.205</v>
      </c>
      <c r="V160">
        <f>SUMIF(SmtRes!AQ145:'SmtRes'!AQ147,"=1",SmtRes!CW145:'SmtRes'!CW147)</f>
        <v>9.5850000000000009</v>
      </c>
      <c r="W160">
        <f t="shared" si="140"/>
        <v>0</v>
      </c>
      <c r="X160">
        <f t="shared" si="141"/>
        <v>10507.3</v>
      </c>
      <c r="Y160">
        <f t="shared" si="142"/>
        <v>6120.76</v>
      </c>
      <c r="AA160">
        <v>312727711</v>
      </c>
      <c r="AB160">
        <f t="shared" si="143"/>
        <v>1611.7221</v>
      </c>
      <c r="AC160">
        <f t="shared" si="178"/>
        <v>0</v>
      </c>
      <c r="AD160">
        <f>ROUND((((SUM(SmtRes!BR145:'SmtRes'!BR147))-(SUM(SmtRes!BS145:'SmtRes'!BS147)))+AE160),6)</f>
        <v>1063.2746999999999</v>
      </c>
      <c r="AE160">
        <f>ROUND((SUM(SmtRes!BS145:'SmtRes'!BS147)),6)</f>
        <v>585.0258</v>
      </c>
      <c r="AF160">
        <f>ROUND((SUM(SmtRes!BT145:'SmtRes'!BT147)),6)</f>
        <v>548.44740000000002</v>
      </c>
      <c r="AG160">
        <f t="shared" si="144"/>
        <v>0</v>
      </c>
      <c r="AH160">
        <f>(SUM(SmtRes!BU145:'SmtRes'!BU147))</f>
        <v>1.2449999999999999</v>
      </c>
      <c r="AI160">
        <f>(SUM(SmtRes!BV145:'SmtRes'!BV147))</f>
        <v>1.0649999999999999</v>
      </c>
      <c r="AJ160">
        <f t="shared" si="145"/>
        <v>0</v>
      </c>
      <c r="AK160">
        <v>1464.4985999999999</v>
      </c>
      <c r="AL160">
        <v>0</v>
      </c>
      <c r="AM160">
        <v>708.84979999999996</v>
      </c>
      <c r="AN160">
        <v>390.0172</v>
      </c>
      <c r="AO160">
        <v>365.63159999999999</v>
      </c>
      <c r="AP160">
        <v>0</v>
      </c>
      <c r="AQ160">
        <v>0.83</v>
      </c>
      <c r="AR160">
        <v>0.71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203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777</v>
      </c>
      <c r="CO160">
        <v>0</v>
      </c>
      <c r="CP160">
        <f t="shared" si="146"/>
        <v>21493.25</v>
      </c>
      <c r="CQ160">
        <f>SUMIF(SmtRes!AQ145:'SmtRes'!AQ147,"=1",SmtRes!AA145:'SmtRes'!AA147)</f>
        <v>0</v>
      </c>
      <c r="CR160">
        <f>SUMIF(SmtRes!AQ145:'SmtRes'!AQ147,"=1",SmtRes!AB145:'SmtRes'!AB147)</f>
        <v>1178.0899999999999</v>
      </c>
      <c r="CS160">
        <f>SUMIF(SmtRes!AQ145:'SmtRes'!AQ147,"=1",SmtRes!AC145:'SmtRes'!AC147)</f>
        <v>549.32000000000005</v>
      </c>
      <c r="CT160">
        <f>SUMIF(SmtRes!AQ145:'SmtRes'!AQ147,"=1",SmtRes!AD145:'SmtRes'!AD147)</f>
        <v>440.52</v>
      </c>
      <c r="CU160">
        <f t="shared" si="147"/>
        <v>0</v>
      </c>
      <c r="CV160">
        <f>SUMIF(SmtRes!AQ145:'SmtRes'!AQ147,"=1",SmtRes!BU145:'SmtRes'!BU147)</f>
        <v>1.2449999999999999</v>
      </c>
      <c r="CW160">
        <f>SUMIF(SmtRes!AQ145:'SmtRes'!AQ147,"=1",SmtRes!BV145:'SmtRes'!BV147)</f>
        <v>1.0649999999999999</v>
      </c>
      <c r="CX160">
        <f t="shared" si="148"/>
        <v>0</v>
      </c>
      <c r="CY160">
        <f t="shared" si="149"/>
        <v>10507.297799999998</v>
      </c>
      <c r="CZ160">
        <f t="shared" si="150"/>
        <v>6120.7559999999985</v>
      </c>
      <c r="DC160" t="s">
        <v>3</v>
      </c>
      <c r="DD160" t="s">
        <v>3</v>
      </c>
      <c r="DE160" t="s">
        <v>50</v>
      </c>
      <c r="DF160" t="s">
        <v>50</v>
      </c>
      <c r="DG160" t="s">
        <v>50</v>
      </c>
      <c r="DH160" t="s">
        <v>3</v>
      </c>
      <c r="DI160" t="s">
        <v>50</v>
      </c>
      <c r="DJ160" t="s">
        <v>50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34</v>
      </c>
      <c r="DW160" t="s">
        <v>34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293259405</v>
      </c>
      <c r="EF160">
        <v>2</v>
      </c>
      <c r="EG160" t="s">
        <v>25</v>
      </c>
      <c r="EH160">
        <v>27</v>
      </c>
      <c r="EI160" t="s">
        <v>26</v>
      </c>
      <c r="EJ160">
        <v>1</v>
      </c>
      <c r="EK160">
        <v>33001</v>
      </c>
      <c r="EL160" t="s">
        <v>26</v>
      </c>
      <c r="EM160" t="s">
        <v>27</v>
      </c>
      <c r="EO160" t="s">
        <v>164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0.83</v>
      </c>
      <c r="EX160">
        <v>0.71</v>
      </c>
      <c r="EY160">
        <v>0</v>
      </c>
      <c r="FQ160">
        <v>0</v>
      </c>
      <c r="FR160">
        <f t="shared" si="151"/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959715873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52"/>
        <v>0</v>
      </c>
      <c r="GM160">
        <f t="shared" si="153"/>
        <v>38121.31</v>
      </c>
      <c r="GN160">
        <f t="shared" si="154"/>
        <v>38121.31</v>
      </c>
      <c r="GO160">
        <f t="shared" si="155"/>
        <v>0</v>
      </c>
      <c r="GP160">
        <f t="shared" si="156"/>
        <v>0</v>
      </c>
      <c r="GR160">
        <v>0</v>
      </c>
      <c r="GS160">
        <v>3</v>
      </c>
      <c r="GT160">
        <v>0</v>
      </c>
      <c r="GU160" t="s">
        <v>3</v>
      </c>
      <c r="GV160">
        <f t="shared" si="157"/>
        <v>0</v>
      </c>
      <c r="GW160">
        <v>1</v>
      </c>
      <c r="GX160">
        <f t="shared" si="158"/>
        <v>0</v>
      </c>
      <c r="HA160">
        <v>0</v>
      </c>
      <c r="HB160">
        <v>0</v>
      </c>
      <c r="HC160">
        <f t="shared" si="159"/>
        <v>0</v>
      </c>
      <c r="HE160" t="s">
        <v>3</v>
      </c>
      <c r="HF160" t="s">
        <v>3</v>
      </c>
      <c r="HM160" t="s">
        <v>3</v>
      </c>
      <c r="HN160" t="s">
        <v>29</v>
      </c>
      <c r="HO160" t="s">
        <v>30</v>
      </c>
      <c r="HP160" t="s">
        <v>26</v>
      </c>
      <c r="HQ160" t="s">
        <v>26</v>
      </c>
      <c r="IK160">
        <v>0</v>
      </c>
    </row>
    <row r="161" spans="1:245" x14ac:dyDescent="0.2">
      <c r="A161">
        <v>17</v>
      </c>
      <c r="B161">
        <v>1</v>
      </c>
      <c r="C161">
        <f>ROW(SmtRes!A154)</f>
        <v>154</v>
      </c>
      <c r="D161">
        <f>ROW(EtalonRes!A167)</f>
        <v>167</v>
      </c>
      <c r="E161" t="s">
        <v>218</v>
      </c>
      <c r="F161" t="s">
        <v>219</v>
      </c>
      <c r="G161" t="s">
        <v>220</v>
      </c>
      <c r="H161" t="s">
        <v>34</v>
      </c>
      <c r="I161">
        <f>ROUND(3+1,7)</f>
        <v>4</v>
      </c>
      <c r="J161">
        <v>0</v>
      </c>
      <c r="K161">
        <f>ROUND(3+1,7)</f>
        <v>4</v>
      </c>
      <c r="O161">
        <f t="shared" si="138"/>
        <v>3655.58</v>
      </c>
      <c r="P161">
        <f>SUMIF(SmtRes!AQ148:'SmtRes'!AQ154,"=1",SmtRes!DF148:'SmtRes'!DF154)</f>
        <v>0</v>
      </c>
      <c r="Q161">
        <f>SUMIF(SmtRes!AQ148:'SmtRes'!AQ154,"=1",SmtRes!DG148:'SmtRes'!DG154)</f>
        <v>968.18000000000006</v>
      </c>
      <c r="R161">
        <f>SUMIF(SmtRes!AQ148:'SmtRes'!AQ154,"=1",SmtRes!DH148:'SmtRes'!DH154)</f>
        <v>537.62</v>
      </c>
      <c r="S161">
        <f>SUMIF(SmtRes!AQ148:'SmtRes'!AQ154,"=1",SmtRes!DI148:'SmtRes'!DI154)</f>
        <v>2149.7800000000002</v>
      </c>
      <c r="T161">
        <f t="shared" si="139"/>
        <v>0</v>
      </c>
      <c r="U161">
        <f>SUMIF(SmtRes!AQ148:'SmtRes'!AQ154,"=1",SmtRes!CV148:'SmtRes'!CV154)</f>
        <v>4.1280000000000001</v>
      </c>
      <c r="V161">
        <f>SUMIF(SmtRes!AQ148:'SmtRes'!AQ154,"=1",SmtRes!CW148:'SmtRes'!CW154)</f>
        <v>0.96</v>
      </c>
      <c r="W161">
        <f t="shared" si="140"/>
        <v>0</v>
      </c>
      <c r="X161">
        <f t="shared" si="141"/>
        <v>2606.7800000000002</v>
      </c>
      <c r="Y161">
        <f t="shared" si="142"/>
        <v>1370.57</v>
      </c>
      <c r="AA161">
        <v>312727711</v>
      </c>
      <c r="AB161">
        <f t="shared" si="143"/>
        <v>779.48856000000001</v>
      </c>
      <c r="AC161">
        <f t="shared" si="178"/>
        <v>0</v>
      </c>
      <c r="AD161">
        <f>ROUND((((SUM(SmtRes!BR148:'SmtRes'!BR154))-(SUM(SmtRes!BS148:'SmtRes'!BS154)))+AE161),6)</f>
        <v>242.0436</v>
      </c>
      <c r="AE161">
        <f>ROUND((SUM(SmtRes!BS148:'SmtRes'!BS154)),6)</f>
        <v>134.40479999999999</v>
      </c>
      <c r="AF161">
        <f>ROUND((SUM(SmtRes!BT148:'SmtRes'!BT154)),6)</f>
        <v>537.44496000000004</v>
      </c>
      <c r="AG161">
        <f t="shared" si="144"/>
        <v>0</v>
      </c>
      <c r="AH161">
        <f>(SUM(SmtRes!BU148:'SmtRes'!BU154))</f>
        <v>1.032</v>
      </c>
      <c r="AI161">
        <f>(SUM(SmtRes!BV148:'SmtRes'!BV154))</f>
        <v>0.24</v>
      </c>
      <c r="AJ161">
        <f t="shared" si="145"/>
        <v>0</v>
      </c>
      <c r="AK161">
        <v>861.11516999999992</v>
      </c>
      <c r="AL161">
        <v>99.537369999999996</v>
      </c>
      <c r="AM161">
        <v>201.703</v>
      </c>
      <c r="AN161">
        <v>112.004</v>
      </c>
      <c r="AO161">
        <v>447.87079999999997</v>
      </c>
      <c r="AP161">
        <v>0</v>
      </c>
      <c r="AQ161">
        <v>0.86</v>
      </c>
      <c r="AR161">
        <v>0.2</v>
      </c>
      <c r="AS161">
        <v>0</v>
      </c>
      <c r="AT161">
        <v>97</v>
      </c>
      <c r="AU161">
        <v>51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2</v>
      </c>
      <c r="BJ161" t="s">
        <v>221</v>
      </c>
      <c r="BM161">
        <v>108001</v>
      </c>
      <c r="BN161">
        <v>0</v>
      </c>
      <c r="BO161" t="s">
        <v>3</v>
      </c>
      <c r="BP161">
        <v>0</v>
      </c>
      <c r="BQ161">
        <v>3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97</v>
      </c>
      <c r="CA161">
        <v>51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781</v>
      </c>
      <c r="CO161">
        <v>0</v>
      </c>
      <c r="CP161">
        <f t="shared" si="146"/>
        <v>3655.58</v>
      </c>
      <c r="CQ161">
        <f>SUMIF(SmtRes!AQ148:'SmtRes'!AQ154,"=1",SmtRes!AA148:'SmtRes'!AA154)</f>
        <v>64185.240000000005</v>
      </c>
      <c r="CR161">
        <f>SUMIF(SmtRes!AQ148:'SmtRes'!AQ154,"=1",SmtRes!AB148:'SmtRes'!AB154)</f>
        <v>2017.03</v>
      </c>
      <c r="CS161">
        <f>SUMIF(SmtRes!AQ148:'SmtRes'!AQ154,"=1",SmtRes!AC148:'SmtRes'!AC154)</f>
        <v>1120.04</v>
      </c>
      <c r="CT161">
        <f>SUMIF(SmtRes!AQ148:'SmtRes'!AQ154,"=1",SmtRes!AD148:'SmtRes'!AD154)</f>
        <v>520.78</v>
      </c>
      <c r="CU161">
        <f t="shared" si="147"/>
        <v>0</v>
      </c>
      <c r="CV161">
        <f>SUMIF(SmtRes!AQ148:'SmtRes'!AQ154,"=1",SmtRes!BU148:'SmtRes'!BU154)</f>
        <v>1.032</v>
      </c>
      <c r="CW161">
        <f>SUMIF(SmtRes!AQ148:'SmtRes'!AQ154,"=1",SmtRes!BV148:'SmtRes'!BV154)</f>
        <v>0.24</v>
      </c>
      <c r="CX161">
        <f t="shared" si="148"/>
        <v>0</v>
      </c>
      <c r="CY161">
        <f t="shared" si="149"/>
        <v>2606.7780000000002</v>
      </c>
      <c r="CZ161">
        <f t="shared" si="150"/>
        <v>1370.5739999999998</v>
      </c>
      <c r="DC161" t="s">
        <v>3</v>
      </c>
      <c r="DD161" t="s">
        <v>49</v>
      </c>
      <c r="DE161" t="s">
        <v>23</v>
      </c>
      <c r="DF161" t="s">
        <v>23</v>
      </c>
      <c r="DG161" t="s">
        <v>23</v>
      </c>
      <c r="DH161" t="s">
        <v>3</v>
      </c>
      <c r="DI161" t="s">
        <v>23</v>
      </c>
      <c r="DJ161" t="s">
        <v>23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34</v>
      </c>
      <c r="DW161" t="s">
        <v>34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293259234</v>
      </c>
      <c r="EF161">
        <v>3</v>
      </c>
      <c r="EG161" t="s">
        <v>222</v>
      </c>
      <c r="EH161">
        <v>0</v>
      </c>
      <c r="EI161" t="s">
        <v>3</v>
      </c>
      <c r="EJ161">
        <v>2</v>
      </c>
      <c r="EK161">
        <v>108001</v>
      </c>
      <c r="EL161" t="s">
        <v>223</v>
      </c>
      <c r="EM161" t="s">
        <v>224</v>
      </c>
      <c r="EO161" t="s">
        <v>225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0.86</v>
      </c>
      <c r="EX161">
        <v>0.2</v>
      </c>
      <c r="EY161">
        <v>0</v>
      </c>
      <c r="FQ161">
        <v>0</v>
      </c>
      <c r="FR161">
        <f t="shared" si="151"/>
        <v>0</v>
      </c>
      <c r="FS161">
        <v>0</v>
      </c>
      <c r="FX161">
        <v>97</v>
      </c>
      <c r="FY161">
        <v>51</v>
      </c>
      <c r="GA161" t="s">
        <v>3</v>
      </c>
      <c r="GD161">
        <v>1</v>
      </c>
      <c r="GF161">
        <v>454240312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52"/>
        <v>0</v>
      </c>
      <c r="GM161">
        <f t="shared" si="153"/>
        <v>7632.93</v>
      </c>
      <c r="GN161">
        <f t="shared" si="154"/>
        <v>0</v>
      </c>
      <c r="GO161">
        <f t="shared" si="155"/>
        <v>7632.93</v>
      </c>
      <c r="GP161">
        <f t="shared" si="156"/>
        <v>0</v>
      </c>
      <c r="GR161">
        <v>0</v>
      </c>
      <c r="GS161">
        <v>3</v>
      </c>
      <c r="GT161">
        <v>0</v>
      </c>
      <c r="GU161" t="s">
        <v>3</v>
      </c>
      <c r="GV161">
        <f t="shared" si="157"/>
        <v>0</v>
      </c>
      <c r="GW161">
        <v>1</v>
      </c>
      <c r="GX161">
        <f t="shared" si="158"/>
        <v>0</v>
      </c>
      <c r="HA161">
        <v>0</v>
      </c>
      <c r="HB161">
        <v>0</v>
      </c>
      <c r="HC161">
        <f t="shared" si="159"/>
        <v>0</v>
      </c>
      <c r="HE161" t="s">
        <v>3</v>
      </c>
      <c r="HF161" t="s">
        <v>3</v>
      </c>
      <c r="HM161" t="s">
        <v>3</v>
      </c>
      <c r="HN161" t="s">
        <v>226</v>
      </c>
      <c r="HO161" t="s">
        <v>227</v>
      </c>
      <c r="HP161" t="s">
        <v>223</v>
      </c>
      <c r="HQ161" t="s">
        <v>223</v>
      </c>
      <c r="IK161">
        <v>0</v>
      </c>
    </row>
    <row r="162" spans="1:245" x14ac:dyDescent="0.2">
      <c r="A162">
        <v>17</v>
      </c>
      <c r="B162">
        <v>1</v>
      </c>
      <c r="C162">
        <f>ROW(SmtRes!A160)</f>
        <v>160</v>
      </c>
      <c r="D162">
        <f>ROW(EtalonRes!A178)</f>
        <v>178</v>
      </c>
      <c r="E162" t="s">
        <v>228</v>
      </c>
      <c r="F162" t="s">
        <v>229</v>
      </c>
      <c r="G162" t="s">
        <v>230</v>
      </c>
      <c r="H162" t="s">
        <v>34</v>
      </c>
      <c r="I162">
        <v>22</v>
      </c>
      <c r="J162">
        <v>0</v>
      </c>
      <c r="K162">
        <v>22</v>
      </c>
      <c r="O162">
        <f t="shared" si="138"/>
        <v>54110.51</v>
      </c>
      <c r="P162">
        <f>SUMIF(SmtRes!AQ155:'SmtRes'!AQ160,"=1",SmtRes!DF155:'SmtRes'!DF160)</f>
        <v>0</v>
      </c>
      <c r="Q162">
        <f>SUMIF(SmtRes!AQ155:'SmtRes'!AQ160,"=1",SmtRes!DG155:'SmtRes'!DG160)</f>
        <v>19195.280000000002</v>
      </c>
      <c r="R162">
        <f>SUMIF(SmtRes!AQ155:'SmtRes'!AQ160,"=1",SmtRes!DH155:'SmtRes'!DH160)</f>
        <v>11539.48</v>
      </c>
      <c r="S162">
        <f>SUMIF(SmtRes!AQ155:'SmtRes'!AQ160,"=1",SmtRes!DI155:'SmtRes'!DI160)</f>
        <v>23375.75</v>
      </c>
      <c r="T162">
        <f t="shared" si="139"/>
        <v>0</v>
      </c>
      <c r="U162">
        <f>SUMIF(SmtRes!AQ155:'SmtRes'!AQ160,"=1",SmtRes!CV155:'SmtRes'!CV160)</f>
        <v>53.064</v>
      </c>
      <c r="V162">
        <f>SUMIF(SmtRes!AQ155:'SmtRes'!AQ160,"=1",SmtRes!CW155:'SmtRes'!CW160)</f>
        <v>21.384</v>
      </c>
      <c r="W162">
        <f t="shared" si="140"/>
        <v>0</v>
      </c>
      <c r="X162">
        <f t="shared" si="141"/>
        <v>35962.69</v>
      </c>
      <c r="Y162">
        <f t="shared" si="142"/>
        <v>20949.14</v>
      </c>
      <c r="AA162">
        <v>312727711</v>
      </c>
      <c r="AB162">
        <f t="shared" si="143"/>
        <v>1769.8442399999999</v>
      </c>
      <c r="AC162">
        <f t="shared" si="178"/>
        <v>0</v>
      </c>
      <c r="AD162">
        <f>ROUND((((SUM(SmtRes!BR155:'SmtRes'!BR160))-(SUM(SmtRes!BS155:'SmtRes'!BS160)))+AE162),6)</f>
        <v>707.31</v>
      </c>
      <c r="AE162">
        <f>ROUND((SUM(SmtRes!BS155:'SmtRes'!BS160)),6)</f>
        <v>524.52215999999999</v>
      </c>
      <c r="AF162">
        <f>ROUND((SUM(SmtRes!BT155:'SmtRes'!BT160)),6)</f>
        <v>1062.53424</v>
      </c>
      <c r="AG162">
        <f t="shared" si="144"/>
        <v>0</v>
      </c>
      <c r="AH162">
        <f>(SUM(SmtRes!BU155:'SmtRes'!BU160))</f>
        <v>2.4119999999999995</v>
      </c>
      <c r="AI162">
        <f>(SUM(SmtRes!BV155:'SmtRes'!BV160))</f>
        <v>0.97199999999999998</v>
      </c>
      <c r="AJ162">
        <f t="shared" si="145"/>
        <v>0</v>
      </c>
      <c r="AK162">
        <v>1923.9710999999998</v>
      </c>
      <c r="AL162">
        <v>11.9991</v>
      </c>
      <c r="AM162">
        <v>589.42500000000007</v>
      </c>
      <c r="AN162">
        <v>437.10180000000003</v>
      </c>
      <c r="AO162">
        <v>885.44519999999989</v>
      </c>
      <c r="AP162">
        <v>0</v>
      </c>
      <c r="AQ162">
        <v>2.0099999999999998</v>
      </c>
      <c r="AR162">
        <v>0.80999999999999994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231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773</v>
      </c>
      <c r="CO162">
        <v>0</v>
      </c>
      <c r="CP162">
        <f t="shared" si="146"/>
        <v>54110.509999999995</v>
      </c>
      <c r="CQ162">
        <f>SUMIF(SmtRes!AQ155:'SmtRes'!AQ160,"=1",SmtRes!AA155:'SmtRes'!AA160)</f>
        <v>664.75</v>
      </c>
      <c r="CR162">
        <f>SUMIF(SmtRes!AQ155:'SmtRes'!AQ160,"=1",SmtRes!AB155:'SmtRes'!AB160)</f>
        <v>1497.81</v>
      </c>
      <c r="CS162">
        <f>SUMIF(SmtRes!AQ155:'SmtRes'!AQ160,"=1",SmtRes!AC155:'SmtRes'!AC160)</f>
        <v>1027.3000000000002</v>
      </c>
      <c r="CT162">
        <f>SUMIF(SmtRes!AQ155:'SmtRes'!AQ160,"=1",SmtRes!AD155:'SmtRes'!AD160)</f>
        <v>440.52</v>
      </c>
      <c r="CU162">
        <f t="shared" si="147"/>
        <v>0</v>
      </c>
      <c r="CV162">
        <f>SUMIF(SmtRes!AQ155:'SmtRes'!AQ160,"=1",SmtRes!BU155:'SmtRes'!BU160)</f>
        <v>2.4119999999999995</v>
      </c>
      <c r="CW162">
        <f>SUMIF(SmtRes!AQ155:'SmtRes'!AQ160,"=1",SmtRes!BV155:'SmtRes'!BV160)</f>
        <v>0.97199999999999998</v>
      </c>
      <c r="CX162">
        <f t="shared" si="148"/>
        <v>0</v>
      </c>
      <c r="CY162">
        <f t="shared" si="149"/>
        <v>35962.686899999993</v>
      </c>
      <c r="CZ162">
        <f t="shared" si="150"/>
        <v>20949.137999999999</v>
      </c>
      <c r="DC162" t="s">
        <v>3</v>
      </c>
      <c r="DD162" t="s">
        <v>49</v>
      </c>
      <c r="DE162" t="s">
        <v>23</v>
      </c>
      <c r="DF162" t="s">
        <v>23</v>
      </c>
      <c r="DG162" t="s">
        <v>23</v>
      </c>
      <c r="DH162" t="s">
        <v>3</v>
      </c>
      <c r="DI162" t="s">
        <v>23</v>
      </c>
      <c r="DJ162" t="s">
        <v>23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34</v>
      </c>
      <c r="DW162" t="s">
        <v>34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293259405</v>
      </c>
      <c r="EF162">
        <v>2</v>
      </c>
      <c r="EG162" t="s">
        <v>25</v>
      </c>
      <c r="EH162">
        <v>27</v>
      </c>
      <c r="EI162" t="s">
        <v>26</v>
      </c>
      <c r="EJ162">
        <v>1</v>
      </c>
      <c r="EK162">
        <v>33001</v>
      </c>
      <c r="EL162" t="s">
        <v>26</v>
      </c>
      <c r="EM162" t="s">
        <v>27</v>
      </c>
      <c r="EO162" t="s">
        <v>28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2.0099999999999998</v>
      </c>
      <c r="EX162">
        <v>0.81</v>
      </c>
      <c r="EY162">
        <v>0</v>
      </c>
      <c r="FQ162">
        <v>0</v>
      </c>
      <c r="FR162">
        <f t="shared" si="151"/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-371755697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152"/>
        <v>0</v>
      </c>
      <c r="GM162">
        <f t="shared" si="153"/>
        <v>111022.34</v>
      </c>
      <c r="GN162">
        <f t="shared" si="154"/>
        <v>111022.34</v>
      </c>
      <c r="GO162">
        <f t="shared" si="155"/>
        <v>0</v>
      </c>
      <c r="GP162">
        <f t="shared" si="156"/>
        <v>0</v>
      </c>
      <c r="GR162">
        <v>0</v>
      </c>
      <c r="GS162">
        <v>3</v>
      </c>
      <c r="GT162">
        <v>0</v>
      </c>
      <c r="GU162" t="s">
        <v>3</v>
      </c>
      <c r="GV162">
        <f t="shared" si="157"/>
        <v>0</v>
      </c>
      <c r="GW162">
        <v>1</v>
      </c>
      <c r="GX162">
        <f t="shared" si="158"/>
        <v>0</v>
      </c>
      <c r="HA162">
        <v>0</v>
      </c>
      <c r="HB162">
        <v>0</v>
      </c>
      <c r="HC162">
        <f t="shared" si="159"/>
        <v>0</v>
      </c>
      <c r="HE162" t="s">
        <v>3</v>
      </c>
      <c r="HF162" t="s">
        <v>3</v>
      </c>
      <c r="HM162" t="s">
        <v>3</v>
      </c>
      <c r="HN162" t="s">
        <v>29</v>
      </c>
      <c r="HO162" t="s">
        <v>30</v>
      </c>
      <c r="HP162" t="s">
        <v>26</v>
      </c>
      <c r="HQ162" t="s">
        <v>26</v>
      </c>
      <c r="IK162">
        <v>0</v>
      </c>
    </row>
    <row r="163" spans="1:245" x14ac:dyDescent="0.2">
      <c r="A163">
        <v>17</v>
      </c>
      <c r="B163">
        <v>1</v>
      </c>
      <c r="C163">
        <f>ROW(SmtRes!A165)</f>
        <v>165</v>
      </c>
      <c r="D163">
        <f>ROW(EtalonRes!A183)</f>
        <v>183</v>
      </c>
      <c r="E163" t="s">
        <v>232</v>
      </c>
      <c r="F163" t="s">
        <v>233</v>
      </c>
      <c r="G163" t="s">
        <v>234</v>
      </c>
      <c r="H163" t="s">
        <v>34</v>
      </c>
      <c r="I163">
        <v>35</v>
      </c>
      <c r="J163">
        <v>0</v>
      </c>
      <c r="K163">
        <v>35</v>
      </c>
      <c r="O163">
        <f t="shared" si="138"/>
        <v>39428.5</v>
      </c>
      <c r="P163">
        <f>SUMIF(SmtRes!AQ161:'SmtRes'!AQ165,"=1",SmtRes!DF161:'SmtRes'!DF165)</f>
        <v>0</v>
      </c>
      <c r="Q163">
        <f>SUMIF(SmtRes!AQ161:'SmtRes'!AQ165,"=1",SmtRes!DG161:'SmtRes'!DG165)</f>
        <v>20623.79</v>
      </c>
      <c r="R163">
        <f>SUMIF(SmtRes!AQ161:'SmtRes'!AQ165,"=1",SmtRes!DH161:'SmtRes'!DH165)</f>
        <v>11290</v>
      </c>
      <c r="S163">
        <f>SUMIF(SmtRes!AQ161:'SmtRes'!AQ165,"=1",SmtRes!DI161:'SmtRes'!DI165)</f>
        <v>7514.71</v>
      </c>
      <c r="T163">
        <f t="shared" si="139"/>
        <v>0</v>
      </c>
      <c r="U163">
        <f>SUMIF(SmtRes!AQ161:'SmtRes'!AQ165,"=1",SmtRes!CV161:'SmtRes'!CV165)</f>
        <v>18.48</v>
      </c>
      <c r="V163">
        <f>SUMIF(SmtRes!AQ161:'SmtRes'!AQ165,"=1",SmtRes!CW161:'SmtRes'!CW165)</f>
        <v>20.16</v>
      </c>
      <c r="W163">
        <f t="shared" si="140"/>
        <v>0</v>
      </c>
      <c r="X163">
        <f t="shared" si="141"/>
        <v>19368.849999999999</v>
      </c>
      <c r="Y163">
        <f t="shared" si="142"/>
        <v>11282.83</v>
      </c>
      <c r="AA163">
        <v>312727711</v>
      </c>
      <c r="AB163">
        <f t="shared" si="143"/>
        <v>803.95680000000004</v>
      </c>
      <c r="AC163">
        <f t="shared" si="178"/>
        <v>0</v>
      </c>
      <c r="AD163">
        <f>ROUND((((SUM(SmtRes!BR161:'SmtRes'!BR165))-(SUM(SmtRes!BS161:'SmtRes'!BS165)))+AE163),6)</f>
        <v>589.25088000000005</v>
      </c>
      <c r="AE163">
        <f>ROUND((SUM(SmtRes!BS161:'SmtRes'!BS165)),6)</f>
        <v>322.57152000000002</v>
      </c>
      <c r="AF163">
        <f>ROUND((SUM(SmtRes!BT161:'SmtRes'!BT165)),6)</f>
        <v>214.70591999999999</v>
      </c>
      <c r="AG163">
        <f t="shared" si="144"/>
        <v>0</v>
      </c>
      <c r="AH163">
        <f>(SUM(SmtRes!BU161:'SmtRes'!BU165))</f>
        <v>0.52800000000000002</v>
      </c>
      <c r="AI163">
        <f>(SUM(SmtRes!BV161:'SmtRes'!BV165))</f>
        <v>0.57599999999999996</v>
      </c>
      <c r="AJ163">
        <f t="shared" si="145"/>
        <v>0</v>
      </c>
      <c r="AK163">
        <v>938.77359999999999</v>
      </c>
      <c r="AL163">
        <v>0</v>
      </c>
      <c r="AM163">
        <v>491.04239999999999</v>
      </c>
      <c r="AN163">
        <v>268.80959999999999</v>
      </c>
      <c r="AO163">
        <v>178.92159999999998</v>
      </c>
      <c r="AP163">
        <v>0</v>
      </c>
      <c r="AQ163">
        <v>0.44</v>
      </c>
      <c r="AR163">
        <v>0.48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235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773</v>
      </c>
      <c r="CO163">
        <v>0</v>
      </c>
      <c r="CP163">
        <f t="shared" si="146"/>
        <v>39428.5</v>
      </c>
      <c r="CQ163">
        <f>SUMIF(SmtRes!AQ161:'SmtRes'!AQ165,"=1",SmtRes!AA161:'SmtRes'!AA165)</f>
        <v>0</v>
      </c>
      <c r="CR163">
        <f>SUMIF(SmtRes!AQ161:'SmtRes'!AQ165,"=1",SmtRes!AB161:'SmtRes'!AB165)</f>
        <v>2046.01</v>
      </c>
      <c r="CS163">
        <f>SUMIF(SmtRes!AQ161:'SmtRes'!AQ165,"=1",SmtRes!AC161:'SmtRes'!AC165)</f>
        <v>1120.04</v>
      </c>
      <c r="CT163">
        <f>SUMIF(SmtRes!AQ161:'SmtRes'!AQ165,"=1",SmtRes!AD161:'SmtRes'!AD165)</f>
        <v>406.64</v>
      </c>
      <c r="CU163">
        <f t="shared" si="147"/>
        <v>0</v>
      </c>
      <c r="CV163">
        <f>SUMIF(SmtRes!AQ161:'SmtRes'!AQ165,"=1",SmtRes!BU161:'SmtRes'!BU165)</f>
        <v>0.52800000000000002</v>
      </c>
      <c r="CW163">
        <f>SUMIF(SmtRes!AQ161:'SmtRes'!AQ165,"=1",SmtRes!BV161:'SmtRes'!BV165)</f>
        <v>0.57599999999999996</v>
      </c>
      <c r="CX163">
        <f t="shared" si="148"/>
        <v>0</v>
      </c>
      <c r="CY163">
        <f t="shared" si="149"/>
        <v>19368.851299999998</v>
      </c>
      <c r="CZ163">
        <f t="shared" si="150"/>
        <v>11282.825999999999</v>
      </c>
      <c r="DC163" t="s">
        <v>3</v>
      </c>
      <c r="DD163" t="s">
        <v>49</v>
      </c>
      <c r="DE163" t="s">
        <v>23</v>
      </c>
      <c r="DF163" t="s">
        <v>23</v>
      </c>
      <c r="DG163" t="s">
        <v>23</v>
      </c>
      <c r="DH163" t="s">
        <v>3</v>
      </c>
      <c r="DI163" t="s">
        <v>23</v>
      </c>
      <c r="DJ163" t="s">
        <v>23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34</v>
      </c>
      <c r="DW163" t="s">
        <v>34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293259405</v>
      </c>
      <c r="EF163">
        <v>2</v>
      </c>
      <c r="EG163" t="s">
        <v>25</v>
      </c>
      <c r="EH163">
        <v>27</v>
      </c>
      <c r="EI163" t="s">
        <v>26</v>
      </c>
      <c r="EJ163">
        <v>1</v>
      </c>
      <c r="EK163">
        <v>33001</v>
      </c>
      <c r="EL163" t="s">
        <v>26</v>
      </c>
      <c r="EM163" t="s">
        <v>27</v>
      </c>
      <c r="EO163" t="s">
        <v>28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0.44</v>
      </c>
      <c r="EX163">
        <v>0.48</v>
      </c>
      <c r="EY163">
        <v>0</v>
      </c>
      <c r="FQ163">
        <v>0</v>
      </c>
      <c r="FR163">
        <f t="shared" si="151"/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-1155528091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152"/>
        <v>0</v>
      </c>
      <c r="GM163">
        <f t="shared" si="153"/>
        <v>70080.179999999993</v>
      </c>
      <c r="GN163">
        <f t="shared" si="154"/>
        <v>70080.179999999993</v>
      </c>
      <c r="GO163">
        <f t="shared" si="155"/>
        <v>0</v>
      </c>
      <c r="GP163">
        <f t="shared" si="156"/>
        <v>0</v>
      </c>
      <c r="GR163">
        <v>0</v>
      </c>
      <c r="GS163">
        <v>3</v>
      </c>
      <c r="GT163">
        <v>0</v>
      </c>
      <c r="GU163" t="s">
        <v>3</v>
      </c>
      <c r="GV163">
        <f t="shared" si="157"/>
        <v>0</v>
      </c>
      <c r="GW163">
        <v>1</v>
      </c>
      <c r="GX163">
        <f t="shared" si="158"/>
        <v>0</v>
      </c>
      <c r="HA163">
        <v>0</v>
      </c>
      <c r="HB163">
        <v>0</v>
      </c>
      <c r="HC163">
        <f t="shared" si="159"/>
        <v>0</v>
      </c>
      <c r="HE163" t="s">
        <v>3</v>
      </c>
      <c r="HF163" t="s">
        <v>3</v>
      </c>
      <c r="HM163" t="s">
        <v>3</v>
      </c>
      <c r="HN163" t="s">
        <v>29</v>
      </c>
      <c r="HO163" t="s">
        <v>30</v>
      </c>
      <c r="HP163" t="s">
        <v>26</v>
      </c>
      <c r="HQ163" t="s">
        <v>26</v>
      </c>
      <c r="IK163">
        <v>0</v>
      </c>
    </row>
    <row r="164" spans="1:245" x14ac:dyDescent="0.2">
      <c r="A164">
        <v>17</v>
      </c>
      <c r="B164">
        <v>1</v>
      </c>
      <c r="C164">
        <f>ROW(SmtRes!A169)</f>
        <v>169</v>
      </c>
      <c r="D164">
        <f>ROW(EtalonRes!A187)</f>
        <v>187</v>
      </c>
      <c r="E164" t="s">
        <v>236</v>
      </c>
      <c r="F164" t="s">
        <v>237</v>
      </c>
      <c r="G164" t="s">
        <v>238</v>
      </c>
      <c r="H164" t="s">
        <v>34</v>
      </c>
      <c r="I164">
        <v>15</v>
      </c>
      <c r="J164">
        <v>0</v>
      </c>
      <c r="K164">
        <v>15</v>
      </c>
      <c r="O164">
        <f t="shared" si="138"/>
        <v>4480.0600000000004</v>
      </c>
      <c r="P164">
        <f>SUMIF(SmtRes!AQ166:'SmtRes'!AQ169,"=1",SmtRes!DF166:'SmtRes'!DF169)</f>
        <v>0</v>
      </c>
      <c r="Q164">
        <f>SUMIF(SmtRes!AQ166:'SmtRes'!AQ169,"=1",SmtRes!DG166:'SmtRes'!DG169)</f>
        <v>1445.67</v>
      </c>
      <c r="R164">
        <f>SUMIF(SmtRes!AQ166:'SmtRes'!AQ169,"=1",SmtRes!DH166:'SmtRes'!DH169)</f>
        <v>1204.51</v>
      </c>
      <c r="S164">
        <f>SUMIF(SmtRes!AQ166:'SmtRes'!AQ169,"=1",SmtRes!DI166:'SmtRes'!DI169)</f>
        <v>1829.88</v>
      </c>
      <c r="T164">
        <f t="shared" si="139"/>
        <v>0</v>
      </c>
      <c r="U164">
        <f>SUMIF(SmtRes!AQ166:'SmtRes'!AQ169,"=1",SmtRes!CV166:'SmtRes'!CV169)</f>
        <v>4.5</v>
      </c>
      <c r="V164">
        <f>SUMIF(SmtRes!AQ166:'SmtRes'!AQ169,"=1",SmtRes!CW166:'SmtRes'!CW169)</f>
        <v>2.52</v>
      </c>
      <c r="W164">
        <f t="shared" si="140"/>
        <v>0</v>
      </c>
      <c r="X164">
        <f t="shared" si="141"/>
        <v>3125.42</v>
      </c>
      <c r="Y164">
        <f t="shared" si="142"/>
        <v>1820.63</v>
      </c>
      <c r="AA164">
        <v>312727711</v>
      </c>
      <c r="AB164">
        <f t="shared" si="143"/>
        <v>218.37024</v>
      </c>
      <c r="AC164">
        <f t="shared" si="178"/>
        <v>0</v>
      </c>
      <c r="AD164">
        <f>ROUND((((SUM(SmtRes!BR166:'SmtRes'!BR169))-(SUM(SmtRes!BS166:'SmtRes'!BS169)))+AE164),6)</f>
        <v>96.378240000000005</v>
      </c>
      <c r="AE164">
        <f>ROUND((SUM(SmtRes!BS166:'SmtRes'!BS169)),6)</f>
        <v>80.300640000000001</v>
      </c>
      <c r="AF164">
        <f>ROUND((SUM(SmtRes!BT166:'SmtRes'!BT169)),6)</f>
        <v>121.992</v>
      </c>
      <c r="AG164">
        <f t="shared" si="144"/>
        <v>0</v>
      </c>
      <c r="AH164">
        <f>(SUM(SmtRes!BU166:'SmtRes'!BU169))</f>
        <v>0.3</v>
      </c>
      <c r="AI164">
        <f>(SUM(SmtRes!BV166:'SmtRes'!BV169))</f>
        <v>0.16800000000000001</v>
      </c>
      <c r="AJ164">
        <f t="shared" si="145"/>
        <v>0</v>
      </c>
      <c r="AK164">
        <v>248.89240000000004</v>
      </c>
      <c r="AL164">
        <v>0</v>
      </c>
      <c r="AM164">
        <v>80.315200000000019</v>
      </c>
      <c r="AN164">
        <v>66.917200000000008</v>
      </c>
      <c r="AO164">
        <v>101.66</v>
      </c>
      <c r="AP164">
        <v>0</v>
      </c>
      <c r="AQ164">
        <v>0.25</v>
      </c>
      <c r="AR164">
        <v>0.14000000000000001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239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773</v>
      </c>
      <c r="CO164">
        <v>0</v>
      </c>
      <c r="CP164">
        <f t="shared" si="146"/>
        <v>4480.0600000000004</v>
      </c>
      <c r="CQ164">
        <f>SUMIF(SmtRes!AQ166:'SmtRes'!AQ169,"=1",SmtRes!AA166:'SmtRes'!AA169)</f>
        <v>0</v>
      </c>
      <c r="CR164">
        <f>SUMIF(SmtRes!AQ166:'SmtRes'!AQ169,"=1",SmtRes!AB166:'SmtRes'!AB169)</f>
        <v>573.68000000000006</v>
      </c>
      <c r="CS164">
        <f>SUMIF(SmtRes!AQ166:'SmtRes'!AQ169,"=1",SmtRes!AC166:'SmtRes'!AC169)</f>
        <v>477.98</v>
      </c>
      <c r="CT164">
        <f>SUMIF(SmtRes!AQ166:'SmtRes'!AQ169,"=1",SmtRes!AD166:'SmtRes'!AD169)</f>
        <v>406.64</v>
      </c>
      <c r="CU164">
        <f t="shared" si="147"/>
        <v>0</v>
      </c>
      <c r="CV164">
        <f>SUMIF(SmtRes!AQ166:'SmtRes'!AQ169,"=1",SmtRes!BU166:'SmtRes'!BU169)</f>
        <v>0.3</v>
      </c>
      <c r="CW164">
        <f>SUMIF(SmtRes!AQ166:'SmtRes'!AQ169,"=1",SmtRes!BV166:'SmtRes'!BV169)</f>
        <v>0.16800000000000001</v>
      </c>
      <c r="CX164">
        <f t="shared" si="148"/>
        <v>0</v>
      </c>
      <c r="CY164">
        <f t="shared" si="149"/>
        <v>3125.4217000000003</v>
      </c>
      <c r="CZ164">
        <f t="shared" si="150"/>
        <v>1820.6340000000002</v>
      </c>
      <c r="DC164" t="s">
        <v>3</v>
      </c>
      <c r="DD164" t="s">
        <v>49</v>
      </c>
      <c r="DE164" t="s">
        <v>23</v>
      </c>
      <c r="DF164" t="s">
        <v>23</v>
      </c>
      <c r="DG164" t="s">
        <v>23</v>
      </c>
      <c r="DH164" t="s">
        <v>3</v>
      </c>
      <c r="DI164" t="s">
        <v>23</v>
      </c>
      <c r="DJ164" t="s">
        <v>23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34</v>
      </c>
      <c r="DW164" t="s">
        <v>34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293259405</v>
      </c>
      <c r="EF164">
        <v>2</v>
      </c>
      <c r="EG164" t="s">
        <v>25</v>
      </c>
      <c r="EH164">
        <v>27</v>
      </c>
      <c r="EI164" t="s">
        <v>26</v>
      </c>
      <c r="EJ164">
        <v>1</v>
      </c>
      <c r="EK164">
        <v>33001</v>
      </c>
      <c r="EL164" t="s">
        <v>26</v>
      </c>
      <c r="EM164" t="s">
        <v>27</v>
      </c>
      <c r="EO164" t="s">
        <v>28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0.25</v>
      </c>
      <c r="EX164">
        <v>0.14000000000000001</v>
      </c>
      <c r="EY164">
        <v>0</v>
      </c>
      <c r="FQ164">
        <v>0</v>
      </c>
      <c r="FR164">
        <f t="shared" si="151"/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37464510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152"/>
        <v>0</v>
      </c>
      <c r="GM164">
        <f t="shared" si="153"/>
        <v>9426.11</v>
      </c>
      <c r="GN164">
        <f t="shared" si="154"/>
        <v>9426.11</v>
      </c>
      <c r="GO164">
        <f t="shared" si="155"/>
        <v>0</v>
      </c>
      <c r="GP164">
        <f t="shared" si="156"/>
        <v>0</v>
      </c>
      <c r="GR164">
        <v>0</v>
      </c>
      <c r="GS164">
        <v>3</v>
      </c>
      <c r="GT164">
        <v>0</v>
      </c>
      <c r="GU164" t="s">
        <v>3</v>
      </c>
      <c r="GV164">
        <f t="shared" si="157"/>
        <v>0</v>
      </c>
      <c r="GW164">
        <v>1</v>
      </c>
      <c r="GX164">
        <f t="shared" si="158"/>
        <v>0</v>
      </c>
      <c r="HA164">
        <v>0</v>
      </c>
      <c r="HB164">
        <v>0</v>
      </c>
      <c r="HC164">
        <f t="shared" si="159"/>
        <v>0</v>
      </c>
      <c r="HE164" t="s">
        <v>3</v>
      </c>
      <c r="HF164" t="s">
        <v>3</v>
      </c>
      <c r="HM164" t="s">
        <v>3</v>
      </c>
      <c r="HN164" t="s">
        <v>29</v>
      </c>
      <c r="HO164" t="s">
        <v>30</v>
      </c>
      <c r="HP164" t="s">
        <v>26</v>
      </c>
      <c r="HQ164" t="s">
        <v>26</v>
      </c>
      <c r="IK164">
        <v>0</v>
      </c>
    </row>
    <row r="165" spans="1:245" x14ac:dyDescent="0.2">
      <c r="A165">
        <v>17</v>
      </c>
      <c r="B165">
        <v>1</v>
      </c>
      <c r="C165">
        <f>ROW(SmtRes!A173)</f>
        <v>173</v>
      </c>
      <c r="D165">
        <f>ROW(EtalonRes!A191)</f>
        <v>191</v>
      </c>
      <c r="E165" t="s">
        <v>240</v>
      </c>
      <c r="F165" t="s">
        <v>241</v>
      </c>
      <c r="G165" t="s">
        <v>242</v>
      </c>
      <c r="H165" t="s">
        <v>34</v>
      </c>
      <c r="I165">
        <v>10</v>
      </c>
      <c r="J165">
        <v>0</v>
      </c>
      <c r="K165">
        <v>10</v>
      </c>
      <c r="O165">
        <f t="shared" si="138"/>
        <v>3483.08</v>
      </c>
      <c r="P165">
        <f>SUMIF(SmtRes!AQ170:'SmtRes'!AQ173,"=1",SmtRes!DF170:'SmtRes'!DF173)</f>
        <v>0</v>
      </c>
      <c r="Q165">
        <f>SUMIF(SmtRes!AQ170:'SmtRes'!AQ173,"=1",SmtRes!DG170:'SmtRes'!DG173)</f>
        <v>1101.4599999999998</v>
      </c>
      <c r="R165">
        <f>SUMIF(SmtRes!AQ170:'SmtRes'!AQ173,"=1",SmtRes!DH170:'SmtRes'!DH173)</f>
        <v>917.72</v>
      </c>
      <c r="S165">
        <f>SUMIF(SmtRes!AQ170:'SmtRes'!AQ173,"=1",SmtRes!DI170:'SmtRes'!DI173)</f>
        <v>1463.9</v>
      </c>
      <c r="T165">
        <f t="shared" si="139"/>
        <v>0</v>
      </c>
      <c r="U165">
        <f>SUMIF(SmtRes!AQ170:'SmtRes'!AQ173,"=1",SmtRes!CV170:'SmtRes'!CV173)</f>
        <v>3.6</v>
      </c>
      <c r="V165">
        <f>SUMIF(SmtRes!AQ170:'SmtRes'!AQ173,"=1",SmtRes!CW170:'SmtRes'!CW173)</f>
        <v>1.92</v>
      </c>
      <c r="W165">
        <f t="shared" si="140"/>
        <v>0</v>
      </c>
      <c r="X165">
        <f t="shared" si="141"/>
        <v>2453.0700000000002</v>
      </c>
      <c r="Y165">
        <f t="shared" si="142"/>
        <v>1428.97</v>
      </c>
      <c r="AA165">
        <v>312727711</v>
      </c>
      <c r="AB165">
        <f t="shared" si="143"/>
        <v>256.53696000000002</v>
      </c>
      <c r="AC165">
        <f t="shared" si="178"/>
        <v>0</v>
      </c>
      <c r="AD165">
        <f>ROUND((((SUM(SmtRes!BR170:'SmtRes'!BR173))-(SUM(SmtRes!BS170:'SmtRes'!BS173)))+AE165),6)</f>
        <v>110.14655999999999</v>
      </c>
      <c r="AE165">
        <f>ROUND((SUM(SmtRes!BS170:'SmtRes'!BS173)),6)</f>
        <v>91.77216</v>
      </c>
      <c r="AF165">
        <f>ROUND((SUM(SmtRes!BT170:'SmtRes'!BT173)),6)</f>
        <v>146.3904</v>
      </c>
      <c r="AG165">
        <f t="shared" si="144"/>
        <v>0</v>
      </c>
      <c r="AH165">
        <f>(SUM(SmtRes!BU170:'SmtRes'!BU173))</f>
        <v>0.36</v>
      </c>
      <c r="AI165">
        <f>(SUM(SmtRes!BV170:'SmtRes'!BV173))</f>
        <v>0.192</v>
      </c>
      <c r="AJ165">
        <f t="shared" si="145"/>
        <v>0</v>
      </c>
      <c r="AK165">
        <v>290.25760000000002</v>
      </c>
      <c r="AL165">
        <v>0</v>
      </c>
      <c r="AM165">
        <v>91.788800000000009</v>
      </c>
      <c r="AN165">
        <v>76.476800000000011</v>
      </c>
      <c r="AO165">
        <v>121.99199999999999</v>
      </c>
      <c r="AP165">
        <v>0</v>
      </c>
      <c r="AQ165">
        <v>0.3</v>
      </c>
      <c r="AR165">
        <v>0.16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243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773</v>
      </c>
      <c r="CO165">
        <v>0</v>
      </c>
      <c r="CP165">
        <f t="shared" si="146"/>
        <v>3483.08</v>
      </c>
      <c r="CQ165">
        <f>SUMIF(SmtRes!AQ170:'SmtRes'!AQ173,"=1",SmtRes!AA170:'SmtRes'!AA173)</f>
        <v>0</v>
      </c>
      <c r="CR165">
        <f>SUMIF(SmtRes!AQ170:'SmtRes'!AQ173,"=1",SmtRes!AB170:'SmtRes'!AB173)</f>
        <v>573.68000000000006</v>
      </c>
      <c r="CS165">
        <f>SUMIF(SmtRes!AQ170:'SmtRes'!AQ173,"=1",SmtRes!AC170:'SmtRes'!AC173)</f>
        <v>477.98</v>
      </c>
      <c r="CT165">
        <f>SUMIF(SmtRes!AQ170:'SmtRes'!AQ173,"=1",SmtRes!AD170:'SmtRes'!AD173)</f>
        <v>406.64</v>
      </c>
      <c r="CU165">
        <f t="shared" si="147"/>
        <v>0</v>
      </c>
      <c r="CV165">
        <f>SUMIF(SmtRes!AQ170:'SmtRes'!AQ173,"=1",SmtRes!BU170:'SmtRes'!BU173)</f>
        <v>0.36</v>
      </c>
      <c r="CW165">
        <f>SUMIF(SmtRes!AQ170:'SmtRes'!AQ173,"=1",SmtRes!BV170:'SmtRes'!BV173)</f>
        <v>0.192</v>
      </c>
      <c r="CX165">
        <f t="shared" si="148"/>
        <v>0</v>
      </c>
      <c r="CY165">
        <f t="shared" si="149"/>
        <v>2453.0686000000001</v>
      </c>
      <c r="CZ165">
        <f t="shared" si="150"/>
        <v>1428.9719999999998</v>
      </c>
      <c r="DC165" t="s">
        <v>3</v>
      </c>
      <c r="DD165" t="s">
        <v>49</v>
      </c>
      <c r="DE165" t="s">
        <v>23</v>
      </c>
      <c r="DF165" t="s">
        <v>23</v>
      </c>
      <c r="DG165" t="s">
        <v>23</v>
      </c>
      <c r="DH165" t="s">
        <v>3</v>
      </c>
      <c r="DI165" t="s">
        <v>23</v>
      </c>
      <c r="DJ165" t="s">
        <v>23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34</v>
      </c>
      <c r="DW165" t="s">
        <v>34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293259405</v>
      </c>
      <c r="EF165">
        <v>2</v>
      </c>
      <c r="EG165" t="s">
        <v>25</v>
      </c>
      <c r="EH165">
        <v>27</v>
      </c>
      <c r="EI165" t="s">
        <v>26</v>
      </c>
      <c r="EJ165">
        <v>1</v>
      </c>
      <c r="EK165">
        <v>33001</v>
      </c>
      <c r="EL165" t="s">
        <v>26</v>
      </c>
      <c r="EM165" t="s">
        <v>27</v>
      </c>
      <c r="EO165" t="s">
        <v>28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0.3</v>
      </c>
      <c r="EX165">
        <v>0.16</v>
      </c>
      <c r="EY165">
        <v>0</v>
      </c>
      <c r="FQ165">
        <v>0</v>
      </c>
      <c r="FR165">
        <f t="shared" si="151"/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-1852499604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152"/>
        <v>0</v>
      </c>
      <c r="GM165">
        <f t="shared" si="153"/>
        <v>7365.12</v>
      </c>
      <c r="GN165">
        <f t="shared" si="154"/>
        <v>7365.12</v>
      </c>
      <c r="GO165">
        <f t="shared" si="155"/>
        <v>0</v>
      </c>
      <c r="GP165">
        <f t="shared" si="156"/>
        <v>0</v>
      </c>
      <c r="GR165">
        <v>0</v>
      </c>
      <c r="GS165">
        <v>3</v>
      </c>
      <c r="GT165">
        <v>0</v>
      </c>
      <c r="GU165" t="s">
        <v>3</v>
      </c>
      <c r="GV165">
        <f t="shared" si="157"/>
        <v>0</v>
      </c>
      <c r="GW165">
        <v>1</v>
      </c>
      <c r="GX165">
        <f t="shared" si="158"/>
        <v>0</v>
      </c>
      <c r="HA165">
        <v>0</v>
      </c>
      <c r="HB165">
        <v>0</v>
      </c>
      <c r="HC165">
        <f t="shared" si="159"/>
        <v>0</v>
      </c>
      <c r="HE165" t="s">
        <v>3</v>
      </c>
      <c r="HF165" t="s">
        <v>3</v>
      </c>
      <c r="HM165" t="s">
        <v>3</v>
      </c>
      <c r="HN165" t="s">
        <v>29</v>
      </c>
      <c r="HO165" t="s">
        <v>30</v>
      </c>
      <c r="HP165" t="s">
        <v>26</v>
      </c>
      <c r="HQ165" t="s">
        <v>26</v>
      </c>
      <c r="IK165">
        <v>0</v>
      </c>
    </row>
    <row r="167" spans="1:245" x14ac:dyDescent="0.2">
      <c r="A167" s="2">
        <v>51</v>
      </c>
      <c r="B167" s="2">
        <f>B109</f>
        <v>1</v>
      </c>
      <c r="C167" s="2">
        <f>A109</f>
        <v>4</v>
      </c>
      <c r="D167" s="2">
        <f>ROW(A109)</f>
        <v>109</v>
      </c>
      <c r="E167" s="2"/>
      <c r="F167" s="2" t="str">
        <f>IF(F109&lt;&gt;"",F109,"")</f>
        <v>Новый раздел</v>
      </c>
      <c r="G167" s="2" t="str">
        <f>IF(G109&lt;&gt;"",G109,"")</f>
        <v>Установка опор (замена дефектных опор)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179">ROUND(AB167,2)</f>
        <v>250300.77</v>
      </c>
      <c r="P167" s="2">
        <f t="shared" si="179"/>
        <v>0</v>
      </c>
      <c r="Q167" s="2">
        <f t="shared" si="179"/>
        <v>109159.99</v>
      </c>
      <c r="R167" s="2">
        <f t="shared" si="179"/>
        <v>48427.53</v>
      </c>
      <c r="S167" s="2">
        <f t="shared" si="179"/>
        <v>92713.25</v>
      </c>
      <c r="T167" s="2">
        <f t="shared" si="179"/>
        <v>0</v>
      </c>
      <c r="U167" s="2">
        <f>AH167</f>
        <v>211.75535999999997</v>
      </c>
      <c r="V167" s="2">
        <f>AI167</f>
        <v>89.769000000000005</v>
      </c>
      <c r="W167" s="2">
        <f>ROUND(AJ167,2)</f>
        <v>0</v>
      </c>
      <c r="X167" s="2">
        <f>ROUND(AK167,2)</f>
        <v>145213.76000000001</v>
      </c>
      <c r="Y167" s="2">
        <f>ROUND(AL167,2)</f>
        <v>84442.61</v>
      </c>
      <c r="Z167" s="2"/>
      <c r="AA167" s="2"/>
      <c r="AB167" s="2">
        <f>ROUND(SUMIF(AA113:AA165,"=312727711",O113:O165),2)</f>
        <v>250300.77</v>
      </c>
      <c r="AC167" s="2">
        <f>ROUND(SUMIF(AA113:AA165,"=312727711",P113:P165),2)</f>
        <v>0</v>
      </c>
      <c r="AD167" s="2">
        <f>ROUND(SUMIF(AA113:AA165,"=312727711",Q113:Q165),2)</f>
        <v>109159.99</v>
      </c>
      <c r="AE167" s="2">
        <f>ROUND(SUMIF(AA113:AA165,"=312727711",R113:R165),2)</f>
        <v>48427.53</v>
      </c>
      <c r="AF167" s="2">
        <f>ROUND(SUMIF(AA113:AA165,"=312727711",S113:S165),2)</f>
        <v>92713.25</v>
      </c>
      <c r="AG167" s="2">
        <f>ROUND(SUMIF(AA113:AA165,"=312727711",T113:T165),2)</f>
        <v>0</v>
      </c>
      <c r="AH167" s="2">
        <f>SUMIF(AA113:AA165,"=312727711",U113:U165)</f>
        <v>211.75535999999997</v>
      </c>
      <c r="AI167" s="2">
        <f>SUMIF(AA113:AA165,"=312727711",V113:V165)</f>
        <v>89.769000000000005</v>
      </c>
      <c r="AJ167" s="2">
        <f>ROUND(SUMIF(AA113:AA165,"=312727711",W113:W165),2)</f>
        <v>0</v>
      </c>
      <c r="AK167" s="2">
        <f>ROUND(SUMIF(AA113:AA165,"=312727711",X113:X165),2)</f>
        <v>145213.76000000001</v>
      </c>
      <c r="AL167" s="2">
        <f>ROUND(SUMIF(AA113:AA165,"=312727711",Y113:Y165),2)</f>
        <v>84442.61</v>
      </c>
      <c r="AM167" s="2"/>
      <c r="AN167" s="2"/>
      <c r="AO167" s="2">
        <f t="shared" ref="AO167:BD167" si="180">ROUND(BX167,2)</f>
        <v>0</v>
      </c>
      <c r="AP167" s="2">
        <f t="shared" si="180"/>
        <v>0</v>
      </c>
      <c r="AQ167" s="2">
        <f t="shared" si="180"/>
        <v>0</v>
      </c>
      <c r="AR167" s="2">
        <f t="shared" si="180"/>
        <v>479957.14</v>
      </c>
      <c r="AS167" s="2">
        <f t="shared" si="180"/>
        <v>472324.21</v>
      </c>
      <c r="AT167" s="2">
        <f t="shared" si="180"/>
        <v>7632.93</v>
      </c>
      <c r="AU167" s="2">
        <f t="shared" si="180"/>
        <v>0</v>
      </c>
      <c r="AV167" s="2">
        <f t="shared" si="180"/>
        <v>0</v>
      </c>
      <c r="AW167" s="2">
        <f t="shared" si="180"/>
        <v>0</v>
      </c>
      <c r="AX167" s="2">
        <f t="shared" si="180"/>
        <v>0</v>
      </c>
      <c r="AY167" s="2">
        <f t="shared" si="180"/>
        <v>0</v>
      </c>
      <c r="AZ167" s="2">
        <f t="shared" si="180"/>
        <v>0</v>
      </c>
      <c r="BA167" s="2">
        <f t="shared" si="180"/>
        <v>0</v>
      </c>
      <c r="BB167" s="2">
        <f t="shared" si="180"/>
        <v>0</v>
      </c>
      <c r="BC167" s="2">
        <f t="shared" si="180"/>
        <v>0</v>
      </c>
      <c r="BD167" s="2">
        <f t="shared" si="180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>
        <f>ROUND(SUMIF(AA113:AA165,"=312727711",FQ113:FQ165),2)</f>
        <v>0</v>
      </c>
      <c r="BY167" s="2">
        <f>ROUND(SUMIF(AA113:AA165,"=312727711",FR113:FR165),2)</f>
        <v>0</v>
      </c>
      <c r="BZ167" s="2">
        <f>ROUND(SUMIF(AA113:AA165,"=312727711",GL113:GL165),2)</f>
        <v>0</v>
      </c>
      <c r="CA167" s="2">
        <f>ROUND(SUMIF(AA113:AA165,"=312727711",GM113:GM165),2)</f>
        <v>479957.14</v>
      </c>
      <c r="CB167" s="2">
        <f>ROUND(SUMIF(AA113:AA165,"=312727711",GN113:GN165),2)</f>
        <v>472324.21</v>
      </c>
      <c r="CC167" s="2">
        <f>ROUND(SUMIF(AA113:AA165,"=312727711",GO113:GO165),2)</f>
        <v>7632.93</v>
      </c>
      <c r="CD167" s="2">
        <f>ROUND(SUMIF(AA113:AA165,"=312727711",GP113:GP165),2)</f>
        <v>0</v>
      </c>
      <c r="CE167" s="2">
        <f>AC167-BX167</f>
        <v>0</v>
      </c>
      <c r="CF167" s="2">
        <f>AC167-BY167</f>
        <v>0</v>
      </c>
      <c r="CG167" s="2">
        <f>BX167-BZ167</f>
        <v>0</v>
      </c>
      <c r="CH167" s="2">
        <f>AC167-BX167-BY167+BZ167</f>
        <v>0</v>
      </c>
      <c r="CI167" s="2">
        <f>BY167-BZ167</f>
        <v>0</v>
      </c>
      <c r="CJ167" s="2">
        <f>ROUND(SUMIF(AA113:AA165,"=312727711",GX113:GX165),2)</f>
        <v>0</v>
      </c>
      <c r="CK167" s="2">
        <f>ROUND(SUMIF(AA113:AA165,"=312727711",GY113:GY165),2)</f>
        <v>0</v>
      </c>
      <c r="CL167" s="2">
        <f>ROUND(SUMIF(AA113:AA165,"=312727711",GZ113:GZ165),2)</f>
        <v>0</v>
      </c>
      <c r="CM167" s="2">
        <f>ROUND(SUMIF(AA113:AA165,"=312727711",HD113:HD165),2)</f>
        <v>0</v>
      </c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250300.77</v>
      </c>
      <c r="G169" s="4" t="s">
        <v>57</v>
      </c>
      <c r="H169" s="4" t="s">
        <v>58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250300.77</v>
      </c>
      <c r="X169" s="4">
        <v>1</v>
      </c>
      <c r="Y169" s="4">
        <v>250300.77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0</v>
      </c>
      <c r="G170" s="4" t="s">
        <v>59</v>
      </c>
      <c r="H170" s="4" t="s">
        <v>60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61</v>
      </c>
      <c r="H171" s="4" t="s">
        <v>62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0</v>
      </c>
      <c r="G172" s="4" t="s">
        <v>63</v>
      </c>
      <c r="H172" s="4" t="s">
        <v>64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0</v>
      </c>
      <c r="G173" s="4" t="s">
        <v>65</v>
      </c>
      <c r="H173" s="4" t="s">
        <v>66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67</v>
      </c>
      <c r="H174" s="4" t="s">
        <v>68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0</v>
      </c>
      <c r="G175" s="4" t="s">
        <v>69</v>
      </c>
      <c r="H175" s="4" t="s">
        <v>70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71</v>
      </c>
      <c r="H176" s="4" t="s">
        <v>72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73</v>
      </c>
      <c r="H177" s="4" t="s">
        <v>74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75</v>
      </c>
      <c r="H178" s="4" t="s">
        <v>76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109159.99</v>
      </c>
      <c r="G179" s="4" t="s">
        <v>77</v>
      </c>
      <c r="H179" s="4" t="s">
        <v>78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109159.98999999999</v>
      </c>
      <c r="X179" s="4">
        <v>1</v>
      </c>
      <c r="Y179" s="4">
        <v>109159.98999999999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79</v>
      </c>
      <c r="H180" s="4" t="s">
        <v>80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48427.53</v>
      </c>
      <c r="G181" s="4" t="s">
        <v>81</v>
      </c>
      <c r="H181" s="4" t="s">
        <v>82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48427.530000000006</v>
      </c>
      <c r="X181" s="4">
        <v>1</v>
      </c>
      <c r="Y181" s="4">
        <v>48427.530000000006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92713.25</v>
      </c>
      <c r="G182" s="4" t="s">
        <v>83</v>
      </c>
      <c r="H182" s="4" t="s">
        <v>84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92713.250000000015</v>
      </c>
      <c r="X182" s="4">
        <v>1</v>
      </c>
      <c r="Y182" s="4">
        <v>92713.250000000015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85</v>
      </c>
      <c r="H183" s="4" t="s">
        <v>86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472324.21</v>
      </c>
      <c r="G184" s="4" t="s">
        <v>87</v>
      </c>
      <c r="H184" s="4" t="s">
        <v>88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472324.21</v>
      </c>
      <c r="X184" s="4">
        <v>1</v>
      </c>
      <c r="Y184" s="4">
        <v>472324.21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7632.93</v>
      </c>
      <c r="G185" s="4" t="s">
        <v>89</v>
      </c>
      <c r="H185" s="4" t="s">
        <v>90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7632.93</v>
      </c>
      <c r="X185" s="4">
        <v>1</v>
      </c>
      <c r="Y185" s="4">
        <v>7632.93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91</v>
      </c>
      <c r="H186" s="4" t="s">
        <v>92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93</v>
      </c>
      <c r="H187" s="4" t="s">
        <v>94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95</v>
      </c>
      <c r="H188" s="4" t="s">
        <v>96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ROUND(Source!U167,O189)</f>
        <v>211.75536</v>
      </c>
      <c r="G189" s="4" t="s">
        <v>97</v>
      </c>
      <c r="H189" s="4" t="s">
        <v>98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211.75536</v>
      </c>
      <c r="X189" s="4">
        <v>1</v>
      </c>
      <c r="Y189" s="4">
        <v>211.75536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ROUND(Source!V167,O190)</f>
        <v>89.769000000000005</v>
      </c>
      <c r="G190" s="4" t="s">
        <v>99</v>
      </c>
      <c r="H190" s="4" t="s">
        <v>100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7</v>
      </c>
      <c r="P190" s="4"/>
      <c r="Q190" s="4"/>
      <c r="R190" s="4"/>
      <c r="S190" s="4"/>
      <c r="T190" s="4"/>
      <c r="U190" s="4"/>
      <c r="V190" s="4"/>
      <c r="W190" s="4">
        <v>89.769000000000005</v>
      </c>
      <c r="X190" s="4">
        <v>1</v>
      </c>
      <c r="Y190" s="4">
        <v>89.769000000000005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101</v>
      </c>
      <c r="H191" s="4" t="s">
        <v>102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103</v>
      </c>
      <c r="H192" s="4" t="s">
        <v>104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145213.76000000001</v>
      </c>
      <c r="G193" s="4" t="s">
        <v>105</v>
      </c>
      <c r="H193" s="4" t="s">
        <v>106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145213.76000000001</v>
      </c>
      <c r="X193" s="4">
        <v>1</v>
      </c>
      <c r="Y193" s="4">
        <v>145213.76000000001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84442.61</v>
      </c>
      <c r="G194" s="4" t="s">
        <v>107</v>
      </c>
      <c r="H194" s="4" t="s">
        <v>108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84442.61</v>
      </c>
      <c r="X194" s="4">
        <v>1</v>
      </c>
      <c r="Y194" s="4">
        <v>84442.61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479957.14</v>
      </c>
      <c r="G195" s="4" t="s">
        <v>109</v>
      </c>
      <c r="H195" s="4" t="s">
        <v>110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479957.14</v>
      </c>
      <c r="X195" s="4">
        <v>1</v>
      </c>
      <c r="Y195" s="4">
        <v>479957.14</v>
      </c>
      <c r="Z195" s="4"/>
      <c r="AA195" s="4"/>
      <c r="AB195" s="4"/>
    </row>
    <row r="197" spans="1:245" x14ac:dyDescent="0.2">
      <c r="A197" s="1">
        <v>4</v>
      </c>
      <c r="B197" s="1">
        <v>1</v>
      </c>
      <c r="C197" s="1"/>
      <c r="D197" s="1">
        <f>ROW(A212)</f>
        <v>212</v>
      </c>
      <c r="E197" s="1"/>
      <c r="F197" s="1" t="s">
        <v>15</v>
      </c>
      <c r="G197" s="1" t="s">
        <v>244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0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181">B212</f>
        <v>1</v>
      </c>
      <c r="C199" s="2">
        <f t="shared" si="181"/>
        <v>4</v>
      </c>
      <c r="D199" s="2">
        <f t="shared" si="181"/>
        <v>197</v>
      </c>
      <c r="E199" s="2">
        <f t="shared" si="181"/>
        <v>0</v>
      </c>
      <c r="F199" s="2" t="str">
        <f t="shared" si="181"/>
        <v>Новый раздел</v>
      </c>
      <c r="G199" s="2" t="str">
        <f t="shared" si="181"/>
        <v>Демонтаж и монтаж провода схем временного и постоянного электроснабжения потребителя</v>
      </c>
      <c r="H199" s="2"/>
      <c r="I199" s="2"/>
      <c r="J199" s="2"/>
      <c r="K199" s="2"/>
      <c r="L199" s="2"/>
      <c r="M199" s="2"/>
      <c r="N199" s="2"/>
      <c r="O199" s="2">
        <f t="shared" ref="O199:AT199" si="182">O212</f>
        <v>105718.63</v>
      </c>
      <c r="P199" s="2">
        <f t="shared" si="182"/>
        <v>0</v>
      </c>
      <c r="Q199" s="2">
        <f t="shared" si="182"/>
        <v>18117.09</v>
      </c>
      <c r="R199" s="2">
        <f t="shared" si="182"/>
        <v>18941.400000000001</v>
      </c>
      <c r="S199" s="2">
        <f t="shared" si="182"/>
        <v>68660.14</v>
      </c>
      <c r="T199" s="2">
        <f t="shared" si="182"/>
        <v>0</v>
      </c>
      <c r="U199" s="2">
        <f t="shared" si="182"/>
        <v>150.44976000000003</v>
      </c>
      <c r="V199" s="2">
        <f t="shared" si="182"/>
        <v>39.306719999999999</v>
      </c>
      <c r="W199" s="2">
        <f t="shared" si="182"/>
        <v>0</v>
      </c>
      <c r="X199" s="2">
        <f t="shared" si="182"/>
        <v>90229.59</v>
      </c>
      <c r="Y199" s="2">
        <f t="shared" si="182"/>
        <v>52560.93</v>
      </c>
      <c r="Z199" s="2">
        <f t="shared" si="182"/>
        <v>0</v>
      </c>
      <c r="AA199" s="2">
        <f t="shared" si="182"/>
        <v>0</v>
      </c>
      <c r="AB199" s="2">
        <f t="shared" si="182"/>
        <v>105718.63</v>
      </c>
      <c r="AC199" s="2">
        <f t="shared" si="182"/>
        <v>0</v>
      </c>
      <c r="AD199" s="2">
        <f t="shared" si="182"/>
        <v>18117.09</v>
      </c>
      <c r="AE199" s="2">
        <f t="shared" si="182"/>
        <v>18941.400000000001</v>
      </c>
      <c r="AF199" s="2">
        <f t="shared" si="182"/>
        <v>68660.14</v>
      </c>
      <c r="AG199" s="2">
        <f t="shared" si="182"/>
        <v>0</v>
      </c>
      <c r="AH199" s="2">
        <f t="shared" si="182"/>
        <v>150.44976000000003</v>
      </c>
      <c r="AI199" s="2">
        <f t="shared" si="182"/>
        <v>39.306719999999999</v>
      </c>
      <c r="AJ199" s="2">
        <f t="shared" si="182"/>
        <v>0</v>
      </c>
      <c r="AK199" s="2">
        <f t="shared" si="182"/>
        <v>90229.59</v>
      </c>
      <c r="AL199" s="2">
        <f t="shared" si="182"/>
        <v>52560.93</v>
      </c>
      <c r="AM199" s="2">
        <f t="shared" si="182"/>
        <v>0</v>
      </c>
      <c r="AN199" s="2">
        <f t="shared" si="182"/>
        <v>0</v>
      </c>
      <c r="AO199" s="2">
        <f t="shared" si="182"/>
        <v>0</v>
      </c>
      <c r="AP199" s="2">
        <f t="shared" si="182"/>
        <v>0</v>
      </c>
      <c r="AQ199" s="2">
        <f t="shared" si="182"/>
        <v>0</v>
      </c>
      <c r="AR199" s="2">
        <f t="shared" si="182"/>
        <v>248509.15</v>
      </c>
      <c r="AS199" s="2">
        <f t="shared" si="182"/>
        <v>248509.15</v>
      </c>
      <c r="AT199" s="2">
        <f t="shared" si="182"/>
        <v>0</v>
      </c>
      <c r="AU199" s="2">
        <f t="shared" ref="AU199:BZ199" si="183">AU212</f>
        <v>0</v>
      </c>
      <c r="AV199" s="2">
        <f t="shared" si="183"/>
        <v>0</v>
      </c>
      <c r="AW199" s="2">
        <f t="shared" si="183"/>
        <v>0</v>
      </c>
      <c r="AX199" s="2">
        <f t="shared" si="183"/>
        <v>0</v>
      </c>
      <c r="AY199" s="2">
        <f t="shared" si="183"/>
        <v>0</v>
      </c>
      <c r="AZ199" s="2">
        <f t="shared" si="183"/>
        <v>0</v>
      </c>
      <c r="BA199" s="2">
        <f t="shared" si="183"/>
        <v>0</v>
      </c>
      <c r="BB199" s="2">
        <f t="shared" si="183"/>
        <v>0</v>
      </c>
      <c r="BC199" s="2">
        <f t="shared" si="183"/>
        <v>0</v>
      </c>
      <c r="BD199" s="2">
        <f t="shared" si="183"/>
        <v>0</v>
      </c>
      <c r="BE199" s="2">
        <f t="shared" si="183"/>
        <v>0</v>
      </c>
      <c r="BF199" s="2">
        <f t="shared" si="183"/>
        <v>0</v>
      </c>
      <c r="BG199" s="2">
        <f t="shared" si="183"/>
        <v>0</v>
      </c>
      <c r="BH199" s="2">
        <f t="shared" si="183"/>
        <v>0</v>
      </c>
      <c r="BI199" s="2">
        <f t="shared" si="183"/>
        <v>0</v>
      </c>
      <c r="BJ199" s="2">
        <f t="shared" si="183"/>
        <v>0</v>
      </c>
      <c r="BK199" s="2">
        <f t="shared" si="183"/>
        <v>0</v>
      </c>
      <c r="BL199" s="2">
        <f t="shared" si="183"/>
        <v>0</v>
      </c>
      <c r="BM199" s="2">
        <f t="shared" si="183"/>
        <v>0</v>
      </c>
      <c r="BN199" s="2">
        <f t="shared" si="183"/>
        <v>0</v>
      </c>
      <c r="BO199" s="2">
        <f t="shared" si="183"/>
        <v>0</v>
      </c>
      <c r="BP199" s="2">
        <f t="shared" si="183"/>
        <v>0</v>
      </c>
      <c r="BQ199" s="2">
        <f t="shared" si="183"/>
        <v>0</v>
      </c>
      <c r="BR199" s="2">
        <f t="shared" si="183"/>
        <v>0</v>
      </c>
      <c r="BS199" s="2">
        <f t="shared" si="183"/>
        <v>0</v>
      </c>
      <c r="BT199" s="2">
        <f t="shared" si="183"/>
        <v>0</v>
      </c>
      <c r="BU199" s="2">
        <f t="shared" si="183"/>
        <v>0</v>
      </c>
      <c r="BV199" s="2">
        <f t="shared" si="183"/>
        <v>0</v>
      </c>
      <c r="BW199" s="2">
        <f t="shared" si="183"/>
        <v>0</v>
      </c>
      <c r="BX199" s="2">
        <f t="shared" si="183"/>
        <v>0</v>
      </c>
      <c r="BY199" s="2">
        <f t="shared" si="183"/>
        <v>0</v>
      </c>
      <c r="BZ199" s="2">
        <f t="shared" si="183"/>
        <v>0</v>
      </c>
      <c r="CA199" s="2">
        <f t="shared" ref="CA199:DF199" si="184">CA212</f>
        <v>248509.15</v>
      </c>
      <c r="CB199" s="2">
        <f t="shared" si="184"/>
        <v>248509.15</v>
      </c>
      <c r="CC199" s="2">
        <f t="shared" si="184"/>
        <v>0</v>
      </c>
      <c r="CD199" s="2">
        <f t="shared" si="184"/>
        <v>0</v>
      </c>
      <c r="CE199" s="2">
        <f t="shared" si="184"/>
        <v>0</v>
      </c>
      <c r="CF199" s="2">
        <f t="shared" si="184"/>
        <v>0</v>
      </c>
      <c r="CG199" s="2">
        <f t="shared" si="184"/>
        <v>0</v>
      </c>
      <c r="CH199" s="2">
        <f t="shared" si="184"/>
        <v>0</v>
      </c>
      <c r="CI199" s="2">
        <f t="shared" si="184"/>
        <v>0</v>
      </c>
      <c r="CJ199" s="2">
        <f t="shared" si="184"/>
        <v>0</v>
      </c>
      <c r="CK199" s="2">
        <f t="shared" si="184"/>
        <v>0</v>
      </c>
      <c r="CL199" s="2">
        <f t="shared" si="184"/>
        <v>0</v>
      </c>
      <c r="CM199" s="2">
        <f t="shared" si="184"/>
        <v>0</v>
      </c>
      <c r="CN199" s="2">
        <f t="shared" si="184"/>
        <v>0</v>
      </c>
      <c r="CO199" s="2">
        <f t="shared" si="184"/>
        <v>0</v>
      </c>
      <c r="CP199" s="2">
        <f t="shared" si="184"/>
        <v>0</v>
      </c>
      <c r="CQ199" s="2">
        <f t="shared" si="184"/>
        <v>0</v>
      </c>
      <c r="CR199" s="2">
        <f t="shared" si="184"/>
        <v>0</v>
      </c>
      <c r="CS199" s="2">
        <f t="shared" si="184"/>
        <v>0</v>
      </c>
      <c r="CT199" s="2">
        <f t="shared" si="184"/>
        <v>0</v>
      </c>
      <c r="CU199" s="2">
        <f t="shared" si="184"/>
        <v>0</v>
      </c>
      <c r="CV199" s="2">
        <f t="shared" si="184"/>
        <v>0</v>
      </c>
      <c r="CW199" s="2">
        <f t="shared" si="184"/>
        <v>0</v>
      </c>
      <c r="CX199" s="2">
        <f t="shared" si="184"/>
        <v>0</v>
      </c>
      <c r="CY199" s="2">
        <f t="shared" si="184"/>
        <v>0</v>
      </c>
      <c r="CZ199" s="2">
        <f t="shared" si="184"/>
        <v>0</v>
      </c>
      <c r="DA199" s="2">
        <f t="shared" si="184"/>
        <v>0</v>
      </c>
      <c r="DB199" s="2">
        <f t="shared" si="184"/>
        <v>0</v>
      </c>
      <c r="DC199" s="2">
        <f t="shared" si="184"/>
        <v>0</v>
      </c>
      <c r="DD199" s="2">
        <f t="shared" si="184"/>
        <v>0</v>
      </c>
      <c r="DE199" s="2">
        <f t="shared" si="184"/>
        <v>0</v>
      </c>
      <c r="DF199" s="2">
        <f t="shared" si="184"/>
        <v>0</v>
      </c>
      <c r="DG199" s="3">
        <f t="shared" ref="DG199:EL199" si="185">DG212</f>
        <v>0</v>
      </c>
      <c r="DH199" s="3">
        <f t="shared" si="185"/>
        <v>0</v>
      </c>
      <c r="DI199" s="3">
        <f t="shared" si="185"/>
        <v>0</v>
      </c>
      <c r="DJ199" s="3">
        <f t="shared" si="185"/>
        <v>0</v>
      </c>
      <c r="DK199" s="3">
        <f t="shared" si="185"/>
        <v>0</v>
      </c>
      <c r="DL199" s="3">
        <f t="shared" si="185"/>
        <v>0</v>
      </c>
      <c r="DM199" s="3">
        <f t="shared" si="185"/>
        <v>0</v>
      </c>
      <c r="DN199" s="3">
        <f t="shared" si="185"/>
        <v>0</v>
      </c>
      <c r="DO199" s="3">
        <f t="shared" si="185"/>
        <v>0</v>
      </c>
      <c r="DP199" s="3">
        <f t="shared" si="185"/>
        <v>0</v>
      </c>
      <c r="DQ199" s="3">
        <f t="shared" si="185"/>
        <v>0</v>
      </c>
      <c r="DR199" s="3">
        <f t="shared" si="185"/>
        <v>0</v>
      </c>
      <c r="DS199" s="3">
        <f t="shared" si="185"/>
        <v>0</v>
      </c>
      <c r="DT199" s="3">
        <f t="shared" si="185"/>
        <v>0</v>
      </c>
      <c r="DU199" s="3">
        <f t="shared" si="185"/>
        <v>0</v>
      </c>
      <c r="DV199" s="3">
        <f t="shared" si="185"/>
        <v>0</v>
      </c>
      <c r="DW199" s="3">
        <f t="shared" si="185"/>
        <v>0</v>
      </c>
      <c r="DX199" s="3">
        <f t="shared" si="185"/>
        <v>0</v>
      </c>
      <c r="DY199" s="3">
        <f t="shared" si="185"/>
        <v>0</v>
      </c>
      <c r="DZ199" s="3">
        <f t="shared" si="185"/>
        <v>0</v>
      </c>
      <c r="EA199" s="3">
        <f t="shared" si="185"/>
        <v>0</v>
      </c>
      <c r="EB199" s="3">
        <f t="shared" si="185"/>
        <v>0</v>
      </c>
      <c r="EC199" s="3">
        <f t="shared" si="185"/>
        <v>0</v>
      </c>
      <c r="ED199" s="3">
        <f t="shared" si="185"/>
        <v>0</v>
      </c>
      <c r="EE199" s="3">
        <f t="shared" si="185"/>
        <v>0</v>
      </c>
      <c r="EF199" s="3">
        <f t="shared" si="185"/>
        <v>0</v>
      </c>
      <c r="EG199" s="3">
        <f t="shared" si="185"/>
        <v>0</v>
      </c>
      <c r="EH199" s="3">
        <f t="shared" si="185"/>
        <v>0</v>
      </c>
      <c r="EI199" s="3">
        <f t="shared" si="185"/>
        <v>0</v>
      </c>
      <c r="EJ199" s="3">
        <f t="shared" si="185"/>
        <v>0</v>
      </c>
      <c r="EK199" s="3">
        <f t="shared" si="185"/>
        <v>0</v>
      </c>
      <c r="EL199" s="3">
        <f t="shared" si="185"/>
        <v>0</v>
      </c>
      <c r="EM199" s="3">
        <f t="shared" ref="EM199:FR199" si="186">EM212</f>
        <v>0</v>
      </c>
      <c r="EN199" s="3">
        <f t="shared" si="186"/>
        <v>0</v>
      </c>
      <c r="EO199" s="3">
        <f t="shared" si="186"/>
        <v>0</v>
      </c>
      <c r="EP199" s="3">
        <f t="shared" si="186"/>
        <v>0</v>
      </c>
      <c r="EQ199" s="3">
        <f t="shared" si="186"/>
        <v>0</v>
      </c>
      <c r="ER199" s="3">
        <f t="shared" si="186"/>
        <v>0</v>
      </c>
      <c r="ES199" s="3">
        <f t="shared" si="186"/>
        <v>0</v>
      </c>
      <c r="ET199" s="3">
        <f t="shared" si="186"/>
        <v>0</v>
      </c>
      <c r="EU199" s="3">
        <f t="shared" si="186"/>
        <v>0</v>
      </c>
      <c r="EV199" s="3">
        <f t="shared" si="186"/>
        <v>0</v>
      </c>
      <c r="EW199" s="3">
        <f t="shared" si="186"/>
        <v>0</v>
      </c>
      <c r="EX199" s="3">
        <f t="shared" si="186"/>
        <v>0</v>
      </c>
      <c r="EY199" s="3">
        <f t="shared" si="186"/>
        <v>0</v>
      </c>
      <c r="EZ199" s="3">
        <f t="shared" si="186"/>
        <v>0</v>
      </c>
      <c r="FA199" s="3">
        <f t="shared" si="186"/>
        <v>0</v>
      </c>
      <c r="FB199" s="3">
        <f t="shared" si="186"/>
        <v>0</v>
      </c>
      <c r="FC199" s="3">
        <f t="shared" si="186"/>
        <v>0</v>
      </c>
      <c r="FD199" s="3">
        <f t="shared" si="186"/>
        <v>0</v>
      </c>
      <c r="FE199" s="3">
        <f t="shared" si="186"/>
        <v>0</v>
      </c>
      <c r="FF199" s="3">
        <f t="shared" si="186"/>
        <v>0</v>
      </c>
      <c r="FG199" s="3">
        <f t="shared" si="186"/>
        <v>0</v>
      </c>
      <c r="FH199" s="3">
        <f t="shared" si="186"/>
        <v>0</v>
      </c>
      <c r="FI199" s="3">
        <f t="shared" si="186"/>
        <v>0</v>
      </c>
      <c r="FJ199" s="3">
        <f t="shared" si="186"/>
        <v>0</v>
      </c>
      <c r="FK199" s="3">
        <f t="shared" si="186"/>
        <v>0</v>
      </c>
      <c r="FL199" s="3">
        <f t="shared" si="186"/>
        <v>0</v>
      </c>
      <c r="FM199" s="3">
        <f t="shared" si="186"/>
        <v>0</v>
      </c>
      <c r="FN199" s="3">
        <f t="shared" si="186"/>
        <v>0</v>
      </c>
      <c r="FO199" s="3">
        <f t="shared" si="186"/>
        <v>0</v>
      </c>
      <c r="FP199" s="3">
        <f t="shared" si="186"/>
        <v>0</v>
      </c>
      <c r="FQ199" s="3">
        <f t="shared" si="186"/>
        <v>0</v>
      </c>
      <c r="FR199" s="3">
        <f t="shared" si="186"/>
        <v>0</v>
      </c>
      <c r="FS199" s="3">
        <f t="shared" ref="FS199:GX199" si="187">FS212</f>
        <v>0</v>
      </c>
      <c r="FT199" s="3">
        <f t="shared" si="187"/>
        <v>0</v>
      </c>
      <c r="FU199" s="3">
        <f t="shared" si="187"/>
        <v>0</v>
      </c>
      <c r="FV199" s="3">
        <f t="shared" si="187"/>
        <v>0</v>
      </c>
      <c r="FW199" s="3">
        <f t="shared" si="187"/>
        <v>0</v>
      </c>
      <c r="FX199" s="3">
        <f t="shared" si="187"/>
        <v>0</v>
      </c>
      <c r="FY199" s="3">
        <f t="shared" si="187"/>
        <v>0</v>
      </c>
      <c r="FZ199" s="3">
        <f t="shared" si="187"/>
        <v>0</v>
      </c>
      <c r="GA199" s="3">
        <f t="shared" si="187"/>
        <v>0</v>
      </c>
      <c r="GB199" s="3">
        <f t="shared" si="187"/>
        <v>0</v>
      </c>
      <c r="GC199" s="3">
        <f t="shared" si="187"/>
        <v>0</v>
      </c>
      <c r="GD199" s="3">
        <f t="shared" si="187"/>
        <v>0</v>
      </c>
      <c r="GE199" s="3">
        <f t="shared" si="187"/>
        <v>0</v>
      </c>
      <c r="GF199" s="3">
        <f t="shared" si="187"/>
        <v>0</v>
      </c>
      <c r="GG199" s="3">
        <f t="shared" si="187"/>
        <v>0</v>
      </c>
      <c r="GH199" s="3">
        <f t="shared" si="187"/>
        <v>0</v>
      </c>
      <c r="GI199" s="3">
        <f t="shared" si="187"/>
        <v>0</v>
      </c>
      <c r="GJ199" s="3">
        <f t="shared" si="187"/>
        <v>0</v>
      </c>
      <c r="GK199" s="3">
        <f t="shared" si="187"/>
        <v>0</v>
      </c>
      <c r="GL199" s="3">
        <f t="shared" si="187"/>
        <v>0</v>
      </c>
      <c r="GM199" s="3">
        <f t="shared" si="187"/>
        <v>0</v>
      </c>
      <c r="GN199" s="3">
        <f t="shared" si="187"/>
        <v>0</v>
      </c>
      <c r="GO199" s="3">
        <f t="shared" si="187"/>
        <v>0</v>
      </c>
      <c r="GP199" s="3">
        <f t="shared" si="187"/>
        <v>0</v>
      </c>
      <c r="GQ199" s="3">
        <f t="shared" si="187"/>
        <v>0</v>
      </c>
      <c r="GR199" s="3">
        <f t="shared" si="187"/>
        <v>0</v>
      </c>
      <c r="GS199" s="3">
        <f t="shared" si="187"/>
        <v>0</v>
      </c>
      <c r="GT199" s="3">
        <f t="shared" si="187"/>
        <v>0</v>
      </c>
      <c r="GU199" s="3">
        <f t="shared" si="187"/>
        <v>0</v>
      </c>
      <c r="GV199" s="3">
        <f t="shared" si="187"/>
        <v>0</v>
      </c>
      <c r="GW199" s="3">
        <f t="shared" si="187"/>
        <v>0</v>
      </c>
      <c r="GX199" s="3">
        <f t="shared" si="187"/>
        <v>0</v>
      </c>
    </row>
    <row r="201" spans="1:245" x14ac:dyDescent="0.2">
      <c r="A201">
        <v>17</v>
      </c>
      <c r="B201">
        <v>1</v>
      </c>
      <c r="C201">
        <f>ROW(SmtRes!A177)</f>
        <v>177</v>
      </c>
      <c r="D201">
        <f>ROW(EtalonRes!A195)</f>
        <v>195</v>
      </c>
      <c r="E201" t="s">
        <v>245</v>
      </c>
      <c r="F201" t="s">
        <v>246</v>
      </c>
      <c r="G201" t="s">
        <v>247</v>
      </c>
      <c r="H201" t="s">
        <v>34</v>
      </c>
      <c r="I201">
        <v>31</v>
      </c>
      <c r="J201">
        <v>0</v>
      </c>
      <c r="K201">
        <v>31</v>
      </c>
      <c r="O201">
        <f t="shared" ref="O201:O210" si="188">ROUND(CP201,2)</f>
        <v>33910.910000000003</v>
      </c>
      <c r="P201">
        <f>SUMIF(SmtRes!AQ174:'SmtRes'!AQ177,"=1",SmtRes!DF174:'SmtRes'!DF177)</f>
        <v>0</v>
      </c>
      <c r="Q201">
        <f>SUMIF(SmtRes!AQ174:'SmtRes'!AQ177,"=1",SmtRes!DG174:'SmtRes'!DG177)</f>
        <v>6903.9500000000007</v>
      </c>
      <c r="R201">
        <f>SUMIF(SmtRes!AQ174:'SmtRes'!AQ177,"=1",SmtRes!DH174:'SmtRes'!DH177)</f>
        <v>7290.15</v>
      </c>
      <c r="S201">
        <f>SUMIF(SmtRes!AQ174:'SmtRes'!AQ177,"=1",SmtRes!DI174:'SmtRes'!DI177)</f>
        <v>19716.810000000001</v>
      </c>
      <c r="T201">
        <f t="shared" ref="T201:T210" si="189">ROUND(CU201*I201,2)</f>
        <v>0</v>
      </c>
      <c r="U201">
        <f>SUMIF(SmtRes!AQ174:'SmtRes'!AQ177,"=1",SmtRes!CV174:'SmtRes'!CV177)</f>
        <v>47.244</v>
      </c>
      <c r="V201">
        <f>SUMIF(SmtRes!AQ174:'SmtRes'!AQ177,"=1",SmtRes!CW174:'SmtRes'!CW177)</f>
        <v>15.251999999999999</v>
      </c>
      <c r="W201">
        <f t="shared" ref="W201:W210" si="190">ROUND(CX201*I201,2)</f>
        <v>0</v>
      </c>
      <c r="X201">
        <f t="shared" ref="X201:X210" si="191">ROUND(CY201,2)</f>
        <v>27817.17</v>
      </c>
      <c r="Y201">
        <f t="shared" ref="Y201:Y210" si="192">ROUND(CZ201,2)</f>
        <v>16204.18</v>
      </c>
      <c r="AA201">
        <v>312727711</v>
      </c>
      <c r="AB201">
        <f t="shared" ref="AB201:AB210" si="193">ROUND((AC201+AD201+AF201),6)</f>
        <v>820.87116000000003</v>
      </c>
      <c r="AC201">
        <f>ROUND((0),6)</f>
        <v>0</v>
      </c>
      <c r="AD201">
        <f>ROUND((((SUM(SmtRes!BR174:'SmtRes'!BR177))-(SUM(SmtRes!BS174:'SmtRes'!BS177)))+AE201),6)</f>
        <v>184.845</v>
      </c>
      <c r="AE201">
        <f>ROUND((SUM(SmtRes!BS174:'SmtRes'!BS177)),6)</f>
        <v>235.16615999999999</v>
      </c>
      <c r="AF201">
        <f>ROUND((SUM(SmtRes!BT174:'SmtRes'!BT177)),6)</f>
        <v>636.02616</v>
      </c>
      <c r="AG201">
        <f t="shared" ref="AG201:AG210" si="194">ROUND((AP201),6)</f>
        <v>0</v>
      </c>
      <c r="AH201">
        <f>(SUM(SmtRes!BU174:'SmtRes'!BU177))</f>
        <v>1.524</v>
      </c>
      <c r="AI201">
        <f>(SUM(SmtRes!BV174:'SmtRes'!BV177))</f>
        <v>0.49199999999999999</v>
      </c>
      <c r="AJ201">
        <f t="shared" ref="AJ201:AJ210" si="195">(AS201)</f>
        <v>0</v>
      </c>
      <c r="AK201">
        <v>880.03110000000004</v>
      </c>
      <c r="AL201">
        <v>0</v>
      </c>
      <c r="AM201">
        <v>154.03749999999999</v>
      </c>
      <c r="AN201">
        <v>195.9718</v>
      </c>
      <c r="AO201">
        <v>530.02179999999998</v>
      </c>
      <c r="AP201">
        <v>0</v>
      </c>
      <c r="AQ201">
        <v>1.27</v>
      </c>
      <c r="AR201">
        <v>0.41</v>
      </c>
      <c r="AS201">
        <v>0</v>
      </c>
      <c r="AT201">
        <v>103</v>
      </c>
      <c r="AU201">
        <v>60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248</v>
      </c>
      <c r="BM201">
        <v>33002</v>
      </c>
      <c r="BN201">
        <v>0</v>
      </c>
      <c r="BO201" t="s">
        <v>3</v>
      </c>
      <c r="BP201">
        <v>0</v>
      </c>
      <c r="BQ201">
        <v>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103</v>
      </c>
      <c r="CA201">
        <v>60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773</v>
      </c>
      <c r="CO201">
        <v>0</v>
      </c>
      <c r="CP201">
        <f t="shared" ref="CP201:CP210" si="196">(P201+Q201+S201+R201)</f>
        <v>33910.910000000003</v>
      </c>
      <c r="CQ201">
        <f>SUMIF(SmtRes!AQ174:'SmtRes'!AQ177,"=1",SmtRes!AA174:'SmtRes'!AA177)</f>
        <v>0</v>
      </c>
      <c r="CR201">
        <f>SUMIF(SmtRes!AQ174:'SmtRes'!AQ177,"=1",SmtRes!AB174:'SmtRes'!AB177)</f>
        <v>981.58</v>
      </c>
      <c r="CS201">
        <f>SUMIF(SmtRes!AQ174:'SmtRes'!AQ177,"=1",SmtRes!AC174:'SmtRes'!AC177)</f>
        <v>955.96</v>
      </c>
      <c r="CT201">
        <f>SUMIF(SmtRes!AQ174:'SmtRes'!AQ177,"=1",SmtRes!AD174:'SmtRes'!AD177)</f>
        <v>417.34</v>
      </c>
      <c r="CU201">
        <f t="shared" ref="CU201:CU210" si="197">AG201</f>
        <v>0</v>
      </c>
      <c r="CV201">
        <f>SUMIF(SmtRes!AQ174:'SmtRes'!AQ177,"=1",SmtRes!BU174:'SmtRes'!BU177)</f>
        <v>1.524</v>
      </c>
      <c r="CW201">
        <f>SUMIF(SmtRes!AQ174:'SmtRes'!AQ177,"=1",SmtRes!BV174:'SmtRes'!BV177)</f>
        <v>0.49199999999999999</v>
      </c>
      <c r="CX201">
        <f t="shared" ref="CX201:CX210" si="198">AJ201</f>
        <v>0</v>
      </c>
      <c r="CY201">
        <f t="shared" ref="CY201:CY210" si="199">(((S201+R201)*AT201)/100)</f>
        <v>27817.168799999999</v>
      </c>
      <c r="CZ201">
        <f t="shared" ref="CZ201:CZ210" si="200">(((S201+R201)*AU201)/100)</f>
        <v>16204.175999999999</v>
      </c>
      <c r="DC201" t="s">
        <v>3</v>
      </c>
      <c r="DD201" t="s">
        <v>49</v>
      </c>
      <c r="DE201" t="s">
        <v>23</v>
      </c>
      <c r="DF201" t="s">
        <v>23</v>
      </c>
      <c r="DG201" t="s">
        <v>23</v>
      </c>
      <c r="DH201" t="s">
        <v>3</v>
      </c>
      <c r="DI201" t="s">
        <v>23</v>
      </c>
      <c r="DJ201" t="s">
        <v>23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34</v>
      </c>
      <c r="DW201" t="s">
        <v>34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293259713</v>
      </c>
      <c r="EF201">
        <v>2</v>
      </c>
      <c r="EG201" t="s">
        <v>25</v>
      </c>
      <c r="EH201">
        <v>27</v>
      </c>
      <c r="EI201" t="s">
        <v>26</v>
      </c>
      <c r="EJ201">
        <v>1</v>
      </c>
      <c r="EK201">
        <v>33002</v>
      </c>
      <c r="EL201" t="s">
        <v>26</v>
      </c>
      <c r="EM201" t="s">
        <v>27</v>
      </c>
      <c r="EO201" t="s">
        <v>28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1.27</v>
      </c>
      <c r="EX201">
        <v>0.41</v>
      </c>
      <c r="EY201">
        <v>0</v>
      </c>
      <c r="FQ201">
        <v>0</v>
      </c>
      <c r="FR201">
        <f t="shared" ref="FR201:FR210" si="201">ROUND(IF(BI201=3,GM201,0),2)</f>
        <v>0</v>
      </c>
      <c r="FS201">
        <v>0</v>
      </c>
      <c r="FX201">
        <v>103</v>
      </c>
      <c r="FY201">
        <v>60</v>
      </c>
      <c r="GA201" t="s">
        <v>3</v>
      </c>
      <c r="GD201">
        <v>1</v>
      </c>
      <c r="GF201">
        <v>-2080053868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ref="GL201:GL210" si="202">ROUND(IF(AND(BH201=3,BI201=3,FS201&lt;&gt;0),P201,0),2)</f>
        <v>0</v>
      </c>
      <c r="GM201">
        <f t="shared" ref="GM201:GM210" si="203">ROUND(O201+X201+Y201,2)+GX201</f>
        <v>77932.259999999995</v>
      </c>
      <c r="GN201">
        <f t="shared" ref="GN201:GN210" si="204">IF(OR(BI201=0,BI201=1),GM201-GX201,0)</f>
        <v>77932.259999999995</v>
      </c>
      <c r="GO201">
        <f t="shared" ref="GO201:GO210" si="205">IF(BI201=2,GM201-GX201,0)</f>
        <v>0</v>
      </c>
      <c r="GP201">
        <f t="shared" ref="GP201:GP210" si="206">IF(BI201=4,GM201-GX201,0)</f>
        <v>0</v>
      </c>
      <c r="GR201">
        <v>0</v>
      </c>
      <c r="GS201">
        <v>3</v>
      </c>
      <c r="GT201">
        <v>0</v>
      </c>
      <c r="GU201" t="s">
        <v>3</v>
      </c>
      <c r="GV201">
        <f t="shared" ref="GV201:GV210" si="207">ROUND((GT201),6)</f>
        <v>0</v>
      </c>
      <c r="GW201">
        <v>1</v>
      </c>
      <c r="GX201">
        <f t="shared" ref="GX201:GX210" si="208">ROUND(HC201*I201,2)</f>
        <v>0</v>
      </c>
      <c r="HA201">
        <v>0</v>
      </c>
      <c r="HB201">
        <v>0</v>
      </c>
      <c r="HC201">
        <f t="shared" ref="HC201:HC210" si="209">GV201*GW201</f>
        <v>0</v>
      </c>
      <c r="HE201" t="s">
        <v>3</v>
      </c>
      <c r="HF201" t="s">
        <v>3</v>
      </c>
      <c r="HM201" t="s">
        <v>3</v>
      </c>
      <c r="HN201" t="s">
        <v>29</v>
      </c>
      <c r="HO201" t="s">
        <v>30</v>
      </c>
      <c r="HP201" t="s">
        <v>26</v>
      </c>
      <c r="HQ201" t="s">
        <v>26</v>
      </c>
      <c r="IK201">
        <v>0</v>
      </c>
    </row>
    <row r="202" spans="1:245" x14ac:dyDescent="0.2">
      <c r="A202">
        <v>17</v>
      </c>
      <c r="B202">
        <v>1</v>
      </c>
      <c r="C202">
        <f>ROW(SmtRes!A181)</f>
        <v>181</v>
      </c>
      <c r="D202">
        <f>ROW(EtalonRes!A199)</f>
        <v>199</v>
      </c>
      <c r="E202" t="s">
        <v>249</v>
      </c>
      <c r="F202" t="s">
        <v>250</v>
      </c>
      <c r="G202" t="s">
        <v>251</v>
      </c>
      <c r="H202" t="s">
        <v>34</v>
      </c>
      <c r="I202">
        <v>-31</v>
      </c>
      <c r="J202">
        <v>0</v>
      </c>
      <c r="K202">
        <v>-31</v>
      </c>
      <c r="O202">
        <f t="shared" si="188"/>
        <v>-5051.71</v>
      </c>
      <c r="P202">
        <f>SUMIF(SmtRes!AQ178:'SmtRes'!AQ181,"=1",SmtRes!DF178:'SmtRes'!DF181)</f>
        <v>0</v>
      </c>
      <c r="Q202">
        <f>SUMIF(SmtRes!AQ178:'SmtRes'!AQ181,"=1",SmtRes!DG178:'SmtRes'!DG181)</f>
        <v>-1340.27</v>
      </c>
      <c r="R202">
        <f>SUMIF(SmtRes!AQ178:'SmtRes'!AQ181,"=1",SmtRes!DH178:'SmtRes'!DH181)</f>
        <v>-1422.47</v>
      </c>
      <c r="S202">
        <f>SUMIF(SmtRes!AQ178:'SmtRes'!AQ181,"=1",SmtRes!DI178:'SmtRes'!DI181)</f>
        <v>-2288.9699999999998</v>
      </c>
      <c r="T202">
        <f t="shared" si="189"/>
        <v>0</v>
      </c>
      <c r="U202">
        <f>SUMIF(SmtRes!AQ178:'SmtRes'!AQ181,"=1",SmtRes!CV178:'SmtRes'!CV181)</f>
        <v>-5.58</v>
      </c>
      <c r="V202">
        <f>SUMIF(SmtRes!AQ178:'SmtRes'!AQ181,"=1",SmtRes!CW178:'SmtRes'!CW181)</f>
        <v>-2.976</v>
      </c>
      <c r="W202">
        <f t="shared" si="190"/>
        <v>0</v>
      </c>
      <c r="X202">
        <f t="shared" si="191"/>
        <v>-3822.78</v>
      </c>
      <c r="Y202">
        <f t="shared" si="192"/>
        <v>-2226.86</v>
      </c>
      <c r="AA202">
        <v>312727711</v>
      </c>
      <c r="AB202">
        <f t="shared" si="193"/>
        <v>109.49952</v>
      </c>
      <c r="AC202">
        <f>ROUND((0),6)</f>
        <v>0</v>
      </c>
      <c r="AD202">
        <f>ROUND((((SUM(SmtRes!BR178:'SmtRes'!BR181))-(SUM(SmtRes!BS178:'SmtRes'!BS181)))+AE202),6)</f>
        <v>35.661720000000003</v>
      </c>
      <c r="AE202">
        <f>ROUND((SUM(SmtRes!BS178:'SmtRes'!BS181)),6)</f>
        <v>45.88608</v>
      </c>
      <c r="AF202">
        <f>ROUND((SUM(SmtRes!BT178:'SmtRes'!BT181)),6)</f>
        <v>73.837800000000001</v>
      </c>
      <c r="AG202">
        <f t="shared" si="194"/>
        <v>0</v>
      </c>
      <c r="AH202">
        <f>(SUM(SmtRes!BU178:'SmtRes'!BU181))</f>
        <v>0.18</v>
      </c>
      <c r="AI202">
        <f>(SUM(SmtRes!BV178:'SmtRes'!BV181))</f>
        <v>9.6000000000000002E-2</v>
      </c>
      <c r="AJ202">
        <f t="shared" si="195"/>
        <v>0</v>
      </c>
      <c r="AK202">
        <v>129.488</v>
      </c>
      <c r="AL202">
        <v>0</v>
      </c>
      <c r="AM202">
        <v>29.718100000000007</v>
      </c>
      <c r="AN202">
        <v>38.238400000000006</v>
      </c>
      <c r="AO202">
        <v>61.531499999999994</v>
      </c>
      <c r="AP202">
        <v>0</v>
      </c>
      <c r="AQ202">
        <v>0.15</v>
      </c>
      <c r="AR202">
        <v>0.08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252</v>
      </c>
      <c r="BM202">
        <v>33002</v>
      </c>
      <c r="BN202">
        <v>0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773</v>
      </c>
      <c r="CO202">
        <v>0</v>
      </c>
      <c r="CP202">
        <f t="shared" si="196"/>
        <v>-5051.71</v>
      </c>
      <c r="CQ202">
        <f>SUMIF(SmtRes!AQ178:'SmtRes'!AQ181,"=1",SmtRes!AA178:'SmtRes'!AA181)</f>
        <v>0</v>
      </c>
      <c r="CR202">
        <f>SUMIF(SmtRes!AQ178:'SmtRes'!AQ181,"=1",SmtRes!AB178:'SmtRes'!AB181)</f>
        <v>981.58</v>
      </c>
      <c r="CS202">
        <f>SUMIF(SmtRes!AQ178:'SmtRes'!AQ181,"=1",SmtRes!AC178:'SmtRes'!AC181)</f>
        <v>955.96</v>
      </c>
      <c r="CT202">
        <f>SUMIF(SmtRes!AQ178:'SmtRes'!AQ181,"=1",SmtRes!AD178:'SmtRes'!AD181)</f>
        <v>410.21</v>
      </c>
      <c r="CU202">
        <f t="shared" si="197"/>
        <v>0</v>
      </c>
      <c r="CV202">
        <f>SUMIF(SmtRes!AQ178:'SmtRes'!AQ181,"=1",SmtRes!BU178:'SmtRes'!BU181)</f>
        <v>0.18</v>
      </c>
      <c r="CW202">
        <f>SUMIF(SmtRes!AQ178:'SmtRes'!AQ181,"=1",SmtRes!BV178:'SmtRes'!BV181)</f>
        <v>9.6000000000000002E-2</v>
      </c>
      <c r="CX202">
        <f t="shared" si="198"/>
        <v>0</v>
      </c>
      <c r="CY202">
        <f t="shared" si="199"/>
        <v>-3822.7831999999994</v>
      </c>
      <c r="CZ202">
        <f t="shared" si="200"/>
        <v>-2226.8639999999996</v>
      </c>
      <c r="DC202" t="s">
        <v>3</v>
      </c>
      <c r="DD202" t="s">
        <v>49</v>
      </c>
      <c r="DE202" t="s">
        <v>23</v>
      </c>
      <c r="DF202" t="s">
        <v>23</v>
      </c>
      <c r="DG202" t="s">
        <v>23</v>
      </c>
      <c r="DH202" t="s">
        <v>3</v>
      </c>
      <c r="DI202" t="s">
        <v>23</v>
      </c>
      <c r="DJ202" t="s">
        <v>23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34</v>
      </c>
      <c r="DW202" t="s">
        <v>34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293259713</v>
      </c>
      <c r="EF202">
        <v>2</v>
      </c>
      <c r="EG202" t="s">
        <v>25</v>
      </c>
      <c r="EH202">
        <v>27</v>
      </c>
      <c r="EI202" t="s">
        <v>26</v>
      </c>
      <c r="EJ202">
        <v>1</v>
      </c>
      <c r="EK202">
        <v>33002</v>
      </c>
      <c r="EL202" t="s">
        <v>26</v>
      </c>
      <c r="EM202" t="s">
        <v>27</v>
      </c>
      <c r="EO202" t="s">
        <v>28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0.15</v>
      </c>
      <c r="EX202">
        <v>0.08</v>
      </c>
      <c r="EY202">
        <v>0</v>
      </c>
      <c r="FQ202">
        <v>0</v>
      </c>
      <c r="FR202">
        <f t="shared" si="201"/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211252595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02"/>
        <v>0</v>
      </c>
      <c r="GM202">
        <f t="shared" si="203"/>
        <v>-11101.35</v>
      </c>
      <c r="GN202">
        <f t="shared" si="204"/>
        <v>-11101.35</v>
      </c>
      <c r="GO202">
        <f t="shared" si="205"/>
        <v>0</v>
      </c>
      <c r="GP202">
        <f t="shared" si="206"/>
        <v>0</v>
      </c>
      <c r="GR202">
        <v>0</v>
      </c>
      <c r="GS202">
        <v>3</v>
      </c>
      <c r="GT202">
        <v>0</v>
      </c>
      <c r="GU202" t="s">
        <v>3</v>
      </c>
      <c r="GV202">
        <f t="shared" si="207"/>
        <v>0</v>
      </c>
      <c r="GW202">
        <v>1</v>
      </c>
      <c r="GX202">
        <f t="shared" si="208"/>
        <v>0</v>
      </c>
      <c r="HA202">
        <v>0</v>
      </c>
      <c r="HB202">
        <v>0</v>
      </c>
      <c r="HC202">
        <f t="shared" si="209"/>
        <v>0</v>
      </c>
      <c r="HE202" t="s">
        <v>3</v>
      </c>
      <c r="HF202" t="s">
        <v>3</v>
      </c>
      <c r="HM202" t="s">
        <v>3</v>
      </c>
      <c r="HN202" t="s">
        <v>29</v>
      </c>
      <c r="HO202" t="s">
        <v>30</v>
      </c>
      <c r="HP202" t="s">
        <v>26</v>
      </c>
      <c r="HQ202" t="s">
        <v>26</v>
      </c>
      <c r="IK202">
        <v>0</v>
      </c>
    </row>
    <row r="203" spans="1:245" x14ac:dyDescent="0.2">
      <c r="A203">
        <v>17</v>
      </c>
      <c r="B203">
        <v>1</v>
      </c>
      <c r="C203">
        <f>ROW(SmtRes!A185)</f>
        <v>185</v>
      </c>
      <c r="D203">
        <f>ROW(EtalonRes!A203)</f>
        <v>203</v>
      </c>
      <c r="E203" t="s">
        <v>253</v>
      </c>
      <c r="F203" t="s">
        <v>250</v>
      </c>
      <c r="G203" t="s">
        <v>251</v>
      </c>
      <c r="H203" t="s">
        <v>34</v>
      </c>
      <c r="I203">
        <v>-31</v>
      </c>
      <c r="J203">
        <v>0</v>
      </c>
      <c r="K203">
        <v>-31</v>
      </c>
      <c r="O203">
        <f t="shared" si="188"/>
        <v>-5051.71</v>
      </c>
      <c r="P203">
        <f>SUMIF(SmtRes!AQ182:'SmtRes'!AQ185,"=1",SmtRes!DF182:'SmtRes'!DF185)</f>
        <v>0</v>
      </c>
      <c r="Q203">
        <f>SUMIF(SmtRes!AQ182:'SmtRes'!AQ185,"=1",SmtRes!DG182:'SmtRes'!DG185)</f>
        <v>-1340.27</v>
      </c>
      <c r="R203">
        <f>SUMIF(SmtRes!AQ182:'SmtRes'!AQ185,"=1",SmtRes!DH182:'SmtRes'!DH185)</f>
        <v>-1422.47</v>
      </c>
      <c r="S203">
        <f>SUMIF(SmtRes!AQ182:'SmtRes'!AQ185,"=1",SmtRes!DI182:'SmtRes'!DI185)</f>
        <v>-2288.9699999999998</v>
      </c>
      <c r="T203">
        <f t="shared" si="189"/>
        <v>0</v>
      </c>
      <c r="U203">
        <f>SUMIF(SmtRes!AQ182:'SmtRes'!AQ185,"=1",SmtRes!CV182:'SmtRes'!CV185)</f>
        <v>-5.58</v>
      </c>
      <c r="V203">
        <f>SUMIF(SmtRes!AQ182:'SmtRes'!AQ185,"=1",SmtRes!CW182:'SmtRes'!CW185)</f>
        <v>-2.976</v>
      </c>
      <c r="W203">
        <f t="shared" si="190"/>
        <v>0</v>
      </c>
      <c r="X203">
        <f t="shared" si="191"/>
        <v>-3822.78</v>
      </c>
      <c r="Y203">
        <f t="shared" si="192"/>
        <v>-2226.86</v>
      </c>
      <c r="AA203">
        <v>312727711</v>
      </c>
      <c r="AB203">
        <f t="shared" si="193"/>
        <v>109.49952</v>
      </c>
      <c r="AC203">
        <f>ROUND((0),6)</f>
        <v>0</v>
      </c>
      <c r="AD203">
        <f>ROUND((((SUM(SmtRes!BR182:'SmtRes'!BR185))-(SUM(SmtRes!BS182:'SmtRes'!BS185)))+AE203),6)</f>
        <v>35.661720000000003</v>
      </c>
      <c r="AE203">
        <f>ROUND((SUM(SmtRes!BS182:'SmtRes'!BS185)),6)</f>
        <v>45.88608</v>
      </c>
      <c r="AF203">
        <f>ROUND((SUM(SmtRes!BT182:'SmtRes'!BT185)),6)</f>
        <v>73.837800000000001</v>
      </c>
      <c r="AG203">
        <f t="shared" si="194"/>
        <v>0</v>
      </c>
      <c r="AH203">
        <f>(SUM(SmtRes!BU182:'SmtRes'!BU185))</f>
        <v>0.18</v>
      </c>
      <c r="AI203">
        <f>(SUM(SmtRes!BV182:'SmtRes'!BV185))</f>
        <v>9.6000000000000002E-2</v>
      </c>
      <c r="AJ203">
        <f t="shared" si="195"/>
        <v>0</v>
      </c>
      <c r="AK203">
        <v>129.488</v>
      </c>
      <c r="AL203">
        <v>0</v>
      </c>
      <c r="AM203">
        <v>29.718100000000007</v>
      </c>
      <c r="AN203">
        <v>38.238400000000006</v>
      </c>
      <c r="AO203">
        <v>61.531499999999994</v>
      </c>
      <c r="AP203">
        <v>0</v>
      </c>
      <c r="AQ203">
        <v>0.15</v>
      </c>
      <c r="AR203">
        <v>0.08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1</v>
      </c>
      <c r="BJ203" t="s">
        <v>252</v>
      </c>
      <c r="BM203">
        <v>33002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773</v>
      </c>
      <c r="CO203">
        <v>0</v>
      </c>
      <c r="CP203">
        <f t="shared" si="196"/>
        <v>-5051.71</v>
      </c>
      <c r="CQ203">
        <f>SUMIF(SmtRes!AQ182:'SmtRes'!AQ185,"=1",SmtRes!AA182:'SmtRes'!AA185)</f>
        <v>0</v>
      </c>
      <c r="CR203">
        <f>SUMIF(SmtRes!AQ182:'SmtRes'!AQ185,"=1",SmtRes!AB182:'SmtRes'!AB185)</f>
        <v>981.58</v>
      </c>
      <c r="CS203">
        <f>SUMIF(SmtRes!AQ182:'SmtRes'!AQ185,"=1",SmtRes!AC182:'SmtRes'!AC185)</f>
        <v>955.96</v>
      </c>
      <c r="CT203">
        <f>SUMIF(SmtRes!AQ182:'SmtRes'!AQ185,"=1",SmtRes!AD182:'SmtRes'!AD185)</f>
        <v>410.21</v>
      </c>
      <c r="CU203">
        <f t="shared" si="197"/>
        <v>0</v>
      </c>
      <c r="CV203">
        <f>SUMIF(SmtRes!AQ182:'SmtRes'!AQ185,"=1",SmtRes!BU182:'SmtRes'!BU185)</f>
        <v>0.18</v>
      </c>
      <c r="CW203">
        <f>SUMIF(SmtRes!AQ182:'SmtRes'!AQ185,"=1",SmtRes!BV182:'SmtRes'!BV185)</f>
        <v>9.6000000000000002E-2</v>
      </c>
      <c r="CX203">
        <f t="shared" si="198"/>
        <v>0</v>
      </c>
      <c r="CY203">
        <f t="shared" si="199"/>
        <v>-3822.7831999999994</v>
      </c>
      <c r="CZ203">
        <f t="shared" si="200"/>
        <v>-2226.8639999999996</v>
      </c>
      <c r="DC203" t="s">
        <v>3</v>
      </c>
      <c r="DD203" t="s">
        <v>49</v>
      </c>
      <c r="DE203" t="s">
        <v>23</v>
      </c>
      <c r="DF203" t="s">
        <v>23</v>
      </c>
      <c r="DG203" t="s">
        <v>23</v>
      </c>
      <c r="DH203" t="s">
        <v>3</v>
      </c>
      <c r="DI203" t="s">
        <v>23</v>
      </c>
      <c r="DJ203" t="s">
        <v>23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34</v>
      </c>
      <c r="DW203" t="s">
        <v>34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293259713</v>
      </c>
      <c r="EF203">
        <v>2</v>
      </c>
      <c r="EG203" t="s">
        <v>25</v>
      </c>
      <c r="EH203">
        <v>27</v>
      </c>
      <c r="EI203" t="s">
        <v>26</v>
      </c>
      <c r="EJ203">
        <v>1</v>
      </c>
      <c r="EK203">
        <v>33002</v>
      </c>
      <c r="EL203" t="s">
        <v>26</v>
      </c>
      <c r="EM203" t="s">
        <v>27</v>
      </c>
      <c r="EO203" t="s">
        <v>28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0.15</v>
      </c>
      <c r="EX203">
        <v>0.08</v>
      </c>
      <c r="EY203">
        <v>0</v>
      </c>
      <c r="FQ203">
        <v>0</v>
      </c>
      <c r="FR203">
        <f t="shared" si="201"/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211252595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02"/>
        <v>0</v>
      </c>
      <c r="GM203">
        <f t="shared" si="203"/>
        <v>-11101.35</v>
      </c>
      <c r="GN203">
        <f t="shared" si="204"/>
        <v>-11101.35</v>
      </c>
      <c r="GO203">
        <f t="shared" si="205"/>
        <v>0</v>
      </c>
      <c r="GP203">
        <f t="shared" si="206"/>
        <v>0</v>
      </c>
      <c r="GR203">
        <v>0</v>
      </c>
      <c r="GS203">
        <v>3</v>
      </c>
      <c r="GT203">
        <v>0</v>
      </c>
      <c r="GU203" t="s">
        <v>3</v>
      </c>
      <c r="GV203">
        <f t="shared" si="207"/>
        <v>0</v>
      </c>
      <c r="GW203">
        <v>1</v>
      </c>
      <c r="GX203">
        <f t="shared" si="208"/>
        <v>0</v>
      </c>
      <c r="HA203">
        <v>0</v>
      </c>
      <c r="HB203">
        <v>0</v>
      </c>
      <c r="HC203">
        <f t="shared" si="209"/>
        <v>0</v>
      </c>
      <c r="HE203" t="s">
        <v>3</v>
      </c>
      <c r="HF203" t="s">
        <v>3</v>
      </c>
      <c r="HM203" t="s">
        <v>3</v>
      </c>
      <c r="HN203" t="s">
        <v>29</v>
      </c>
      <c r="HO203" t="s">
        <v>30</v>
      </c>
      <c r="HP203" t="s">
        <v>26</v>
      </c>
      <c r="HQ203" t="s">
        <v>26</v>
      </c>
      <c r="IK203">
        <v>0</v>
      </c>
    </row>
    <row r="204" spans="1:245" x14ac:dyDescent="0.2">
      <c r="A204">
        <v>17</v>
      </c>
      <c r="B204">
        <v>1</v>
      </c>
      <c r="C204">
        <f>ROW(SmtRes!A198)</f>
        <v>198</v>
      </c>
      <c r="D204">
        <f>ROW(EtalonRes!A216)</f>
        <v>216</v>
      </c>
      <c r="E204" t="s">
        <v>254</v>
      </c>
      <c r="F204" t="s">
        <v>18</v>
      </c>
      <c r="G204" t="s">
        <v>19</v>
      </c>
      <c r="H204" t="s">
        <v>20</v>
      </c>
      <c r="I204">
        <f>ROUND(1040/1000,7)</f>
        <v>1.04</v>
      </c>
      <c r="J204">
        <v>0</v>
      </c>
      <c r="K204">
        <f>ROUND(1040/1000,7)</f>
        <v>1.04</v>
      </c>
      <c r="O204">
        <f t="shared" si="188"/>
        <v>84913.77</v>
      </c>
      <c r="P204">
        <f>SUMIF(SmtRes!AQ186:'SmtRes'!AQ198,"=1",SmtRes!DF186:'SmtRes'!DF198)</f>
        <v>0</v>
      </c>
      <c r="Q204">
        <f>SUMIF(SmtRes!AQ186:'SmtRes'!AQ198,"=1",SmtRes!DG186:'SmtRes'!DG198)</f>
        <v>14355.03</v>
      </c>
      <c r="R204">
        <f>SUMIF(SmtRes!AQ186:'SmtRes'!AQ198,"=1",SmtRes!DH186:'SmtRes'!DH198)</f>
        <v>15000.94</v>
      </c>
      <c r="S204">
        <f>SUMIF(SmtRes!AQ186:'SmtRes'!AQ198,"=1",SmtRes!DI186:'SmtRes'!DI198)</f>
        <v>55557.8</v>
      </c>
      <c r="T204">
        <f t="shared" si="189"/>
        <v>0</v>
      </c>
      <c r="U204">
        <f>SUMIF(SmtRes!AQ186:'SmtRes'!AQ198,"=1",SmtRes!CV186:'SmtRes'!CV198)</f>
        <v>118.70976</v>
      </c>
      <c r="V204">
        <f>SUMIF(SmtRes!AQ186:'SmtRes'!AQ198,"=1",SmtRes!CW186:'SmtRes'!CW198)</f>
        <v>31.062719999999999</v>
      </c>
      <c r="W204">
        <f t="shared" si="190"/>
        <v>0</v>
      </c>
      <c r="X204">
        <f t="shared" si="191"/>
        <v>72675.5</v>
      </c>
      <c r="Y204">
        <f t="shared" si="192"/>
        <v>42335.24</v>
      </c>
      <c r="AA204">
        <v>312727711</v>
      </c>
      <c r="AB204">
        <f t="shared" si="193"/>
        <v>64763.875440000003</v>
      </c>
      <c r="AC204">
        <f>ROUND((0),6)</f>
        <v>0</v>
      </c>
      <c r="AD204">
        <f>ROUND((((SUM(SmtRes!BR186:'SmtRes'!BR198))-(SUM(SmtRes!BS186:'SmtRes'!BS198)))+AE204),6)</f>
        <v>11342.91828</v>
      </c>
      <c r="AE204">
        <f>ROUND((SUM(SmtRes!BS186:'SmtRes'!BS198)),6)</f>
        <v>14423.978639999999</v>
      </c>
      <c r="AF204">
        <f>ROUND((SUM(SmtRes!BT186:'SmtRes'!BT198)),6)</f>
        <v>53420.957159999998</v>
      </c>
      <c r="AG204">
        <f t="shared" si="194"/>
        <v>0</v>
      </c>
      <c r="AH204">
        <f>(SUM(SmtRes!BU186:'SmtRes'!BU198))</f>
        <v>114.14400000000001</v>
      </c>
      <c r="AI204">
        <f>(SUM(SmtRes!BV186:'SmtRes'!BV198))</f>
        <v>29.867999999999995</v>
      </c>
      <c r="AJ204">
        <f t="shared" si="195"/>
        <v>0</v>
      </c>
      <c r="AK204">
        <v>65989.878400000001</v>
      </c>
      <c r="AL204">
        <v>0</v>
      </c>
      <c r="AM204">
        <v>9452.4318999999996</v>
      </c>
      <c r="AN204">
        <v>12019.9822</v>
      </c>
      <c r="AO204">
        <v>44517.464300000007</v>
      </c>
      <c r="AP204">
        <v>0</v>
      </c>
      <c r="AQ204">
        <v>95.12</v>
      </c>
      <c r="AR204">
        <v>24.889999999999997</v>
      </c>
      <c r="AS204">
        <v>0</v>
      </c>
      <c r="AT204">
        <v>103</v>
      </c>
      <c r="AU204">
        <v>60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21</v>
      </c>
      <c r="BM204">
        <v>33001</v>
      </c>
      <c r="BN204">
        <v>0</v>
      </c>
      <c r="BO204" t="s">
        <v>3</v>
      </c>
      <c r="BP204">
        <v>0</v>
      </c>
      <c r="BQ204">
        <v>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103</v>
      </c>
      <c r="CA204">
        <v>60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773</v>
      </c>
      <c r="CO204">
        <v>0</v>
      </c>
      <c r="CP204">
        <f t="shared" si="196"/>
        <v>84913.77</v>
      </c>
      <c r="CQ204">
        <f>SUMIF(SmtRes!AQ186:'SmtRes'!AQ198,"=1",SmtRes!AA186:'SmtRes'!AA198)</f>
        <v>0</v>
      </c>
      <c r="CR204">
        <f>SUMIF(SmtRes!AQ186:'SmtRes'!AQ198,"=1",SmtRes!AB186:'SmtRes'!AB198)</f>
        <v>2629.4300000000003</v>
      </c>
      <c r="CS204">
        <f>SUMIF(SmtRes!AQ186:'SmtRes'!AQ198,"=1",SmtRes!AC186:'SmtRes'!AC198)</f>
        <v>2076</v>
      </c>
      <c r="CT204">
        <f>SUMIF(SmtRes!AQ186:'SmtRes'!AQ198,"=1",SmtRes!AD186:'SmtRes'!AD198)</f>
        <v>1840.5700000000002</v>
      </c>
      <c r="CU204">
        <f t="shared" si="197"/>
        <v>0</v>
      </c>
      <c r="CV204">
        <f>SUMIF(SmtRes!AQ186:'SmtRes'!AQ198,"=1",SmtRes!BU186:'SmtRes'!BU198)</f>
        <v>114.14400000000001</v>
      </c>
      <c r="CW204">
        <f>SUMIF(SmtRes!AQ186:'SmtRes'!AQ198,"=1",SmtRes!BV186:'SmtRes'!BV198)</f>
        <v>29.867999999999995</v>
      </c>
      <c r="CX204">
        <f t="shared" si="198"/>
        <v>0</v>
      </c>
      <c r="CY204">
        <f t="shared" si="199"/>
        <v>72675.502200000003</v>
      </c>
      <c r="CZ204">
        <f t="shared" si="200"/>
        <v>42335.244000000006</v>
      </c>
      <c r="DC204" t="s">
        <v>3</v>
      </c>
      <c r="DD204" t="s">
        <v>22</v>
      </c>
      <c r="DE204" t="s">
        <v>23</v>
      </c>
      <c r="DF204" t="s">
        <v>23</v>
      </c>
      <c r="DG204" t="s">
        <v>23</v>
      </c>
      <c r="DH204" t="s">
        <v>3</v>
      </c>
      <c r="DI204" t="s">
        <v>23</v>
      </c>
      <c r="DJ204" t="s">
        <v>23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20</v>
      </c>
      <c r="DW204" t="s">
        <v>24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293259405</v>
      </c>
      <c r="EF204">
        <v>2</v>
      </c>
      <c r="EG204" t="s">
        <v>25</v>
      </c>
      <c r="EH204">
        <v>27</v>
      </c>
      <c r="EI204" t="s">
        <v>26</v>
      </c>
      <c r="EJ204">
        <v>1</v>
      </c>
      <c r="EK204">
        <v>33001</v>
      </c>
      <c r="EL204" t="s">
        <v>26</v>
      </c>
      <c r="EM204" t="s">
        <v>27</v>
      </c>
      <c r="EO204" t="s">
        <v>28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95.12</v>
      </c>
      <c r="EX204">
        <v>24.89</v>
      </c>
      <c r="EY204">
        <v>0</v>
      </c>
      <c r="FQ204">
        <v>0</v>
      </c>
      <c r="FR204">
        <f t="shared" si="201"/>
        <v>0</v>
      </c>
      <c r="FS204">
        <v>0</v>
      </c>
      <c r="FX204">
        <v>103</v>
      </c>
      <c r="FY204">
        <v>60</v>
      </c>
      <c r="GA204" t="s">
        <v>3</v>
      </c>
      <c r="GD204">
        <v>1</v>
      </c>
      <c r="GF204">
        <v>-1333402074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02"/>
        <v>0</v>
      </c>
      <c r="GM204">
        <f t="shared" si="203"/>
        <v>199924.51</v>
      </c>
      <c r="GN204">
        <f t="shared" si="204"/>
        <v>199924.51</v>
      </c>
      <c r="GO204">
        <f t="shared" si="205"/>
        <v>0</v>
      </c>
      <c r="GP204">
        <f t="shared" si="206"/>
        <v>0</v>
      </c>
      <c r="GR204">
        <v>0</v>
      </c>
      <c r="GS204">
        <v>3</v>
      </c>
      <c r="GT204">
        <v>0</v>
      </c>
      <c r="GU204" t="s">
        <v>3</v>
      </c>
      <c r="GV204">
        <f t="shared" si="207"/>
        <v>0</v>
      </c>
      <c r="GW204">
        <v>1</v>
      </c>
      <c r="GX204">
        <f t="shared" si="208"/>
        <v>0</v>
      </c>
      <c r="HA204">
        <v>0</v>
      </c>
      <c r="HB204">
        <v>0</v>
      </c>
      <c r="HC204">
        <f t="shared" si="209"/>
        <v>0</v>
      </c>
      <c r="HE204" t="s">
        <v>3</v>
      </c>
      <c r="HF204" t="s">
        <v>3</v>
      </c>
      <c r="HM204" t="s">
        <v>3</v>
      </c>
      <c r="HN204" t="s">
        <v>29</v>
      </c>
      <c r="HO204" t="s">
        <v>30</v>
      </c>
      <c r="HP204" t="s">
        <v>26</v>
      </c>
      <c r="HQ204" t="s">
        <v>26</v>
      </c>
      <c r="IK204">
        <v>0</v>
      </c>
    </row>
    <row r="205" spans="1:245" x14ac:dyDescent="0.2">
      <c r="A205">
        <v>18</v>
      </c>
      <c r="B205">
        <v>1</v>
      </c>
      <c r="C205">
        <v>196</v>
      </c>
      <c r="E205" t="s">
        <v>255</v>
      </c>
      <c r="F205" t="s">
        <v>32</v>
      </c>
      <c r="G205" t="s">
        <v>33</v>
      </c>
      <c r="H205" t="s">
        <v>34</v>
      </c>
      <c r="I205">
        <f>I204*J205</f>
        <v>0</v>
      </c>
      <c r="J205">
        <v>0</v>
      </c>
      <c r="K205">
        <v>0</v>
      </c>
      <c r="O205">
        <f t="shared" si="188"/>
        <v>0</v>
      </c>
      <c r="P205">
        <f>ROUND(CQ205*I205,2)</f>
        <v>0</v>
      </c>
      <c r="Q205">
        <f>ROUND(CR205*I205,2)</f>
        <v>0</v>
      </c>
      <c r="R205">
        <f>ROUND(CS205*I205,2)</f>
        <v>0</v>
      </c>
      <c r="S205">
        <f>ROUND(CT205*I205,2)</f>
        <v>0</v>
      </c>
      <c r="T205">
        <f t="shared" si="189"/>
        <v>0</v>
      </c>
      <c r="U205">
        <f>ROUND(CV205*I205,7)</f>
        <v>0</v>
      </c>
      <c r="V205">
        <f>ROUND(CW205*I205,7)</f>
        <v>0</v>
      </c>
      <c r="W205">
        <f t="shared" si="190"/>
        <v>0</v>
      </c>
      <c r="X205">
        <f t="shared" si="191"/>
        <v>0</v>
      </c>
      <c r="Y205">
        <f t="shared" si="192"/>
        <v>0</v>
      </c>
      <c r="AA205">
        <v>312727711</v>
      </c>
      <c r="AB205">
        <f t="shared" si="193"/>
        <v>0</v>
      </c>
      <c r="AC205">
        <f>ROUND((ES205),6)</f>
        <v>0</v>
      </c>
      <c r="AD205">
        <f>ROUND((((ET205)-(EU205))+AE205),6)</f>
        <v>0</v>
      </c>
      <c r="AE205">
        <f t="shared" ref="AE205:AF207" si="210">ROUND((EU205),6)</f>
        <v>0</v>
      </c>
      <c r="AF205">
        <f t="shared" si="210"/>
        <v>0</v>
      </c>
      <c r="AG205">
        <f t="shared" si="194"/>
        <v>0</v>
      </c>
      <c r="AH205">
        <f t="shared" ref="AH205:AI207" si="211">(EW205)</f>
        <v>0</v>
      </c>
      <c r="AI205">
        <f t="shared" si="211"/>
        <v>0</v>
      </c>
      <c r="AJ205">
        <f t="shared" si="195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103</v>
      </c>
      <c r="AU205">
        <v>60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33001</v>
      </c>
      <c r="BN205">
        <v>0</v>
      </c>
      <c r="BO205" t="s">
        <v>3</v>
      </c>
      <c r="BP205">
        <v>0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103</v>
      </c>
      <c r="CA205">
        <v>60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774</v>
      </c>
      <c r="CO205">
        <v>0</v>
      </c>
      <c r="CP205">
        <f t="shared" si="196"/>
        <v>0</v>
      </c>
      <c r="CQ205">
        <f>ROUND(AL205*BC205,2)</f>
        <v>0</v>
      </c>
      <c r="CR205">
        <f>ROUND(AM205*BB205,2)</f>
        <v>0</v>
      </c>
      <c r="CS205">
        <f>ROUND(AN205*BS205,2)</f>
        <v>0</v>
      </c>
      <c r="CT205">
        <f>ROUND(AO205*BA205,2)</f>
        <v>0</v>
      </c>
      <c r="CU205">
        <f t="shared" si="197"/>
        <v>0</v>
      </c>
      <c r="CV205">
        <f t="shared" ref="CV205:CW207" si="212">AH205</f>
        <v>0</v>
      </c>
      <c r="CW205">
        <f t="shared" si="212"/>
        <v>0</v>
      </c>
      <c r="CX205">
        <f t="shared" si="198"/>
        <v>0</v>
      </c>
      <c r="CY205">
        <f t="shared" si="199"/>
        <v>0</v>
      </c>
      <c r="CZ205">
        <f t="shared" si="200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34</v>
      </c>
      <c r="DW205" t="s">
        <v>34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293259405</v>
      </c>
      <c r="EF205">
        <v>2</v>
      </c>
      <c r="EG205" t="s">
        <v>25</v>
      </c>
      <c r="EH205">
        <v>27</v>
      </c>
      <c r="EI205" t="s">
        <v>26</v>
      </c>
      <c r="EJ205">
        <v>1</v>
      </c>
      <c r="EK205">
        <v>33001</v>
      </c>
      <c r="EL205" t="s">
        <v>26</v>
      </c>
      <c r="EM205" t="s">
        <v>27</v>
      </c>
      <c r="EO205" t="s">
        <v>35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f t="shared" si="201"/>
        <v>0</v>
      </c>
      <c r="FS205">
        <v>0</v>
      </c>
      <c r="FX205">
        <v>103</v>
      </c>
      <c r="FY205">
        <v>60</v>
      </c>
      <c r="GA205" t="s">
        <v>3</v>
      </c>
      <c r="GD205">
        <v>1</v>
      </c>
      <c r="GF205">
        <v>864875641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202"/>
        <v>0</v>
      </c>
      <c r="GM205">
        <f t="shared" si="203"/>
        <v>0</v>
      </c>
      <c r="GN205">
        <f t="shared" si="204"/>
        <v>0</v>
      </c>
      <c r="GO205">
        <f t="shared" si="205"/>
        <v>0</v>
      </c>
      <c r="GP205">
        <f t="shared" si="206"/>
        <v>0</v>
      </c>
      <c r="GR205">
        <v>0</v>
      </c>
      <c r="GS205">
        <v>3</v>
      </c>
      <c r="GT205">
        <v>0</v>
      </c>
      <c r="GU205" t="s">
        <v>3</v>
      </c>
      <c r="GV205">
        <f t="shared" si="207"/>
        <v>0</v>
      </c>
      <c r="GW205">
        <v>1</v>
      </c>
      <c r="GX205">
        <f t="shared" si="208"/>
        <v>0</v>
      </c>
      <c r="HA205">
        <v>0</v>
      </c>
      <c r="HB205">
        <v>0</v>
      </c>
      <c r="HC205">
        <f t="shared" si="209"/>
        <v>0</v>
      </c>
      <c r="HE205" t="s">
        <v>3</v>
      </c>
      <c r="HF205" t="s">
        <v>3</v>
      </c>
      <c r="HM205" t="s">
        <v>22</v>
      </c>
      <c r="HN205" t="s">
        <v>29</v>
      </c>
      <c r="HO205" t="s">
        <v>30</v>
      </c>
      <c r="HP205" t="s">
        <v>26</v>
      </c>
      <c r="HQ205" t="s">
        <v>26</v>
      </c>
      <c r="IK205">
        <v>0</v>
      </c>
    </row>
    <row r="206" spans="1:245" x14ac:dyDescent="0.2">
      <c r="A206">
        <v>18</v>
      </c>
      <c r="B206">
        <v>1</v>
      </c>
      <c r="C206">
        <v>197</v>
      </c>
      <c r="E206" t="s">
        <v>256</v>
      </c>
      <c r="F206" t="s">
        <v>37</v>
      </c>
      <c r="G206" t="s">
        <v>38</v>
      </c>
      <c r="H206" t="s">
        <v>34</v>
      </c>
      <c r="I206">
        <f>I204*J206</f>
        <v>0</v>
      </c>
      <c r="J206">
        <v>0</v>
      </c>
      <c r="K206">
        <v>0</v>
      </c>
      <c r="O206">
        <f t="shared" si="188"/>
        <v>0</v>
      </c>
      <c r="P206">
        <f>ROUND(CQ206*I206,2)</f>
        <v>0</v>
      </c>
      <c r="Q206">
        <f>ROUND(CR206*I206,2)</f>
        <v>0</v>
      </c>
      <c r="R206">
        <f>ROUND(CS206*I206,2)</f>
        <v>0</v>
      </c>
      <c r="S206">
        <f>ROUND(CT206*I206,2)</f>
        <v>0</v>
      </c>
      <c r="T206">
        <f t="shared" si="189"/>
        <v>0</v>
      </c>
      <c r="U206">
        <f>ROUND(CV206*I206,7)</f>
        <v>0</v>
      </c>
      <c r="V206">
        <f>ROUND(CW206*I206,7)</f>
        <v>0</v>
      </c>
      <c r="W206">
        <f t="shared" si="190"/>
        <v>0</v>
      </c>
      <c r="X206">
        <f t="shared" si="191"/>
        <v>0</v>
      </c>
      <c r="Y206">
        <f t="shared" si="192"/>
        <v>0</v>
      </c>
      <c r="AA206">
        <v>312727711</v>
      </c>
      <c r="AB206">
        <f t="shared" si="193"/>
        <v>0</v>
      </c>
      <c r="AC206">
        <f>ROUND((ES206),6)</f>
        <v>0</v>
      </c>
      <c r="AD206">
        <f>ROUND((((ET206)-(EU206))+AE206),6)</f>
        <v>0</v>
      </c>
      <c r="AE206">
        <f t="shared" si="210"/>
        <v>0</v>
      </c>
      <c r="AF206">
        <f t="shared" si="210"/>
        <v>0</v>
      </c>
      <c r="AG206">
        <f t="shared" si="194"/>
        <v>0</v>
      </c>
      <c r="AH206">
        <f t="shared" si="211"/>
        <v>0</v>
      </c>
      <c r="AI206">
        <f t="shared" si="211"/>
        <v>0</v>
      </c>
      <c r="AJ206">
        <f t="shared" si="195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103</v>
      </c>
      <c r="AU206">
        <v>60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33001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103</v>
      </c>
      <c r="CA206">
        <v>60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774</v>
      </c>
      <c r="CO206">
        <v>0</v>
      </c>
      <c r="CP206">
        <f t="shared" si="196"/>
        <v>0</v>
      </c>
      <c r="CQ206">
        <f>ROUND(AL206*BC206,2)</f>
        <v>0</v>
      </c>
      <c r="CR206">
        <f>ROUND(AM206*BB206,2)</f>
        <v>0</v>
      </c>
      <c r="CS206">
        <f>ROUND(AN206*BS206,2)</f>
        <v>0</v>
      </c>
      <c r="CT206">
        <f>ROUND(AO206*BA206,2)</f>
        <v>0</v>
      </c>
      <c r="CU206">
        <f t="shared" si="197"/>
        <v>0</v>
      </c>
      <c r="CV206">
        <f t="shared" si="212"/>
        <v>0</v>
      </c>
      <c r="CW206">
        <f t="shared" si="212"/>
        <v>0</v>
      </c>
      <c r="CX206">
        <f t="shared" si="198"/>
        <v>0</v>
      </c>
      <c r="CY206">
        <f t="shared" si="199"/>
        <v>0</v>
      </c>
      <c r="CZ206">
        <f t="shared" si="200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34</v>
      </c>
      <c r="DW206" t="s">
        <v>34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293259405</v>
      </c>
      <c r="EF206">
        <v>2</v>
      </c>
      <c r="EG206" t="s">
        <v>25</v>
      </c>
      <c r="EH206">
        <v>27</v>
      </c>
      <c r="EI206" t="s">
        <v>26</v>
      </c>
      <c r="EJ206">
        <v>1</v>
      </c>
      <c r="EK206">
        <v>33001</v>
      </c>
      <c r="EL206" t="s">
        <v>26</v>
      </c>
      <c r="EM206" t="s">
        <v>27</v>
      </c>
      <c r="EO206" t="s">
        <v>35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f t="shared" si="201"/>
        <v>0</v>
      </c>
      <c r="FS206">
        <v>0</v>
      </c>
      <c r="FX206">
        <v>103</v>
      </c>
      <c r="FY206">
        <v>60</v>
      </c>
      <c r="GA206" t="s">
        <v>3</v>
      </c>
      <c r="GD206">
        <v>1</v>
      </c>
      <c r="GF206">
        <v>-1890832814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02"/>
        <v>0</v>
      </c>
      <c r="GM206">
        <f t="shared" si="203"/>
        <v>0</v>
      </c>
      <c r="GN206">
        <f t="shared" si="204"/>
        <v>0</v>
      </c>
      <c r="GO206">
        <f t="shared" si="205"/>
        <v>0</v>
      </c>
      <c r="GP206">
        <f t="shared" si="206"/>
        <v>0</v>
      </c>
      <c r="GR206">
        <v>0</v>
      </c>
      <c r="GS206">
        <v>3</v>
      </c>
      <c r="GT206">
        <v>0</v>
      </c>
      <c r="GU206" t="s">
        <v>3</v>
      </c>
      <c r="GV206">
        <f t="shared" si="207"/>
        <v>0</v>
      </c>
      <c r="GW206">
        <v>1</v>
      </c>
      <c r="GX206">
        <f t="shared" si="208"/>
        <v>0</v>
      </c>
      <c r="HA206">
        <v>0</v>
      </c>
      <c r="HB206">
        <v>0</v>
      </c>
      <c r="HC206">
        <f t="shared" si="209"/>
        <v>0</v>
      </c>
      <c r="HE206" t="s">
        <v>3</v>
      </c>
      <c r="HF206" t="s">
        <v>3</v>
      </c>
      <c r="HM206" t="s">
        <v>22</v>
      </c>
      <c r="HN206" t="s">
        <v>29</v>
      </c>
      <c r="HO206" t="s">
        <v>30</v>
      </c>
      <c r="HP206" t="s">
        <v>26</v>
      </c>
      <c r="HQ206" t="s">
        <v>26</v>
      </c>
      <c r="IK206">
        <v>0</v>
      </c>
    </row>
    <row r="207" spans="1:245" x14ac:dyDescent="0.2">
      <c r="A207">
        <v>18</v>
      </c>
      <c r="B207">
        <v>1</v>
      </c>
      <c r="C207">
        <v>198</v>
      </c>
      <c r="E207" t="s">
        <v>257</v>
      </c>
      <c r="F207" t="s">
        <v>40</v>
      </c>
      <c r="G207" t="s">
        <v>41</v>
      </c>
      <c r="H207" t="s">
        <v>20</v>
      </c>
      <c r="I207">
        <f>I204*J207</f>
        <v>0</v>
      </c>
      <c r="J207">
        <v>0</v>
      </c>
      <c r="K207">
        <v>0</v>
      </c>
      <c r="O207">
        <f t="shared" si="188"/>
        <v>0</v>
      </c>
      <c r="P207">
        <f>ROUND(CQ207*I207,2)</f>
        <v>0</v>
      </c>
      <c r="Q207">
        <f>ROUND(CR207*I207,2)</f>
        <v>0</v>
      </c>
      <c r="R207">
        <f>ROUND(CS207*I207,2)</f>
        <v>0</v>
      </c>
      <c r="S207">
        <f>ROUND(CT207*I207,2)</f>
        <v>0</v>
      </c>
      <c r="T207">
        <f t="shared" si="189"/>
        <v>0</v>
      </c>
      <c r="U207">
        <f>ROUND(CV207*I207,7)</f>
        <v>0</v>
      </c>
      <c r="V207">
        <f>ROUND(CW207*I207,7)</f>
        <v>0</v>
      </c>
      <c r="W207">
        <f t="shared" si="190"/>
        <v>0</v>
      </c>
      <c r="X207">
        <f t="shared" si="191"/>
        <v>0</v>
      </c>
      <c r="Y207">
        <f t="shared" si="192"/>
        <v>0</v>
      </c>
      <c r="AA207">
        <v>312727711</v>
      </c>
      <c r="AB207">
        <f t="shared" si="193"/>
        <v>0</v>
      </c>
      <c r="AC207">
        <f>ROUND((ES207),6)</f>
        <v>0</v>
      </c>
      <c r="AD207">
        <f>ROUND((((ET207)-(EU207))+AE207),6)</f>
        <v>0</v>
      </c>
      <c r="AE207">
        <f t="shared" si="210"/>
        <v>0</v>
      </c>
      <c r="AF207">
        <f t="shared" si="210"/>
        <v>0</v>
      </c>
      <c r="AG207">
        <f t="shared" si="194"/>
        <v>0</v>
      </c>
      <c r="AH207">
        <f t="shared" si="211"/>
        <v>0</v>
      </c>
      <c r="AI207">
        <f t="shared" si="211"/>
        <v>0</v>
      </c>
      <c r="AJ207">
        <f t="shared" si="195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103</v>
      </c>
      <c r="AU207">
        <v>60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33001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103</v>
      </c>
      <c r="CA207">
        <v>60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774</v>
      </c>
      <c r="CO207">
        <v>0</v>
      </c>
      <c r="CP207">
        <f t="shared" si="196"/>
        <v>0</v>
      </c>
      <c r="CQ207">
        <f>ROUND(AL207*BC207,2)</f>
        <v>0</v>
      </c>
      <c r="CR207">
        <f>ROUND(AM207*BB207,2)</f>
        <v>0</v>
      </c>
      <c r="CS207">
        <f>ROUND(AN207*BS207,2)</f>
        <v>0</v>
      </c>
      <c r="CT207">
        <f>ROUND(AO207*BA207,2)</f>
        <v>0</v>
      </c>
      <c r="CU207">
        <f t="shared" si="197"/>
        <v>0</v>
      </c>
      <c r="CV207">
        <f t="shared" si="212"/>
        <v>0</v>
      </c>
      <c r="CW207">
        <f t="shared" si="212"/>
        <v>0</v>
      </c>
      <c r="CX207">
        <f t="shared" si="198"/>
        <v>0</v>
      </c>
      <c r="CY207">
        <f t="shared" si="199"/>
        <v>0</v>
      </c>
      <c r="CZ207">
        <f t="shared" si="200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20</v>
      </c>
      <c r="DW207" t="s">
        <v>24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293259405</v>
      </c>
      <c r="EF207">
        <v>2</v>
      </c>
      <c r="EG207" t="s">
        <v>25</v>
      </c>
      <c r="EH207">
        <v>27</v>
      </c>
      <c r="EI207" t="s">
        <v>26</v>
      </c>
      <c r="EJ207">
        <v>1</v>
      </c>
      <c r="EK207">
        <v>33001</v>
      </c>
      <c r="EL207" t="s">
        <v>26</v>
      </c>
      <c r="EM207" t="s">
        <v>27</v>
      </c>
      <c r="EO207" t="s">
        <v>35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f t="shared" si="201"/>
        <v>0</v>
      </c>
      <c r="FS207">
        <v>0</v>
      </c>
      <c r="FX207">
        <v>103</v>
      </c>
      <c r="FY207">
        <v>60</v>
      </c>
      <c r="GA207" t="s">
        <v>3</v>
      </c>
      <c r="GD207">
        <v>1</v>
      </c>
      <c r="GF207">
        <v>164804165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02"/>
        <v>0</v>
      </c>
      <c r="GM207">
        <f t="shared" si="203"/>
        <v>0</v>
      </c>
      <c r="GN207">
        <f t="shared" si="204"/>
        <v>0</v>
      </c>
      <c r="GO207">
        <f t="shared" si="205"/>
        <v>0</v>
      </c>
      <c r="GP207">
        <f t="shared" si="206"/>
        <v>0</v>
      </c>
      <c r="GR207">
        <v>0</v>
      </c>
      <c r="GS207">
        <v>3</v>
      </c>
      <c r="GT207">
        <v>0</v>
      </c>
      <c r="GU207" t="s">
        <v>3</v>
      </c>
      <c r="GV207">
        <f t="shared" si="207"/>
        <v>0</v>
      </c>
      <c r="GW207">
        <v>1</v>
      </c>
      <c r="GX207">
        <f t="shared" si="208"/>
        <v>0</v>
      </c>
      <c r="HA207">
        <v>0</v>
      </c>
      <c r="HB207">
        <v>0</v>
      </c>
      <c r="HC207">
        <f t="shared" si="209"/>
        <v>0</v>
      </c>
      <c r="HE207" t="s">
        <v>3</v>
      </c>
      <c r="HF207" t="s">
        <v>3</v>
      </c>
      <c r="HM207" t="s">
        <v>22</v>
      </c>
      <c r="HN207" t="s">
        <v>29</v>
      </c>
      <c r="HO207" t="s">
        <v>30</v>
      </c>
      <c r="HP207" t="s">
        <v>26</v>
      </c>
      <c r="HQ207" t="s">
        <v>26</v>
      </c>
      <c r="IK207">
        <v>0</v>
      </c>
    </row>
    <row r="208" spans="1:245" x14ac:dyDescent="0.2">
      <c r="A208">
        <v>17</v>
      </c>
      <c r="B208">
        <v>1</v>
      </c>
      <c r="C208">
        <f>ROW(SmtRes!A205)</f>
        <v>205</v>
      </c>
      <c r="D208">
        <f>ROW(EtalonRes!A223)</f>
        <v>223</v>
      </c>
      <c r="E208" t="s">
        <v>258</v>
      </c>
      <c r="F208" t="s">
        <v>43</v>
      </c>
      <c r="G208" t="s">
        <v>44</v>
      </c>
      <c r="H208" t="s">
        <v>34</v>
      </c>
      <c r="I208">
        <v>-2</v>
      </c>
      <c r="J208">
        <v>0</v>
      </c>
      <c r="K208">
        <v>-2</v>
      </c>
      <c r="O208">
        <f t="shared" si="188"/>
        <v>-3002.63</v>
      </c>
      <c r="P208">
        <f>SUMIF(SmtRes!AQ199:'SmtRes'!AQ205,"=1",SmtRes!DF199:'SmtRes'!DF205)</f>
        <v>0</v>
      </c>
      <c r="Q208">
        <f>SUMIF(SmtRes!AQ199:'SmtRes'!AQ205,"=1",SmtRes!DG199:'SmtRes'!DG205)</f>
        <v>-461.35</v>
      </c>
      <c r="R208">
        <f>SUMIF(SmtRes!AQ199:'SmtRes'!AQ205,"=1",SmtRes!DH199:'SmtRes'!DH205)</f>
        <v>-504.75</v>
      </c>
      <c r="S208">
        <f>SUMIF(SmtRes!AQ199:'SmtRes'!AQ205,"=1",SmtRes!DI199:'SmtRes'!DI205)</f>
        <v>-2036.53</v>
      </c>
      <c r="T208">
        <f t="shared" si="189"/>
        <v>0</v>
      </c>
      <c r="U208">
        <f>SUMIF(SmtRes!AQ199:'SmtRes'!AQ205,"=1",SmtRes!CV199:'SmtRes'!CV205)</f>
        <v>-4.3440000000000003</v>
      </c>
      <c r="V208">
        <f>SUMIF(SmtRes!AQ199:'SmtRes'!AQ205,"=1",SmtRes!CW199:'SmtRes'!CW205)</f>
        <v>-1.056</v>
      </c>
      <c r="W208">
        <f t="shared" si="190"/>
        <v>0</v>
      </c>
      <c r="X208">
        <f t="shared" si="191"/>
        <v>-2617.52</v>
      </c>
      <c r="Y208">
        <f t="shared" si="192"/>
        <v>-1524.77</v>
      </c>
      <c r="AA208">
        <v>312727711</v>
      </c>
      <c r="AB208">
        <f t="shared" si="193"/>
        <v>1201.3366799999999</v>
      </c>
      <c r="AC208">
        <f>ROUND((0),6)</f>
        <v>0</v>
      </c>
      <c r="AD208">
        <f>ROUND((((SUM(SmtRes!BR199:'SmtRes'!BR205))-(SUM(SmtRes!BS199:'SmtRes'!BS205)))+AE208),6)</f>
        <v>183.07344000000001</v>
      </c>
      <c r="AE208">
        <f>ROUND((SUM(SmtRes!BS199:'SmtRes'!BS205)),6)</f>
        <v>252.37343999999999</v>
      </c>
      <c r="AF208">
        <f>ROUND((SUM(SmtRes!BT199:'SmtRes'!BT205)),6)</f>
        <v>1018.26324</v>
      </c>
      <c r="AG208">
        <f t="shared" si="194"/>
        <v>0</v>
      </c>
      <c r="AH208">
        <f>(SUM(SmtRes!BU199:'SmtRes'!BU205))</f>
        <v>2.1720000000000002</v>
      </c>
      <c r="AI208">
        <f>(SUM(SmtRes!BV199:'SmtRes'!BV205))</f>
        <v>0.52800000000000002</v>
      </c>
      <c r="AJ208">
        <f t="shared" si="195"/>
        <v>0</v>
      </c>
      <c r="AK208">
        <v>1211.4250999999999</v>
      </c>
      <c r="AL208">
        <v>0</v>
      </c>
      <c r="AM208">
        <v>152.56120000000001</v>
      </c>
      <c r="AN208">
        <v>210.31120000000001</v>
      </c>
      <c r="AO208">
        <v>848.55269999999996</v>
      </c>
      <c r="AP208">
        <v>0</v>
      </c>
      <c r="AQ208">
        <v>1.81</v>
      </c>
      <c r="AR208">
        <v>0.44</v>
      </c>
      <c r="AS208">
        <v>0</v>
      </c>
      <c r="AT208">
        <v>103</v>
      </c>
      <c r="AU208">
        <v>60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45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773</v>
      </c>
      <c r="CO208">
        <v>0</v>
      </c>
      <c r="CP208">
        <f t="shared" si="196"/>
        <v>-3002.63</v>
      </c>
      <c r="CQ208">
        <f>SUMIF(SmtRes!AQ199:'SmtRes'!AQ205,"=1",SmtRes!AA199:'SmtRes'!AA205)</f>
        <v>0</v>
      </c>
      <c r="CR208">
        <f>SUMIF(SmtRes!AQ199:'SmtRes'!AQ205,"=1",SmtRes!AB199:'SmtRes'!AB205)</f>
        <v>436.88</v>
      </c>
      <c r="CS208">
        <f>SUMIF(SmtRes!AQ199:'SmtRes'!AQ205,"=1",SmtRes!AC199:'SmtRes'!AC205)</f>
        <v>477.98</v>
      </c>
      <c r="CT208">
        <f>SUMIF(SmtRes!AQ199:'SmtRes'!AQ205,"=1",SmtRes!AD199:'SmtRes'!AD205)</f>
        <v>1451.77</v>
      </c>
      <c r="CU208">
        <f t="shared" si="197"/>
        <v>0</v>
      </c>
      <c r="CV208">
        <f>SUMIF(SmtRes!AQ199:'SmtRes'!AQ205,"=1",SmtRes!BU199:'SmtRes'!BU205)</f>
        <v>2.1720000000000002</v>
      </c>
      <c r="CW208">
        <f>SUMIF(SmtRes!AQ199:'SmtRes'!AQ205,"=1",SmtRes!BV199:'SmtRes'!BV205)</f>
        <v>0.52800000000000002</v>
      </c>
      <c r="CX208">
        <f t="shared" si="198"/>
        <v>0</v>
      </c>
      <c r="CY208">
        <f t="shared" si="199"/>
        <v>-2617.5183999999995</v>
      </c>
      <c r="CZ208">
        <f t="shared" si="200"/>
        <v>-1524.7679999999998</v>
      </c>
      <c r="DC208" t="s">
        <v>3</v>
      </c>
      <c r="DD208" t="s">
        <v>22</v>
      </c>
      <c r="DE208" t="s">
        <v>23</v>
      </c>
      <c r="DF208" t="s">
        <v>23</v>
      </c>
      <c r="DG208" t="s">
        <v>23</v>
      </c>
      <c r="DH208" t="s">
        <v>3</v>
      </c>
      <c r="DI208" t="s">
        <v>23</v>
      </c>
      <c r="DJ208" t="s">
        <v>23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34</v>
      </c>
      <c r="DW208" t="s">
        <v>34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293259405</v>
      </c>
      <c r="EF208">
        <v>2</v>
      </c>
      <c r="EG208" t="s">
        <v>25</v>
      </c>
      <c r="EH208">
        <v>27</v>
      </c>
      <c r="EI208" t="s">
        <v>26</v>
      </c>
      <c r="EJ208">
        <v>1</v>
      </c>
      <c r="EK208">
        <v>33001</v>
      </c>
      <c r="EL208" t="s">
        <v>26</v>
      </c>
      <c r="EM208" t="s">
        <v>27</v>
      </c>
      <c r="EO208" t="s">
        <v>28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1.81</v>
      </c>
      <c r="EX208">
        <v>0.44</v>
      </c>
      <c r="EY208">
        <v>0</v>
      </c>
      <c r="FQ208">
        <v>0</v>
      </c>
      <c r="FR208">
        <f t="shared" si="201"/>
        <v>0</v>
      </c>
      <c r="FS208">
        <v>0</v>
      </c>
      <c r="FX208">
        <v>103</v>
      </c>
      <c r="FY208">
        <v>60</v>
      </c>
      <c r="GA208" t="s">
        <v>3</v>
      </c>
      <c r="GD208">
        <v>1</v>
      </c>
      <c r="GF208">
        <v>1870042415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02"/>
        <v>0</v>
      </c>
      <c r="GM208">
        <f t="shared" si="203"/>
        <v>-7144.92</v>
      </c>
      <c r="GN208">
        <f t="shared" si="204"/>
        <v>-7144.92</v>
      </c>
      <c r="GO208">
        <f t="shared" si="205"/>
        <v>0</v>
      </c>
      <c r="GP208">
        <f t="shared" si="206"/>
        <v>0</v>
      </c>
      <c r="GR208">
        <v>0</v>
      </c>
      <c r="GS208">
        <v>3</v>
      </c>
      <c r="GT208">
        <v>0</v>
      </c>
      <c r="GU208" t="s">
        <v>3</v>
      </c>
      <c r="GV208">
        <f t="shared" si="207"/>
        <v>0</v>
      </c>
      <c r="GW208">
        <v>1</v>
      </c>
      <c r="GX208">
        <f t="shared" si="208"/>
        <v>0</v>
      </c>
      <c r="HA208">
        <v>0</v>
      </c>
      <c r="HB208">
        <v>0</v>
      </c>
      <c r="HC208">
        <f t="shared" si="209"/>
        <v>0</v>
      </c>
      <c r="HE208" t="s">
        <v>3</v>
      </c>
      <c r="HF208" t="s">
        <v>3</v>
      </c>
      <c r="HM208" t="s">
        <v>3</v>
      </c>
      <c r="HN208" t="s">
        <v>29</v>
      </c>
      <c r="HO208" t="s">
        <v>30</v>
      </c>
      <c r="HP208" t="s">
        <v>26</v>
      </c>
      <c r="HQ208" t="s">
        <v>26</v>
      </c>
      <c r="IK208">
        <v>0</v>
      </c>
    </row>
    <row r="209" spans="1:245" x14ac:dyDescent="0.2">
      <c r="A209">
        <v>18</v>
      </c>
      <c r="B209">
        <v>1</v>
      </c>
      <c r="C209">
        <v>204</v>
      </c>
      <c r="E209" t="s">
        <v>259</v>
      </c>
      <c r="F209" t="s">
        <v>32</v>
      </c>
      <c r="G209" t="s">
        <v>33</v>
      </c>
      <c r="H209" t="s">
        <v>34</v>
      </c>
      <c r="I209">
        <f>I208*J209</f>
        <v>0</v>
      </c>
      <c r="J209">
        <v>0</v>
      </c>
      <c r="K209">
        <v>0</v>
      </c>
      <c r="O209">
        <f t="shared" si="188"/>
        <v>0</v>
      </c>
      <c r="P209">
        <f>ROUND(CQ209*I209,2)</f>
        <v>0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189"/>
        <v>0</v>
      </c>
      <c r="U209">
        <f>ROUND(CV209*I209,7)</f>
        <v>0</v>
      </c>
      <c r="V209">
        <f>ROUND(CW209*I209,7)</f>
        <v>0</v>
      </c>
      <c r="W209">
        <f t="shared" si="190"/>
        <v>0</v>
      </c>
      <c r="X209">
        <f t="shared" si="191"/>
        <v>0</v>
      </c>
      <c r="Y209">
        <f t="shared" si="192"/>
        <v>0</v>
      </c>
      <c r="AA209">
        <v>312727711</v>
      </c>
      <c r="AB209">
        <f t="shared" si="193"/>
        <v>0</v>
      </c>
      <c r="AC209">
        <f>ROUND((ES209),6)</f>
        <v>0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194"/>
        <v>0</v>
      </c>
      <c r="AH209">
        <f>(EW209)</f>
        <v>0</v>
      </c>
      <c r="AI209">
        <f>(EX209)</f>
        <v>0</v>
      </c>
      <c r="AJ209">
        <f t="shared" si="195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103</v>
      </c>
      <c r="AU209">
        <v>60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33001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103</v>
      </c>
      <c r="CA209">
        <v>60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774</v>
      </c>
      <c r="CO209">
        <v>0</v>
      </c>
      <c r="CP209">
        <f t="shared" si="196"/>
        <v>0</v>
      </c>
      <c r="CQ209">
        <f>ROUND(AL209*BC209,2)</f>
        <v>0</v>
      </c>
      <c r="CR209">
        <f>ROUND(AM209*BB209,2)</f>
        <v>0</v>
      </c>
      <c r="CS209">
        <f>ROUND(AN209*BS209,2)</f>
        <v>0</v>
      </c>
      <c r="CT209">
        <f>ROUND(AO209*BA209,2)</f>
        <v>0</v>
      </c>
      <c r="CU209">
        <f t="shared" si="197"/>
        <v>0</v>
      </c>
      <c r="CV209">
        <f>AH209</f>
        <v>0</v>
      </c>
      <c r="CW209">
        <f>AI209</f>
        <v>0</v>
      </c>
      <c r="CX209">
        <f t="shared" si="198"/>
        <v>0</v>
      </c>
      <c r="CY209">
        <f t="shared" si="199"/>
        <v>0</v>
      </c>
      <c r="CZ209">
        <f t="shared" si="200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34</v>
      </c>
      <c r="DW209" t="s">
        <v>34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293259405</v>
      </c>
      <c r="EF209">
        <v>2</v>
      </c>
      <c r="EG209" t="s">
        <v>25</v>
      </c>
      <c r="EH209">
        <v>27</v>
      </c>
      <c r="EI209" t="s">
        <v>26</v>
      </c>
      <c r="EJ209">
        <v>1</v>
      </c>
      <c r="EK209">
        <v>33001</v>
      </c>
      <c r="EL209" t="s">
        <v>26</v>
      </c>
      <c r="EM209" t="s">
        <v>27</v>
      </c>
      <c r="EO209" t="s">
        <v>35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201"/>
        <v>0</v>
      </c>
      <c r="FS209">
        <v>0</v>
      </c>
      <c r="FX209">
        <v>103</v>
      </c>
      <c r="FY209">
        <v>60</v>
      </c>
      <c r="GA209" t="s">
        <v>3</v>
      </c>
      <c r="GD209">
        <v>1</v>
      </c>
      <c r="GF209">
        <v>864875641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02"/>
        <v>0</v>
      </c>
      <c r="GM209">
        <f t="shared" si="203"/>
        <v>0</v>
      </c>
      <c r="GN209">
        <f t="shared" si="204"/>
        <v>0</v>
      </c>
      <c r="GO209">
        <f t="shared" si="205"/>
        <v>0</v>
      </c>
      <c r="GP209">
        <f t="shared" si="206"/>
        <v>0</v>
      </c>
      <c r="GR209">
        <v>0</v>
      </c>
      <c r="GS209">
        <v>3</v>
      </c>
      <c r="GT209">
        <v>0</v>
      </c>
      <c r="GU209" t="s">
        <v>3</v>
      </c>
      <c r="GV209">
        <f t="shared" si="207"/>
        <v>0</v>
      </c>
      <c r="GW209">
        <v>1</v>
      </c>
      <c r="GX209">
        <f t="shared" si="208"/>
        <v>0</v>
      </c>
      <c r="HA209">
        <v>0</v>
      </c>
      <c r="HB209">
        <v>0</v>
      </c>
      <c r="HC209">
        <f t="shared" si="209"/>
        <v>0</v>
      </c>
      <c r="HE209" t="s">
        <v>3</v>
      </c>
      <c r="HF209" t="s">
        <v>3</v>
      </c>
      <c r="HM209" t="s">
        <v>22</v>
      </c>
      <c r="HN209" t="s">
        <v>29</v>
      </c>
      <c r="HO209" t="s">
        <v>30</v>
      </c>
      <c r="HP209" t="s">
        <v>26</v>
      </c>
      <c r="HQ209" t="s">
        <v>26</v>
      </c>
      <c r="IK209">
        <v>0</v>
      </c>
    </row>
    <row r="210" spans="1:245" x14ac:dyDescent="0.2">
      <c r="A210">
        <v>18</v>
      </c>
      <c r="B210">
        <v>1</v>
      </c>
      <c r="C210">
        <v>205</v>
      </c>
      <c r="E210" t="s">
        <v>260</v>
      </c>
      <c r="F210" t="s">
        <v>37</v>
      </c>
      <c r="G210" t="s">
        <v>38</v>
      </c>
      <c r="H210" t="s">
        <v>34</v>
      </c>
      <c r="I210">
        <f>I208*J210</f>
        <v>0</v>
      </c>
      <c r="J210">
        <v>0</v>
      </c>
      <c r="K210">
        <v>0</v>
      </c>
      <c r="O210">
        <f t="shared" si="188"/>
        <v>0</v>
      </c>
      <c r="P210">
        <f>ROUND(CQ210*I210,2)</f>
        <v>0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189"/>
        <v>0</v>
      </c>
      <c r="U210">
        <f>ROUND(CV210*I210,7)</f>
        <v>0</v>
      </c>
      <c r="V210">
        <f>ROUND(CW210*I210,7)</f>
        <v>0</v>
      </c>
      <c r="W210">
        <f t="shared" si="190"/>
        <v>0</v>
      </c>
      <c r="X210">
        <f t="shared" si="191"/>
        <v>0</v>
      </c>
      <c r="Y210">
        <f t="shared" si="192"/>
        <v>0</v>
      </c>
      <c r="AA210">
        <v>312727711</v>
      </c>
      <c r="AB210">
        <f t="shared" si="193"/>
        <v>0</v>
      </c>
      <c r="AC210">
        <f>ROUND((ES210),6)</f>
        <v>0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 t="shared" si="194"/>
        <v>0</v>
      </c>
      <c r="AH210">
        <f>(EW210)</f>
        <v>0</v>
      </c>
      <c r="AI210">
        <f>(EX210)</f>
        <v>0</v>
      </c>
      <c r="AJ210">
        <f t="shared" si="195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774</v>
      </c>
      <c r="CO210">
        <v>0</v>
      </c>
      <c r="CP210">
        <f t="shared" si="196"/>
        <v>0</v>
      </c>
      <c r="CQ210">
        <f>ROUND(AL210*BC210,2)</f>
        <v>0</v>
      </c>
      <c r="CR210">
        <f>ROUND(AM210*BB210,2)</f>
        <v>0</v>
      </c>
      <c r="CS210">
        <f>ROUND(AN210*BS210,2)</f>
        <v>0</v>
      </c>
      <c r="CT210">
        <f>ROUND(AO210*BA210,2)</f>
        <v>0</v>
      </c>
      <c r="CU210">
        <f t="shared" si="197"/>
        <v>0</v>
      </c>
      <c r="CV210">
        <f>AH210</f>
        <v>0</v>
      </c>
      <c r="CW210">
        <f>AI210</f>
        <v>0</v>
      </c>
      <c r="CX210">
        <f t="shared" si="198"/>
        <v>0</v>
      </c>
      <c r="CY210">
        <f t="shared" si="199"/>
        <v>0</v>
      </c>
      <c r="CZ210">
        <f t="shared" si="200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34</v>
      </c>
      <c r="DW210" t="s">
        <v>34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293259405</v>
      </c>
      <c r="EF210">
        <v>2</v>
      </c>
      <c r="EG210" t="s">
        <v>25</v>
      </c>
      <c r="EH210">
        <v>27</v>
      </c>
      <c r="EI210" t="s">
        <v>26</v>
      </c>
      <c r="EJ210">
        <v>1</v>
      </c>
      <c r="EK210">
        <v>33001</v>
      </c>
      <c r="EL210" t="s">
        <v>26</v>
      </c>
      <c r="EM210" t="s">
        <v>27</v>
      </c>
      <c r="EO210" t="s">
        <v>35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201"/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-1890832814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02"/>
        <v>0</v>
      </c>
      <c r="GM210">
        <f t="shared" si="203"/>
        <v>0</v>
      </c>
      <c r="GN210">
        <f t="shared" si="204"/>
        <v>0</v>
      </c>
      <c r="GO210">
        <f t="shared" si="205"/>
        <v>0</v>
      </c>
      <c r="GP210">
        <f t="shared" si="206"/>
        <v>0</v>
      </c>
      <c r="GR210">
        <v>0</v>
      </c>
      <c r="GS210">
        <v>3</v>
      </c>
      <c r="GT210">
        <v>0</v>
      </c>
      <c r="GU210" t="s">
        <v>3</v>
      </c>
      <c r="GV210">
        <f t="shared" si="207"/>
        <v>0</v>
      </c>
      <c r="GW210">
        <v>1</v>
      </c>
      <c r="GX210">
        <f t="shared" si="208"/>
        <v>0</v>
      </c>
      <c r="HA210">
        <v>0</v>
      </c>
      <c r="HB210">
        <v>0</v>
      </c>
      <c r="HC210">
        <f t="shared" si="209"/>
        <v>0</v>
      </c>
      <c r="HE210" t="s">
        <v>3</v>
      </c>
      <c r="HF210" t="s">
        <v>3</v>
      </c>
      <c r="HM210" t="s">
        <v>22</v>
      </c>
      <c r="HN210" t="s">
        <v>29</v>
      </c>
      <c r="HO210" t="s">
        <v>30</v>
      </c>
      <c r="HP210" t="s">
        <v>26</v>
      </c>
      <c r="HQ210" t="s">
        <v>26</v>
      </c>
      <c r="IK210">
        <v>0</v>
      </c>
    </row>
    <row r="212" spans="1:245" x14ac:dyDescent="0.2">
      <c r="A212" s="2">
        <v>51</v>
      </c>
      <c r="B212" s="2">
        <f>B197</f>
        <v>1</v>
      </c>
      <c r="C212" s="2">
        <f>A197</f>
        <v>4</v>
      </c>
      <c r="D212" s="2">
        <f>ROW(A197)</f>
        <v>197</v>
      </c>
      <c r="E212" s="2"/>
      <c r="F212" s="2" t="str">
        <f>IF(F197&lt;&gt;"",F197,"")</f>
        <v>Новый раздел</v>
      </c>
      <c r="G212" s="2" t="str">
        <f>IF(G197&lt;&gt;"",G197,"")</f>
        <v>Демонтаж и монтаж провода схем временного и постоянного электроснабжения потребителя</v>
      </c>
      <c r="H212" s="2">
        <v>0</v>
      </c>
      <c r="I212" s="2"/>
      <c r="J212" s="2"/>
      <c r="K212" s="2"/>
      <c r="L212" s="2"/>
      <c r="M212" s="2"/>
      <c r="N212" s="2"/>
      <c r="O212" s="2">
        <f t="shared" ref="O212:T212" si="213">ROUND(AB212,2)</f>
        <v>105718.63</v>
      </c>
      <c r="P212" s="2">
        <f t="shared" si="213"/>
        <v>0</v>
      </c>
      <c r="Q212" s="2">
        <f t="shared" si="213"/>
        <v>18117.09</v>
      </c>
      <c r="R212" s="2">
        <f t="shared" si="213"/>
        <v>18941.400000000001</v>
      </c>
      <c r="S212" s="2">
        <f t="shared" si="213"/>
        <v>68660.14</v>
      </c>
      <c r="T212" s="2">
        <f t="shared" si="213"/>
        <v>0</v>
      </c>
      <c r="U212" s="2">
        <f>AH212</f>
        <v>150.44976000000003</v>
      </c>
      <c r="V212" s="2">
        <f>AI212</f>
        <v>39.306719999999999</v>
      </c>
      <c r="W212" s="2">
        <f>ROUND(AJ212,2)</f>
        <v>0</v>
      </c>
      <c r="X212" s="2">
        <f>ROUND(AK212,2)</f>
        <v>90229.59</v>
      </c>
      <c r="Y212" s="2">
        <f>ROUND(AL212,2)</f>
        <v>52560.93</v>
      </c>
      <c r="Z212" s="2"/>
      <c r="AA212" s="2"/>
      <c r="AB212" s="2">
        <f>ROUND(SUMIF(AA201:AA210,"=312727711",O201:O210),2)</f>
        <v>105718.63</v>
      </c>
      <c r="AC212" s="2">
        <f>ROUND(SUMIF(AA201:AA210,"=312727711",P201:P210),2)</f>
        <v>0</v>
      </c>
      <c r="AD212" s="2">
        <f>ROUND(SUMIF(AA201:AA210,"=312727711",Q201:Q210),2)</f>
        <v>18117.09</v>
      </c>
      <c r="AE212" s="2">
        <f>ROUND(SUMIF(AA201:AA210,"=312727711",R201:R210),2)</f>
        <v>18941.400000000001</v>
      </c>
      <c r="AF212" s="2">
        <f>ROUND(SUMIF(AA201:AA210,"=312727711",S201:S210),2)</f>
        <v>68660.14</v>
      </c>
      <c r="AG212" s="2">
        <f>ROUND(SUMIF(AA201:AA210,"=312727711",T201:T210),2)</f>
        <v>0</v>
      </c>
      <c r="AH212" s="2">
        <f>SUMIF(AA201:AA210,"=312727711",U201:U210)</f>
        <v>150.44976000000003</v>
      </c>
      <c r="AI212" s="2">
        <f>SUMIF(AA201:AA210,"=312727711",V201:V210)</f>
        <v>39.306719999999999</v>
      </c>
      <c r="AJ212" s="2">
        <f>ROUND(SUMIF(AA201:AA210,"=312727711",W201:W210),2)</f>
        <v>0</v>
      </c>
      <c r="AK212" s="2">
        <f>ROUND(SUMIF(AA201:AA210,"=312727711",X201:X210),2)</f>
        <v>90229.59</v>
      </c>
      <c r="AL212" s="2">
        <f>ROUND(SUMIF(AA201:AA210,"=312727711",Y201:Y210),2)</f>
        <v>52560.93</v>
      </c>
      <c r="AM212" s="2"/>
      <c r="AN212" s="2"/>
      <c r="AO212" s="2">
        <f t="shared" ref="AO212:BD212" si="214">ROUND(BX212,2)</f>
        <v>0</v>
      </c>
      <c r="AP212" s="2">
        <f t="shared" si="214"/>
        <v>0</v>
      </c>
      <c r="AQ212" s="2">
        <f t="shared" si="214"/>
        <v>0</v>
      </c>
      <c r="AR212" s="2">
        <f t="shared" si="214"/>
        <v>248509.15</v>
      </c>
      <c r="AS212" s="2">
        <f t="shared" si="214"/>
        <v>248509.15</v>
      </c>
      <c r="AT212" s="2">
        <f t="shared" si="214"/>
        <v>0</v>
      </c>
      <c r="AU212" s="2">
        <f t="shared" si="214"/>
        <v>0</v>
      </c>
      <c r="AV212" s="2">
        <f t="shared" si="214"/>
        <v>0</v>
      </c>
      <c r="AW212" s="2">
        <f t="shared" si="214"/>
        <v>0</v>
      </c>
      <c r="AX212" s="2">
        <f t="shared" si="214"/>
        <v>0</v>
      </c>
      <c r="AY212" s="2">
        <f t="shared" si="214"/>
        <v>0</v>
      </c>
      <c r="AZ212" s="2">
        <f t="shared" si="214"/>
        <v>0</v>
      </c>
      <c r="BA212" s="2">
        <f t="shared" si="214"/>
        <v>0</v>
      </c>
      <c r="BB212" s="2">
        <f t="shared" si="214"/>
        <v>0</v>
      </c>
      <c r="BC212" s="2">
        <f t="shared" si="214"/>
        <v>0</v>
      </c>
      <c r="BD212" s="2">
        <f t="shared" si="214"/>
        <v>0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>
        <f>ROUND(SUMIF(AA201:AA210,"=312727711",FQ201:FQ210),2)</f>
        <v>0</v>
      </c>
      <c r="BY212" s="2">
        <f>ROUND(SUMIF(AA201:AA210,"=312727711",FR201:FR210),2)</f>
        <v>0</v>
      </c>
      <c r="BZ212" s="2">
        <f>ROUND(SUMIF(AA201:AA210,"=312727711",GL201:GL210),2)</f>
        <v>0</v>
      </c>
      <c r="CA212" s="2">
        <f>ROUND(SUMIF(AA201:AA210,"=312727711",GM201:GM210),2)</f>
        <v>248509.15</v>
      </c>
      <c r="CB212" s="2">
        <f>ROUND(SUMIF(AA201:AA210,"=312727711",GN201:GN210),2)</f>
        <v>248509.15</v>
      </c>
      <c r="CC212" s="2">
        <f>ROUND(SUMIF(AA201:AA210,"=312727711",GO201:GO210),2)</f>
        <v>0</v>
      </c>
      <c r="CD212" s="2">
        <f>ROUND(SUMIF(AA201:AA210,"=312727711",GP201:GP210),2)</f>
        <v>0</v>
      </c>
      <c r="CE212" s="2">
        <f>AC212-BX212</f>
        <v>0</v>
      </c>
      <c r="CF212" s="2">
        <f>AC212-BY212</f>
        <v>0</v>
      </c>
      <c r="CG212" s="2">
        <f>BX212-BZ212</f>
        <v>0</v>
      </c>
      <c r="CH212" s="2">
        <f>AC212-BX212-BY212+BZ212</f>
        <v>0</v>
      </c>
      <c r="CI212" s="2">
        <f>BY212-BZ212</f>
        <v>0</v>
      </c>
      <c r="CJ212" s="2">
        <f>ROUND(SUMIF(AA201:AA210,"=312727711",GX201:GX210),2)</f>
        <v>0</v>
      </c>
      <c r="CK212" s="2">
        <f>ROUND(SUMIF(AA201:AA210,"=312727711",GY201:GY210),2)</f>
        <v>0</v>
      </c>
      <c r="CL212" s="2">
        <f>ROUND(SUMIF(AA201:AA210,"=312727711",GZ201:GZ210),2)</f>
        <v>0</v>
      </c>
      <c r="CM212" s="2">
        <f>ROUND(SUMIF(AA201:AA210,"=312727711",HD201:HD210),2)</f>
        <v>0</v>
      </c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105718.63</v>
      </c>
      <c r="G214" s="4" t="s">
        <v>57</v>
      </c>
      <c r="H214" s="4" t="s">
        <v>58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105718.63</v>
      </c>
      <c r="X214" s="4">
        <v>1</v>
      </c>
      <c r="Y214" s="4">
        <v>105718.63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0</v>
      </c>
      <c r="G215" s="4" t="s">
        <v>59</v>
      </c>
      <c r="H215" s="4" t="s">
        <v>60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61</v>
      </c>
      <c r="H216" s="4" t="s">
        <v>62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0</v>
      </c>
      <c r="G217" s="4" t="s">
        <v>63</v>
      </c>
      <c r="H217" s="4" t="s">
        <v>64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0</v>
      </c>
      <c r="G218" s="4" t="s">
        <v>65</v>
      </c>
      <c r="H218" s="4" t="s">
        <v>66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67</v>
      </c>
      <c r="H219" s="4" t="s">
        <v>68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0</v>
      </c>
      <c r="G220" s="4" t="s">
        <v>69</v>
      </c>
      <c r="H220" s="4" t="s">
        <v>70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0</v>
      </c>
      <c r="G221" s="4" t="s">
        <v>71</v>
      </c>
      <c r="H221" s="4" t="s">
        <v>72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73</v>
      </c>
      <c r="H222" s="4" t="s">
        <v>74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0</v>
      </c>
      <c r="G223" s="4" t="s">
        <v>75</v>
      </c>
      <c r="H223" s="4" t="s">
        <v>76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18117.09</v>
      </c>
      <c r="G224" s="4" t="s">
        <v>77</v>
      </c>
      <c r="H224" s="4" t="s">
        <v>78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18117.090000000004</v>
      </c>
      <c r="X224" s="4">
        <v>1</v>
      </c>
      <c r="Y224" s="4">
        <v>18117.090000000004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79</v>
      </c>
      <c r="H225" s="4" t="s">
        <v>80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18941.400000000001</v>
      </c>
      <c r="G226" s="4" t="s">
        <v>81</v>
      </c>
      <c r="H226" s="4" t="s">
        <v>82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18941.400000000001</v>
      </c>
      <c r="X226" s="4">
        <v>1</v>
      </c>
      <c r="Y226" s="4">
        <v>18941.400000000001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68660.14</v>
      </c>
      <c r="G227" s="4" t="s">
        <v>83</v>
      </c>
      <c r="H227" s="4" t="s">
        <v>84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68660.14</v>
      </c>
      <c r="X227" s="4">
        <v>1</v>
      </c>
      <c r="Y227" s="4">
        <v>68660.14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85</v>
      </c>
      <c r="H228" s="4" t="s">
        <v>86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248509.15</v>
      </c>
      <c r="G229" s="4" t="s">
        <v>87</v>
      </c>
      <c r="H229" s="4" t="s">
        <v>88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248509.15</v>
      </c>
      <c r="X229" s="4">
        <v>1</v>
      </c>
      <c r="Y229" s="4">
        <v>248509.15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0</v>
      </c>
      <c r="G230" s="4" t="s">
        <v>89</v>
      </c>
      <c r="H230" s="4" t="s">
        <v>90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0</v>
      </c>
      <c r="G231" s="4" t="s">
        <v>91</v>
      </c>
      <c r="H231" s="4" t="s">
        <v>92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93</v>
      </c>
      <c r="H232" s="4" t="s">
        <v>94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95</v>
      </c>
      <c r="H233" s="4" t="s">
        <v>96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ROUND(Source!U212,O234)</f>
        <v>150.44976</v>
      </c>
      <c r="G234" s="4" t="s">
        <v>97</v>
      </c>
      <c r="H234" s="4" t="s">
        <v>98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7</v>
      </c>
      <c r="P234" s="4"/>
      <c r="Q234" s="4"/>
      <c r="R234" s="4"/>
      <c r="S234" s="4"/>
      <c r="T234" s="4"/>
      <c r="U234" s="4"/>
      <c r="V234" s="4"/>
      <c r="W234" s="4">
        <v>150.44976</v>
      </c>
      <c r="X234" s="4">
        <v>1</v>
      </c>
      <c r="Y234" s="4">
        <v>150.44976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ROUND(Source!V212,O235)</f>
        <v>39.306719999999999</v>
      </c>
      <c r="G235" s="4" t="s">
        <v>99</v>
      </c>
      <c r="H235" s="4" t="s">
        <v>100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39.306719999999999</v>
      </c>
      <c r="X235" s="4">
        <v>1</v>
      </c>
      <c r="Y235" s="4">
        <v>39.306719999999999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0</v>
      </c>
      <c r="G236" s="4" t="s">
        <v>101</v>
      </c>
      <c r="H236" s="4" t="s">
        <v>102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0</v>
      </c>
      <c r="G237" s="4" t="s">
        <v>103</v>
      </c>
      <c r="H237" s="4" t="s">
        <v>104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90229.59</v>
      </c>
      <c r="G238" s="4" t="s">
        <v>105</v>
      </c>
      <c r="H238" s="4" t="s">
        <v>106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90229.59</v>
      </c>
      <c r="X238" s="4">
        <v>1</v>
      </c>
      <c r="Y238" s="4">
        <v>90229.59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52560.93</v>
      </c>
      <c r="G239" s="4" t="s">
        <v>107</v>
      </c>
      <c r="H239" s="4" t="s">
        <v>108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52560.93</v>
      </c>
      <c r="X239" s="4">
        <v>1</v>
      </c>
      <c r="Y239" s="4">
        <v>52560.93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248509.15</v>
      </c>
      <c r="G240" s="4" t="s">
        <v>109</v>
      </c>
      <c r="H240" s="4" t="s">
        <v>110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248509.15</v>
      </c>
      <c r="X240" s="4">
        <v>1</v>
      </c>
      <c r="Y240" s="4">
        <v>248509.15</v>
      </c>
      <c r="Z240" s="4"/>
      <c r="AA240" s="4"/>
      <c r="AB240" s="4"/>
    </row>
    <row r="242" spans="1:245" x14ac:dyDescent="0.2">
      <c r="A242" s="1">
        <v>4</v>
      </c>
      <c r="B242" s="1">
        <v>1</v>
      </c>
      <c r="C242" s="1"/>
      <c r="D242" s="1">
        <f>ROW(A267)</f>
        <v>267</v>
      </c>
      <c r="E242" s="1"/>
      <c r="F242" s="1" t="s">
        <v>15</v>
      </c>
      <c r="G242" s="1" t="s">
        <v>261</v>
      </c>
      <c r="H242" s="1" t="s">
        <v>3</v>
      </c>
      <c r="I242" s="1">
        <v>0</v>
      </c>
      <c r="J242" s="1"/>
      <c r="K242" s="1">
        <v>0</v>
      </c>
      <c r="L242" s="1"/>
      <c r="M242" s="1" t="s">
        <v>3</v>
      </c>
      <c r="N242" s="1"/>
      <c r="O242" s="1"/>
      <c r="P242" s="1"/>
      <c r="Q242" s="1"/>
      <c r="R242" s="1"/>
      <c r="S242" s="1">
        <v>0</v>
      </c>
      <c r="T242" s="1"/>
      <c r="U242" s="1" t="s">
        <v>3</v>
      </c>
      <c r="V242" s="1">
        <v>0</v>
      </c>
      <c r="W242" s="1"/>
      <c r="X242" s="1"/>
      <c r="Y242" s="1"/>
      <c r="Z242" s="1"/>
      <c r="AA242" s="1"/>
      <c r="AB242" s="1" t="s">
        <v>3</v>
      </c>
      <c r="AC242" s="1" t="s">
        <v>3</v>
      </c>
      <c r="AD242" s="1" t="s">
        <v>3</v>
      </c>
      <c r="AE242" s="1" t="s">
        <v>3</v>
      </c>
      <c r="AF242" s="1" t="s">
        <v>3</v>
      </c>
      <c r="AG242" s="1" t="s">
        <v>3</v>
      </c>
      <c r="AH242" s="1"/>
      <c r="AI242" s="1"/>
      <c r="AJ242" s="1"/>
      <c r="AK242" s="1"/>
      <c r="AL242" s="1"/>
      <c r="AM242" s="1"/>
      <c r="AN242" s="1"/>
      <c r="AO242" s="1"/>
      <c r="AP242" s="1" t="s">
        <v>3</v>
      </c>
      <c r="AQ242" s="1" t="s">
        <v>3</v>
      </c>
      <c r="AR242" s="1" t="s">
        <v>3</v>
      </c>
      <c r="AS242" s="1"/>
      <c r="AT242" s="1"/>
      <c r="AU242" s="1"/>
      <c r="AV242" s="1"/>
      <c r="AW242" s="1"/>
      <c r="AX242" s="1"/>
      <c r="AY242" s="1"/>
      <c r="AZ242" s="1" t="s">
        <v>3</v>
      </c>
      <c r="BA242" s="1"/>
      <c r="BB242" s="1" t="s">
        <v>3</v>
      </c>
      <c r="BC242" s="1" t="s">
        <v>3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3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3</v>
      </c>
      <c r="BO242" s="1" t="s">
        <v>3</v>
      </c>
      <c r="BP242" s="1" t="s">
        <v>3</v>
      </c>
      <c r="BQ242" s="1"/>
      <c r="BR242" s="1"/>
      <c r="BS242" s="1"/>
      <c r="BT242" s="1"/>
      <c r="BU242" s="1"/>
      <c r="BV242" s="1"/>
      <c r="BW242" s="1"/>
      <c r="BX242" s="1">
        <v>0</v>
      </c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0</v>
      </c>
    </row>
    <row r="244" spans="1:245" x14ac:dyDescent="0.2">
      <c r="A244" s="2">
        <v>52</v>
      </c>
      <c r="B244" s="2">
        <f t="shared" ref="B244:G244" si="215">B267</f>
        <v>1</v>
      </c>
      <c r="C244" s="2">
        <f t="shared" si="215"/>
        <v>4</v>
      </c>
      <c r="D244" s="2">
        <f t="shared" si="215"/>
        <v>242</v>
      </c>
      <c r="E244" s="2">
        <f t="shared" si="215"/>
        <v>0</v>
      </c>
      <c r="F244" s="2" t="str">
        <f t="shared" si="215"/>
        <v>Новый раздел</v>
      </c>
      <c r="G244" s="2" t="str">
        <f t="shared" si="215"/>
        <v>Подвеска существующего провода (снятие и устройство при замене опор)</v>
      </c>
      <c r="H244" s="2"/>
      <c r="I244" s="2"/>
      <c r="J244" s="2"/>
      <c r="K244" s="2"/>
      <c r="L244" s="2"/>
      <c r="M244" s="2"/>
      <c r="N244" s="2"/>
      <c r="O244" s="2">
        <f t="shared" ref="O244:AT244" si="216">O267</f>
        <v>30110.89</v>
      </c>
      <c r="P244" s="2">
        <f t="shared" si="216"/>
        <v>0</v>
      </c>
      <c r="Q244" s="2">
        <f t="shared" si="216"/>
        <v>5381.15</v>
      </c>
      <c r="R244" s="2">
        <f t="shared" si="216"/>
        <v>5630.08</v>
      </c>
      <c r="S244" s="2">
        <f t="shared" si="216"/>
        <v>19099.66</v>
      </c>
      <c r="T244" s="2">
        <f t="shared" si="216"/>
        <v>0</v>
      </c>
      <c r="U244" s="2">
        <f t="shared" si="216"/>
        <v>41.555587199999998</v>
      </c>
      <c r="V244" s="2">
        <f t="shared" si="216"/>
        <v>11.677770000000001</v>
      </c>
      <c r="W244" s="2">
        <f t="shared" si="216"/>
        <v>0</v>
      </c>
      <c r="X244" s="2">
        <f t="shared" si="216"/>
        <v>25471.64</v>
      </c>
      <c r="Y244" s="2">
        <f t="shared" si="216"/>
        <v>12964.09</v>
      </c>
      <c r="Z244" s="2">
        <f t="shared" si="216"/>
        <v>0</v>
      </c>
      <c r="AA244" s="2">
        <f t="shared" si="216"/>
        <v>0</v>
      </c>
      <c r="AB244" s="2">
        <f t="shared" si="216"/>
        <v>30110.89</v>
      </c>
      <c r="AC244" s="2">
        <f t="shared" si="216"/>
        <v>0</v>
      </c>
      <c r="AD244" s="2">
        <f t="shared" si="216"/>
        <v>5381.15</v>
      </c>
      <c r="AE244" s="2">
        <f t="shared" si="216"/>
        <v>5630.08</v>
      </c>
      <c r="AF244" s="2">
        <f t="shared" si="216"/>
        <v>19099.66</v>
      </c>
      <c r="AG244" s="2">
        <f t="shared" si="216"/>
        <v>0</v>
      </c>
      <c r="AH244" s="2">
        <f t="shared" si="216"/>
        <v>41.555587199999998</v>
      </c>
      <c r="AI244" s="2">
        <f t="shared" si="216"/>
        <v>11.677770000000001</v>
      </c>
      <c r="AJ244" s="2">
        <f t="shared" si="216"/>
        <v>0</v>
      </c>
      <c r="AK244" s="2">
        <f t="shared" si="216"/>
        <v>25471.64</v>
      </c>
      <c r="AL244" s="2">
        <f t="shared" si="216"/>
        <v>12964.09</v>
      </c>
      <c r="AM244" s="2">
        <f t="shared" si="216"/>
        <v>0</v>
      </c>
      <c r="AN244" s="2">
        <f t="shared" si="216"/>
        <v>0</v>
      </c>
      <c r="AO244" s="2">
        <f t="shared" si="216"/>
        <v>0</v>
      </c>
      <c r="AP244" s="2">
        <f t="shared" si="216"/>
        <v>0</v>
      </c>
      <c r="AQ244" s="2">
        <f t="shared" si="216"/>
        <v>0</v>
      </c>
      <c r="AR244" s="2">
        <f t="shared" si="216"/>
        <v>68546.62</v>
      </c>
      <c r="AS244" s="2">
        <f t="shared" si="216"/>
        <v>68546.62</v>
      </c>
      <c r="AT244" s="2">
        <f t="shared" si="216"/>
        <v>0</v>
      </c>
      <c r="AU244" s="2">
        <f t="shared" ref="AU244:BZ244" si="217">AU267</f>
        <v>0</v>
      </c>
      <c r="AV244" s="2">
        <f t="shared" si="217"/>
        <v>0</v>
      </c>
      <c r="AW244" s="2">
        <f t="shared" si="217"/>
        <v>0</v>
      </c>
      <c r="AX244" s="2">
        <f t="shared" si="217"/>
        <v>0</v>
      </c>
      <c r="AY244" s="2">
        <f t="shared" si="217"/>
        <v>0</v>
      </c>
      <c r="AZ244" s="2">
        <f t="shared" si="217"/>
        <v>0</v>
      </c>
      <c r="BA244" s="2">
        <f t="shared" si="217"/>
        <v>0</v>
      </c>
      <c r="BB244" s="2">
        <f t="shared" si="217"/>
        <v>0</v>
      </c>
      <c r="BC244" s="2">
        <f t="shared" si="217"/>
        <v>0</v>
      </c>
      <c r="BD244" s="2">
        <f t="shared" si="217"/>
        <v>0</v>
      </c>
      <c r="BE244" s="2">
        <f t="shared" si="217"/>
        <v>0</v>
      </c>
      <c r="BF244" s="2">
        <f t="shared" si="217"/>
        <v>0</v>
      </c>
      <c r="BG244" s="2">
        <f t="shared" si="217"/>
        <v>0</v>
      </c>
      <c r="BH244" s="2">
        <f t="shared" si="217"/>
        <v>0</v>
      </c>
      <c r="BI244" s="2">
        <f t="shared" si="217"/>
        <v>0</v>
      </c>
      <c r="BJ244" s="2">
        <f t="shared" si="217"/>
        <v>0</v>
      </c>
      <c r="BK244" s="2">
        <f t="shared" si="217"/>
        <v>0</v>
      </c>
      <c r="BL244" s="2">
        <f t="shared" si="217"/>
        <v>0</v>
      </c>
      <c r="BM244" s="2">
        <f t="shared" si="217"/>
        <v>0</v>
      </c>
      <c r="BN244" s="2">
        <f t="shared" si="217"/>
        <v>0</v>
      </c>
      <c r="BO244" s="2">
        <f t="shared" si="217"/>
        <v>0</v>
      </c>
      <c r="BP244" s="2">
        <f t="shared" si="217"/>
        <v>0</v>
      </c>
      <c r="BQ244" s="2">
        <f t="shared" si="217"/>
        <v>0</v>
      </c>
      <c r="BR244" s="2">
        <f t="shared" si="217"/>
        <v>0</v>
      </c>
      <c r="BS244" s="2">
        <f t="shared" si="217"/>
        <v>0</v>
      </c>
      <c r="BT244" s="2">
        <f t="shared" si="217"/>
        <v>0</v>
      </c>
      <c r="BU244" s="2">
        <f t="shared" si="217"/>
        <v>0</v>
      </c>
      <c r="BV244" s="2">
        <f t="shared" si="217"/>
        <v>0</v>
      </c>
      <c r="BW244" s="2">
        <f t="shared" si="217"/>
        <v>0</v>
      </c>
      <c r="BX244" s="2">
        <f t="shared" si="217"/>
        <v>0</v>
      </c>
      <c r="BY244" s="2">
        <f t="shared" si="217"/>
        <v>0</v>
      </c>
      <c r="BZ244" s="2">
        <f t="shared" si="217"/>
        <v>0</v>
      </c>
      <c r="CA244" s="2">
        <f t="shared" ref="CA244:DF244" si="218">CA267</f>
        <v>68546.62</v>
      </c>
      <c r="CB244" s="2">
        <f t="shared" si="218"/>
        <v>68546.62</v>
      </c>
      <c r="CC244" s="2">
        <f t="shared" si="218"/>
        <v>0</v>
      </c>
      <c r="CD244" s="2">
        <f t="shared" si="218"/>
        <v>0</v>
      </c>
      <c r="CE244" s="2">
        <f t="shared" si="218"/>
        <v>0</v>
      </c>
      <c r="CF244" s="2">
        <f t="shared" si="218"/>
        <v>0</v>
      </c>
      <c r="CG244" s="2">
        <f t="shared" si="218"/>
        <v>0</v>
      </c>
      <c r="CH244" s="2">
        <f t="shared" si="218"/>
        <v>0</v>
      </c>
      <c r="CI244" s="2">
        <f t="shared" si="218"/>
        <v>0</v>
      </c>
      <c r="CJ244" s="2">
        <f t="shared" si="218"/>
        <v>0</v>
      </c>
      <c r="CK244" s="2">
        <f t="shared" si="218"/>
        <v>0</v>
      </c>
      <c r="CL244" s="2">
        <f t="shared" si="218"/>
        <v>0</v>
      </c>
      <c r="CM244" s="2">
        <f t="shared" si="218"/>
        <v>0</v>
      </c>
      <c r="CN244" s="2">
        <f t="shared" si="218"/>
        <v>0</v>
      </c>
      <c r="CO244" s="2">
        <f t="shared" si="218"/>
        <v>0</v>
      </c>
      <c r="CP244" s="2">
        <f t="shared" si="218"/>
        <v>0</v>
      </c>
      <c r="CQ244" s="2">
        <f t="shared" si="218"/>
        <v>0</v>
      </c>
      <c r="CR244" s="2">
        <f t="shared" si="218"/>
        <v>0</v>
      </c>
      <c r="CS244" s="2">
        <f t="shared" si="218"/>
        <v>0</v>
      </c>
      <c r="CT244" s="2">
        <f t="shared" si="218"/>
        <v>0</v>
      </c>
      <c r="CU244" s="2">
        <f t="shared" si="218"/>
        <v>0</v>
      </c>
      <c r="CV244" s="2">
        <f t="shared" si="218"/>
        <v>0</v>
      </c>
      <c r="CW244" s="2">
        <f t="shared" si="218"/>
        <v>0</v>
      </c>
      <c r="CX244" s="2">
        <f t="shared" si="218"/>
        <v>0</v>
      </c>
      <c r="CY244" s="2">
        <f t="shared" si="218"/>
        <v>0</v>
      </c>
      <c r="CZ244" s="2">
        <f t="shared" si="218"/>
        <v>0</v>
      </c>
      <c r="DA244" s="2">
        <f t="shared" si="218"/>
        <v>0</v>
      </c>
      <c r="DB244" s="2">
        <f t="shared" si="218"/>
        <v>0</v>
      </c>
      <c r="DC244" s="2">
        <f t="shared" si="218"/>
        <v>0</v>
      </c>
      <c r="DD244" s="2">
        <f t="shared" si="218"/>
        <v>0</v>
      </c>
      <c r="DE244" s="2">
        <f t="shared" si="218"/>
        <v>0</v>
      </c>
      <c r="DF244" s="2">
        <f t="shared" si="218"/>
        <v>0</v>
      </c>
      <c r="DG244" s="3">
        <f t="shared" ref="DG244:EL244" si="219">DG267</f>
        <v>0</v>
      </c>
      <c r="DH244" s="3">
        <f t="shared" si="219"/>
        <v>0</v>
      </c>
      <c r="DI244" s="3">
        <f t="shared" si="219"/>
        <v>0</v>
      </c>
      <c r="DJ244" s="3">
        <f t="shared" si="219"/>
        <v>0</v>
      </c>
      <c r="DK244" s="3">
        <f t="shared" si="219"/>
        <v>0</v>
      </c>
      <c r="DL244" s="3">
        <f t="shared" si="219"/>
        <v>0</v>
      </c>
      <c r="DM244" s="3">
        <f t="shared" si="219"/>
        <v>0</v>
      </c>
      <c r="DN244" s="3">
        <f t="shared" si="219"/>
        <v>0</v>
      </c>
      <c r="DO244" s="3">
        <f t="shared" si="219"/>
        <v>0</v>
      </c>
      <c r="DP244" s="3">
        <f t="shared" si="219"/>
        <v>0</v>
      </c>
      <c r="DQ244" s="3">
        <f t="shared" si="219"/>
        <v>0</v>
      </c>
      <c r="DR244" s="3">
        <f t="shared" si="219"/>
        <v>0</v>
      </c>
      <c r="DS244" s="3">
        <f t="shared" si="219"/>
        <v>0</v>
      </c>
      <c r="DT244" s="3">
        <f t="shared" si="219"/>
        <v>0</v>
      </c>
      <c r="DU244" s="3">
        <f t="shared" si="219"/>
        <v>0</v>
      </c>
      <c r="DV244" s="3">
        <f t="shared" si="219"/>
        <v>0</v>
      </c>
      <c r="DW244" s="3">
        <f t="shared" si="219"/>
        <v>0</v>
      </c>
      <c r="DX244" s="3">
        <f t="shared" si="219"/>
        <v>0</v>
      </c>
      <c r="DY244" s="3">
        <f t="shared" si="219"/>
        <v>0</v>
      </c>
      <c r="DZ244" s="3">
        <f t="shared" si="219"/>
        <v>0</v>
      </c>
      <c r="EA244" s="3">
        <f t="shared" si="219"/>
        <v>0</v>
      </c>
      <c r="EB244" s="3">
        <f t="shared" si="219"/>
        <v>0</v>
      </c>
      <c r="EC244" s="3">
        <f t="shared" si="219"/>
        <v>0</v>
      </c>
      <c r="ED244" s="3">
        <f t="shared" si="219"/>
        <v>0</v>
      </c>
      <c r="EE244" s="3">
        <f t="shared" si="219"/>
        <v>0</v>
      </c>
      <c r="EF244" s="3">
        <f t="shared" si="219"/>
        <v>0</v>
      </c>
      <c r="EG244" s="3">
        <f t="shared" si="219"/>
        <v>0</v>
      </c>
      <c r="EH244" s="3">
        <f t="shared" si="219"/>
        <v>0</v>
      </c>
      <c r="EI244" s="3">
        <f t="shared" si="219"/>
        <v>0</v>
      </c>
      <c r="EJ244" s="3">
        <f t="shared" si="219"/>
        <v>0</v>
      </c>
      <c r="EK244" s="3">
        <f t="shared" si="219"/>
        <v>0</v>
      </c>
      <c r="EL244" s="3">
        <f t="shared" si="219"/>
        <v>0</v>
      </c>
      <c r="EM244" s="3">
        <f t="shared" ref="EM244:FR244" si="220">EM267</f>
        <v>0</v>
      </c>
      <c r="EN244" s="3">
        <f t="shared" si="220"/>
        <v>0</v>
      </c>
      <c r="EO244" s="3">
        <f t="shared" si="220"/>
        <v>0</v>
      </c>
      <c r="EP244" s="3">
        <f t="shared" si="220"/>
        <v>0</v>
      </c>
      <c r="EQ244" s="3">
        <f t="shared" si="220"/>
        <v>0</v>
      </c>
      <c r="ER244" s="3">
        <f t="shared" si="220"/>
        <v>0</v>
      </c>
      <c r="ES244" s="3">
        <f t="shared" si="220"/>
        <v>0</v>
      </c>
      <c r="ET244" s="3">
        <f t="shared" si="220"/>
        <v>0</v>
      </c>
      <c r="EU244" s="3">
        <f t="shared" si="220"/>
        <v>0</v>
      </c>
      <c r="EV244" s="3">
        <f t="shared" si="220"/>
        <v>0</v>
      </c>
      <c r="EW244" s="3">
        <f t="shared" si="220"/>
        <v>0</v>
      </c>
      <c r="EX244" s="3">
        <f t="shared" si="220"/>
        <v>0</v>
      </c>
      <c r="EY244" s="3">
        <f t="shared" si="220"/>
        <v>0</v>
      </c>
      <c r="EZ244" s="3">
        <f t="shared" si="220"/>
        <v>0</v>
      </c>
      <c r="FA244" s="3">
        <f t="shared" si="220"/>
        <v>0</v>
      </c>
      <c r="FB244" s="3">
        <f t="shared" si="220"/>
        <v>0</v>
      </c>
      <c r="FC244" s="3">
        <f t="shared" si="220"/>
        <v>0</v>
      </c>
      <c r="FD244" s="3">
        <f t="shared" si="220"/>
        <v>0</v>
      </c>
      <c r="FE244" s="3">
        <f t="shared" si="220"/>
        <v>0</v>
      </c>
      <c r="FF244" s="3">
        <f t="shared" si="220"/>
        <v>0</v>
      </c>
      <c r="FG244" s="3">
        <f t="shared" si="220"/>
        <v>0</v>
      </c>
      <c r="FH244" s="3">
        <f t="shared" si="220"/>
        <v>0</v>
      </c>
      <c r="FI244" s="3">
        <f t="shared" si="220"/>
        <v>0</v>
      </c>
      <c r="FJ244" s="3">
        <f t="shared" si="220"/>
        <v>0</v>
      </c>
      <c r="FK244" s="3">
        <f t="shared" si="220"/>
        <v>0</v>
      </c>
      <c r="FL244" s="3">
        <f t="shared" si="220"/>
        <v>0</v>
      </c>
      <c r="FM244" s="3">
        <f t="shared" si="220"/>
        <v>0</v>
      </c>
      <c r="FN244" s="3">
        <f t="shared" si="220"/>
        <v>0</v>
      </c>
      <c r="FO244" s="3">
        <f t="shared" si="220"/>
        <v>0</v>
      </c>
      <c r="FP244" s="3">
        <f t="shared" si="220"/>
        <v>0</v>
      </c>
      <c r="FQ244" s="3">
        <f t="shared" si="220"/>
        <v>0</v>
      </c>
      <c r="FR244" s="3">
        <f t="shared" si="220"/>
        <v>0</v>
      </c>
      <c r="FS244" s="3">
        <f t="shared" ref="FS244:GX244" si="221">FS267</f>
        <v>0</v>
      </c>
      <c r="FT244" s="3">
        <f t="shared" si="221"/>
        <v>0</v>
      </c>
      <c r="FU244" s="3">
        <f t="shared" si="221"/>
        <v>0</v>
      </c>
      <c r="FV244" s="3">
        <f t="shared" si="221"/>
        <v>0</v>
      </c>
      <c r="FW244" s="3">
        <f t="shared" si="221"/>
        <v>0</v>
      </c>
      <c r="FX244" s="3">
        <f t="shared" si="221"/>
        <v>0</v>
      </c>
      <c r="FY244" s="3">
        <f t="shared" si="221"/>
        <v>0</v>
      </c>
      <c r="FZ244" s="3">
        <f t="shared" si="221"/>
        <v>0</v>
      </c>
      <c r="GA244" s="3">
        <f t="shared" si="221"/>
        <v>0</v>
      </c>
      <c r="GB244" s="3">
        <f t="shared" si="221"/>
        <v>0</v>
      </c>
      <c r="GC244" s="3">
        <f t="shared" si="221"/>
        <v>0</v>
      </c>
      <c r="GD244" s="3">
        <f t="shared" si="221"/>
        <v>0</v>
      </c>
      <c r="GE244" s="3">
        <f t="shared" si="221"/>
        <v>0</v>
      </c>
      <c r="GF244" s="3">
        <f t="shared" si="221"/>
        <v>0</v>
      </c>
      <c r="GG244" s="3">
        <f t="shared" si="221"/>
        <v>0</v>
      </c>
      <c r="GH244" s="3">
        <f t="shared" si="221"/>
        <v>0</v>
      </c>
      <c r="GI244" s="3">
        <f t="shared" si="221"/>
        <v>0</v>
      </c>
      <c r="GJ244" s="3">
        <f t="shared" si="221"/>
        <v>0</v>
      </c>
      <c r="GK244" s="3">
        <f t="shared" si="221"/>
        <v>0</v>
      </c>
      <c r="GL244" s="3">
        <f t="shared" si="221"/>
        <v>0</v>
      </c>
      <c r="GM244" s="3">
        <f t="shared" si="221"/>
        <v>0</v>
      </c>
      <c r="GN244" s="3">
        <f t="shared" si="221"/>
        <v>0</v>
      </c>
      <c r="GO244" s="3">
        <f t="shared" si="221"/>
        <v>0</v>
      </c>
      <c r="GP244" s="3">
        <f t="shared" si="221"/>
        <v>0</v>
      </c>
      <c r="GQ244" s="3">
        <f t="shared" si="221"/>
        <v>0</v>
      </c>
      <c r="GR244" s="3">
        <f t="shared" si="221"/>
        <v>0</v>
      </c>
      <c r="GS244" s="3">
        <f t="shared" si="221"/>
        <v>0</v>
      </c>
      <c r="GT244" s="3">
        <f t="shared" si="221"/>
        <v>0</v>
      </c>
      <c r="GU244" s="3">
        <f t="shared" si="221"/>
        <v>0</v>
      </c>
      <c r="GV244" s="3">
        <f t="shared" si="221"/>
        <v>0</v>
      </c>
      <c r="GW244" s="3">
        <f t="shared" si="221"/>
        <v>0</v>
      </c>
      <c r="GX244" s="3">
        <f t="shared" si="221"/>
        <v>0</v>
      </c>
    </row>
    <row r="246" spans="1:245" x14ac:dyDescent="0.2">
      <c r="A246">
        <v>17</v>
      </c>
      <c r="B246">
        <v>1</v>
      </c>
      <c r="C246">
        <f>ROW(SmtRes!A209)</f>
        <v>209</v>
      </c>
      <c r="D246">
        <f>ROW(EtalonRes!A227)</f>
        <v>227</v>
      </c>
      <c r="E246" t="s">
        <v>262</v>
      </c>
      <c r="F246" t="s">
        <v>246</v>
      </c>
      <c r="G246" t="s">
        <v>247</v>
      </c>
      <c r="H246" t="s">
        <v>34</v>
      </c>
      <c r="I246">
        <v>2</v>
      </c>
      <c r="J246">
        <v>0</v>
      </c>
      <c r="K246">
        <v>2</v>
      </c>
      <c r="O246">
        <f t="shared" ref="O246:O265" si="222">ROUND(CP246,2)</f>
        <v>2187.8000000000002</v>
      </c>
      <c r="P246">
        <f>SUMIF(SmtRes!AQ206:'SmtRes'!AQ209,"=1",SmtRes!DF206:'SmtRes'!DF209)</f>
        <v>0</v>
      </c>
      <c r="Q246">
        <f>SUMIF(SmtRes!AQ206:'SmtRes'!AQ209,"=1",SmtRes!DG206:'SmtRes'!DG209)</f>
        <v>445.42</v>
      </c>
      <c r="R246">
        <f>SUMIF(SmtRes!AQ206:'SmtRes'!AQ209,"=1",SmtRes!DH206:'SmtRes'!DH209)</f>
        <v>470.33</v>
      </c>
      <c r="S246">
        <f>SUMIF(SmtRes!AQ206:'SmtRes'!AQ209,"=1",SmtRes!DI206:'SmtRes'!DI209)</f>
        <v>1272.05</v>
      </c>
      <c r="T246">
        <f t="shared" ref="T246:T265" si="223">ROUND(CU246*I246,2)</f>
        <v>0</v>
      </c>
      <c r="U246">
        <f>SUMIF(SmtRes!AQ206:'SmtRes'!AQ209,"=1",SmtRes!CV206:'SmtRes'!CV209)</f>
        <v>3.048</v>
      </c>
      <c r="V246">
        <f>SUMIF(SmtRes!AQ206:'SmtRes'!AQ209,"=1",SmtRes!CW206:'SmtRes'!CW209)</f>
        <v>0.98399999999999999</v>
      </c>
      <c r="W246">
        <f t="shared" ref="W246:W265" si="224">ROUND(CX246*I246,2)</f>
        <v>0</v>
      </c>
      <c r="X246">
        <f t="shared" ref="X246:X265" si="225">ROUND(CY246,2)</f>
        <v>1794.65</v>
      </c>
      <c r="Y246">
        <f t="shared" ref="Y246:Y265" si="226">ROUND(CZ246,2)</f>
        <v>1045.43</v>
      </c>
      <c r="AA246">
        <v>312727711</v>
      </c>
      <c r="AB246">
        <f t="shared" ref="AB246:AB265" si="227">ROUND((AC246+AD246+AF246),6)</f>
        <v>820.87116000000003</v>
      </c>
      <c r="AC246">
        <f>ROUND((0),6)</f>
        <v>0</v>
      </c>
      <c r="AD246">
        <f>ROUND((((SUM(SmtRes!BR206:'SmtRes'!BR209))-(SUM(SmtRes!BS206:'SmtRes'!BS209)))+AE246),6)</f>
        <v>184.845</v>
      </c>
      <c r="AE246">
        <f>ROUND((SUM(SmtRes!BS206:'SmtRes'!BS209)),6)</f>
        <v>235.16615999999999</v>
      </c>
      <c r="AF246">
        <f>ROUND((SUM(SmtRes!BT206:'SmtRes'!BT209)),6)</f>
        <v>636.02616</v>
      </c>
      <c r="AG246">
        <f t="shared" ref="AG246:AG265" si="228">ROUND((AP246),6)</f>
        <v>0</v>
      </c>
      <c r="AH246">
        <f>(SUM(SmtRes!BU206:'SmtRes'!BU209))</f>
        <v>1.524</v>
      </c>
      <c r="AI246">
        <f>(SUM(SmtRes!BV206:'SmtRes'!BV209))</f>
        <v>0.49199999999999999</v>
      </c>
      <c r="AJ246">
        <f t="shared" ref="AJ246:AJ265" si="229">(AS246)</f>
        <v>0</v>
      </c>
      <c r="AK246">
        <v>880.03110000000004</v>
      </c>
      <c r="AL246">
        <v>0</v>
      </c>
      <c r="AM246">
        <v>154.03749999999999</v>
      </c>
      <c r="AN246">
        <v>195.9718</v>
      </c>
      <c r="AO246">
        <v>530.02179999999998</v>
      </c>
      <c r="AP246">
        <v>0</v>
      </c>
      <c r="AQ246">
        <v>1.27</v>
      </c>
      <c r="AR246">
        <v>0.41</v>
      </c>
      <c r="AS246">
        <v>0</v>
      </c>
      <c r="AT246">
        <v>103</v>
      </c>
      <c r="AU246">
        <v>60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248</v>
      </c>
      <c r="BM246">
        <v>33002</v>
      </c>
      <c r="BN246">
        <v>0</v>
      </c>
      <c r="BO246" t="s">
        <v>3</v>
      </c>
      <c r="BP246">
        <v>0</v>
      </c>
      <c r="BQ246">
        <v>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103</v>
      </c>
      <c r="CA246">
        <v>60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773</v>
      </c>
      <c r="CO246">
        <v>0</v>
      </c>
      <c r="CP246">
        <f t="shared" ref="CP246:CP265" si="230">(P246+Q246+S246+R246)</f>
        <v>2187.8000000000002</v>
      </c>
      <c r="CQ246">
        <f>SUMIF(SmtRes!AQ206:'SmtRes'!AQ209,"=1",SmtRes!AA206:'SmtRes'!AA209)</f>
        <v>0</v>
      </c>
      <c r="CR246">
        <f>SUMIF(SmtRes!AQ206:'SmtRes'!AQ209,"=1",SmtRes!AB206:'SmtRes'!AB209)</f>
        <v>981.58</v>
      </c>
      <c r="CS246">
        <f>SUMIF(SmtRes!AQ206:'SmtRes'!AQ209,"=1",SmtRes!AC206:'SmtRes'!AC209)</f>
        <v>955.96</v>
      </c>
      <c r="CT246">
        <f>SUMIF(SmtRes!AQ206:'SmtRes'!AQ209,"=1",SmtRes!AD206:'SmtRes'!AD209)</f>
        <v>417.34</v>
      </c>
      <c r="CU246">
        <f t="shared" ref="CU246:CU265" si="231">AG246</f>
        <v>0</v>
      </c>
      <c r="CV246">
        <f>SUMIF(SmtRes!AQ206:'SmtRes'!AQ209,"=1",SmtRes!BU206:'SmtRes'!BU209)</f>
        <v>1.524</v>
      </c>
      <c r="CW246">
        <f>SUMIF(SmtRes!AQ206:'SmtRes'!AQ209,"=1",SmtRes!BV206:'SmtRes'!BV209)</f>
        <v>0.49199999999999999</v>
      </c>
      <c r="CX246">
        <f t="shared" ref="CX246:CX265" si="232">AJ246</f>
        <v>0</v>
      </c>
      <c r="CY246">
        <f t="shared" ref="CY246:CY265" si="233">(((S246+R246)*AT246)/100)</f>
        <v>1794.6513999999997</v>
      </c>
      <c r="CZ246">
        <f t="shared" ref="CZ246:CZ265" si="234">(((S246+R246)*AU246)/100)</f>
        <v>1045.4279999999999</v>
      </c>
      <c r="DC246" t="s">
        <v>3</v>
      </c>
      <c r="DD246" t="s">
        <v>49</v>
      </c>
      <c r="DE246" t="s">
        <v>23</v>
      </c>
      <c r="DF246" t="s">
        <v>23</v>
      </c>
      <c r="DG246" t="s">
        <v>23</v>
      </c>
      <c r="DH246" t="s">
        <v>3</v>
      </c>
      <c r="DI246" t="s">
        <v>23</v>
      </c>
      <c r="DJ246" t="s">
        <v>23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34</v>
      </c>
      <c r="DW246" t="s">
        <v>34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293259713</v>
      </c>
      <c r="EF246">
        <v>2</v>
      </c>
      <c r="EG246" t="s">
        <v>25</v>
      </c>
      <c r="EH246">
        <v>27</v>
      </c>
      <c r="EI246" t="s">
        <v>26</v>
      </c>
      <c r="EJ246">
        <v>1</v>
      </c>
      <c r="EK246">
        <v>33002</v>
      </c>
      <c r="EL246" t="s">
        <v>26</v>
      </c>
      <c r="EM246" t="s">
        <v>27</v>
      </c>
      <c r="EO246" t="s">
        <v>28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1.27</v>
      </c>
      <c r="EX246">
        <v>0.41</v>
      </c>
      <c r="EY246">
        <v>0</v>
      </c>
      <c r="FQ246">
        <v>0</v>
      </c>
      <c r="FR246">
        <f t="shared" ref="FR246:FR265" si="235">ROUND(IF(BI246=3,GM246,0),2)</f>
        <v>0</v>
      </c>
      <c r="FS246">
        <v>0</v>
      </c>
      <c r="FX246">
        <v>103</v>
      </c>
      <c r="FY246">
        <v>60</v>
      </c>
      <c r="GA246" t="s">
        <v>3</v>
      </c>
      <c r="GD246">
        <v>1</v>
      </c>
      <c r="GF246">
        <v>-2080053868</v>
      </c>
      <c r="GG246">
        <v>2</v>
      </c>
      <c r="GH246">
        <v>1</v>
      </c>
      <c r="GI246">
        <v>-2</v>
      </c>
      <c r="GJ246">
        <v>0</v>
      </c>
      <c r="GK246">
        <v>0</v>
      </c>
      <c r="GL246">
        <f t="shared" ref="GL246:GL265" si="236">ROUND(IF(AND(BH246=3,BI246=3,FS246&lt;&gt;0),P246,0),2)</f>
        <v>0</v>
      </c>
      <c r="GM246">
        <f t="shared" ref="GM246:GM265" si="237">ROUND(O246+X246+Y246,2)+GX246</f>
        <v>5027.88</v>
      </c>
      <c r="GN246">
        <f t="shared" ref="GN246:GN265" si="238">IF(OR(BI246=0,BI246=1),GM246-GX246,0)</f>
        <v>5027.88</v>
      </c>
      <c r="GO246">
        <f t="shared" ref="GO246:GO265" si="239">IF(BI246=2,GM246-GX246,0)</f>
        <v>0</v>
      </c>
      <c r="GP246">
        <f t="shared" ref="GP246:GP265" si="240">IF(BI246=4,GM246-GX246,0)</f>
        <v>0</v>
      </c>
      <c r="GR246">
        <v>0</v>
      </c>
      <c r="GS246">
        <v>3</v>
      </c>
      <c r="GT246">
        <v>0</v>
      </c>
      <c r="GU246" t="s">
        <v>3</v>
      </c>
      <c r="GV246">
        <f t="shared" ref="GV246:GV265" si="241">ROUND((GT246),6)</f>
        <v>0</v>
      </c>
      <c r="GW246">
        <v>1</v>
      </c>
      <c r="GX246">
        <f t="shared" ref="GX246:GX265" si="242">ROUND(HC246*I246,2)</f>
        <v>0</v>
      </c>
      <c r="HA246">
        <v>0</v>
      </c>
      <c r="HB246">
        <v>0</v>
      </c>
      <c r="HC246">
        <f t="shared" ref="HC246:HC265" si="243">GV246*GW246</f>
        <v>0</v>
      </c>
      <c r="HE246" t="s">
        <v>3</v>
      </c>
      <c r="HF246" t="s">
        <v>3</v>
      </c>
      <c r="HM246" t="s">
        <v>3</v>
      </c>
      <c r="HN246" t="s">
        <v>29</v>
      </c>
      <c r="HO246" t="s">
        <v>30</v>
      </c>
      <c r="HP246" t="s">
        <v>26</v>
      </c>
      <c r="HQ246" t="s">
        <v>26</v>
      </c>
      <c r="IK246">
        <v>0</v>
      </c>
    </row>
    <row r="247" spans="1:245" x14ac:dyDescent="0.2">
      <c r="A247">
        <v>17</v>
      </c>
      <c r="B247">
        <v>1</v>
      </c>
      <c r="C247">
        <f>ROW(SmtRes!A213)</f>
        <v>213</v>
      </c>
      <c r="D247">
        <f>ROW(EtalonRes!A231)</f>
        <v>231</v>
      </c>
      <c r="E247" t="s">
        <v>263</v>
      </c>
      <c r="F247" t="s">
        <v>250</v>
      </c>
      <c r="G247" t="s">
        <v>251</v>
      </c>
      <c r="H247" t="s">
        <v>34</v>
      </c>
      <c r="I247">
        <v>-2</v>
      </c>
      <c r="J247">
        <v>0</v>
      </c>
      <c r="K247">
        <v>-2</v>
      </c>
      <c r="O247">
        <f t="shared" si="222"/>
        <v>-325.92</v>
      </c>
      <c r="P247">
        <f>SUMIF(SmtRes!AQ210:'SmtRes'!AQ213,"=1",SmtRes!DF210:'SmtRes'!DF213)</f>
        <v>0</v>
      </c>
      <c r="Q247">
        <f>SUMIF(SmtRes!AQ210:'SmtRes'!AQ213,"=1",SmtRes!DG210:'SmtRes'!DG213)</f>
        <v>-86.47</v>
      </c>
      <c r="R247">
        <f>SUMIF(SmtRes!AQ210:'SmtRes'!AQ213,"=1",SmtRes!DH210:'SmtRes'!DH213)</f>
        <v>-91.77</v>
      </c>
      <c r="S247">
        <f>SUMIF(SmtRes!AQ210:'SmtRes'!AQ213,"=1",SmtRes!DI210:'SmtRes'!DI213)</f>
        <v>-147.68</v>
      </c>
      <c r="T247">
        <f t="shared" si="223"/>
        <v>0</v>
      </c>
      <c r="U247">
        <f>SUMIF(SmtRes!AQ210:'SmtRes'!AQ213,"=1",SmtRes!CV210:'SmtRes'!CV213)</f>
        <v>-0.36</v>
      </c>
      <c r="V247">
        <f>SUMIF(SmtRes!AQ210:'SmtRes'!AQ213,"=1",SmtRes!CW210:'SmtRes'!CW213)</f>
        <v>-0.192</v>
      </c>
      <c r="W247">
        <f t="shared" si="224"/>
        <v>0</v>
      </c>
      <c r="X247">
        <f t="shared" si="225"/>
        <v>-246.63</v>
      </c>
      <c r="Y247">
        <f t="shared" si="226"/>
        <v>-143.66999999999999</v>
      </c>
      <c r="AA247">
        <v>312727711</v>
      </c>
      <c r="AB247">
        <f t="shared" si="227"/>
        <v>109.49952</v>
      </c>
      <c r="AC247">
        <f>ROUND((0),6)</f>
        <v>0</v>
      </c>
      <c r="AD247">
        <f>ROUND((((SUM(SmtRes!BR210:'SmtRes'!BR213))-(SUM(SmtRes!BS210:'SmtRes'!BS213)))+AE247),6)</f>
        <v>35.661720000000003</v>
      </c>
      <c r="AE247">
        <f>ROUND((SUM(SmtRes!BS210:'SmtRes'!BS213)),6)</f>
        <v>45.88608</v>
      </c>
      <c r="AF247">
        <f>ROUND((SUM(SmtRes!BT210:'SmtRes'!BT213)),6)</f>
        <v>73.837800000000001</v>
      </c>
      <c r="AG247">
        <f t="shared" si="228"/>
        <v>0</v>
      </c>
      <c r="AH247">
        <f>(SUM(SmtRes!BU210:'SmtRes'!BU213))</f>
        <v>0.18</v>
      </c>
      <c r="AI247">
        <f>(SUM(SmtRes!BV210:'SmtRes'!BV213))</f>
        <v>9.6000000000000002E-2</v>
      </c>
      <c r="AJ247">
        <f t="shared" si="229"/>
        <v>0</v>
      </c>
      <c r="AK247">
        <v>129.488</v>
      </c>
      <c r="AL247">
        <v>0</v>
      </c>
      <c r="AM247">
        <v>29.718100000000007</v>
      </c>
      <c r="AN247">
        <v>38.238400000000006</v>
      </c>
      <c r="AO247">
        <v>61.531499999999994</v>
      </c>
      <c r="AP247">
        <v>0</v>
      </c>
      <c r="AQ247">
        <v>0.15</v>
      </c>
      <c r="AR247">
        <v>0.08</v>
      </c>
      <c r="AS247">
        <v>0</v>
      </c>
      <c r="AT247">
        <v>103</v>
      </c>
      <c r="AU247">
        <v>60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252</v>
      </c>
      <c r="BM247">
        <v>33002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103</v>
      </c>
      <c r="CA247">
        <v>60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773</v>
      </c>
      <c r="CO247">
        <v>0</v>
      </c>
      <c r="CP247">
        <f t="shared" si="230"/>
        <v>-325.92</v>
      </c>
      <c r="CQ247">
        <f>SUMIF(SmtRes!AQ210:'SmtRes'!AQ213,"=1",SmtRes!AA210:'SmtRes'!AA213)</f>
        <v>0</v>
      </c>
      <c r="CR247">
        <f>SUMIF(SmtRes!AQ210:'SmtRes'!AQ213,"=1",SmtRes!AB210:'SmtRes'!AB213)</f>
        <v>981.58</v>
      </c>
      <c r="CS247">
        <f>SUMIF(SmtRes!AQ210:'SmtRes'!AQ213,"=1",SmtRes!AC210:'SmtRes'!AC213)</f>
        <v>955.96</v>
      </c>
      <c r="CT247">
        <f>SUMIF(SmtRes!AQ210:'SmtRes'!AQ213,"=1",SmtRes!AD210:'SmtRes'!AD213)</f>
        <v>410.21</v>
      </c>
      <c r="CU247">
        <f t="shared" si="231"/>
        <v>0</v>
      </c>
      <c r="CV247">
        <f>SUMIF(SmtRes!AQ210:'SmtRes'!AQ213,"=1",SmtRes!BU210:'SmtRes'!BU213)</f>
        <v>0.18</v>
      </c>
      <c r="CW247">
        <f>SUMIF(SmtRes!AQ210:'SmtRes'!AQ213,"=1",SmtRes!BV210:'SmtRes'!BV213)</f>
        <v>9.6000000000000002E-2</v>
      </c>
      <c r="CX247">
        <f t="shared" si="232"/>
        <v>0</v>
      </c>
      <c r="CY247">
        <f t="shared" si="233"/>
        <v>-246.6335</v>
      </c>
      <c r="CZ247">
        <f t="shared" si="234"/>
        <v>-143.66999999999999</v>
      </c>
      <c r="DC247" t="s">
        <v>3</v>
      </c>
      <c r="DD247" t="s">
        <v>49</v>
      </c>
      <c r="DE247" t="s">
        <v>23</v>
      </c>
      <c r="DF247" t="s">
        <v>23</v>
      </c>
      <c r="DG247" t="s">
        <v>23</v>
      </c>
      <c r="DH247" t="s">
        <v>3</v>
      </c>
      <c r="DI247" t="s">
        <v>23</v>
      </c>
      <c r="DJ247" t="s">
        <v>23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34</v>
      </c>
      <c r="DW247" t="s">
        <v>34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293259713</v>
      </c>
      <c r="EF247">
        <v>2</v>
      </c>
      <c r="EG247" t="s">
        <v>25</v>
      </c>
      <c r="EH247">
        <v>27</v>
      </c>
      <c r="EI247" t="s">
        <v>26</v>
      </c>
      <c r="EJ247">
        <v>1</v>
      </c>
      <c r="EK247">
        <v>33002</v>
      </c>
      <c r="EL247" t="s">
        <v>26</v>
      </c>
      <c r="EM247" t="s">
        <v>27</v>
      </c>
      <c r="EO247" t="s">
        <v>28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0.15</v>
      </c>
      <c r="EX247">
        <v>0.08</v>
      </c>
      <c r="EY247">
        <v>0</v>
      </c>
      <c r="FQ247">
        <v>0</v>
      </c>
      <c r="FR247">
        <f t="shared" si="235"/>
        <v>0</v>
      </c>
      <c r="FS247">
        <v>0</v>
      </c>
      <c r="FX247">
        <v>103</v>
      </c>
      <c r="FY247">
        <v>60</v>
      </c>
      <c r="GA247" t="s">
        <v>3</v>
      </c>
      <c r="GD247">
        <v>1</v>
      </c>
      <c r="GF247">
        <v>211252595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236"/>
        <v>0</v>
      </c>
      <c r="GM247">
        <f t="shared" si="237"/>
        <v>-716.22</v>
      </c>
      <c r="GN247">
        <f t="shared" si="238"/>
        <v>-716.22</v>
      </c>
      <c r="GO247">
        <f t="shared" si="239"/>
        <v>0</v>
      </c>
      <c r="GP247">
        <f t="shared" si="240"/>
        <v>0</v>
      </c>
      <c r="GR247">
        <v>0</v>
      </c>
      <c r="GS247">
        <v>3</v>
      </c>
      <c r="GT247">
        <v>0</v>
      </c>
      <c r="GU247" t="s">
        <v>3</v>
      </c>
      <c r="GV247">
        <f t="shared" si="241"/>
        <v>0</v>
      </c>
      <c r="GW247">
        <v>1</v>
      </c>
      <c r="GX247">
        <f t="shared" si="242"/>
        <v>0</v>
      </c>
      <c r="HA247">
        <v>0</v>
      </c>
      <c r="HB247">
        <v>0</v>
      </c>
      <c r="HC247">
        <f t="shared" si="243"/>
        <v>0</v>
      </c>
      <c r="HE247" t="s">
        <v>3</v>
      </c>
      <c r="HF247" t="s">
        <v>3</v>
      </c>
      <c r="HM247" t="s">
        <v>3</v>
      </c>
      <c r="HN247" t="s">
        <v>29</v>
      </c>
      <c r="HO247" t="s">
        <v>30</v>
      </c>
      <c r="HP247" t="s">
        <v>26</v>
      </c>
      <c r="HQ247" t="s">
        <v>26</v>
      </c>
      <c r="IK247">
        <v>0</v>
      </c>
    </row>
    <row r="248" spans="1:245" x14ac:dyDescent="0.2">
      <c r="A248">
        <v>17</v>
      </c>
      <c r="B248">
        <v>1</v>
      </c>
      <c r="C248">
        <f>ROW(SmtRes!A217)</f>
        <v>217</v>
      </c>
      <c r="D248">
        <f>ROW(EtalonRes!A235)</f>
        <v>235</v>
      </c>
      <c r="E248" t="s">
        <v>264</v>
      </c>
      <c r="F248" t="s">
        <v>250</v>
      </c>
      <c r="G248" t="s">
        <v>251</v>
      </c>
      <c r="H248" t="s">
        <v>34</v>
      </c>
      <c r="I248">
        <v>-2</v>
      </c>
      <c r="J248">
        <v>0</v>
      </c>
      <c r="K248">
        <v>-2</v>
      </c>
      <c r="O248">
        <f t="shared" si="222"/>
        <v>-325.92</v>
      </c>
      <c r="P248">
        <f>SUMIF(SmtRes!AQ214:'SmtRes'!AQ217,"=1",SmtRes!DF214:'SmtRes'!DF217)</f>
        <v>0</v>
      </c>
      <c r="Q248">
        <f>SUMIF(SmtRes!AQ214:'SmtRes'!AQ217,"=1",SmtRes!DG214:'SmtRes'!DG217)</f>
        <v>-86.47</v>
      </c>
      <c r="R248">
        <f>SUMIF(SmtRes!AQ214:'SmtRes'!AQ217,"=1",SmtRes!DH214:'SmtRes'!DH217)</f>
        <v>-91.77</v>
      </c>
      <c r="S248">
        <f>SUMIF(SmtRes!AQ214:'SmtRes'!AQ217,"=1",SmtRes!DI214:'SmtRes'!DI217)</f>
        <v>-147.68</v>
      </c>
      <c r="T248">
        <f t="shared" si="223"/>
        <v>0</v>
      </c>
      <c r="U248">
        <f>SUMIF(SmtRes!AQ214:'SmtRes'!AQ217,"=1",SmtRes!CV214:'SmtRes'!CV217)</f>
        <v>-0.36</v>
      </c>
      <c r="V248">
        <f>SUMIF(SmtRes!AQ214:'SmtRes'!AQ217,"=1",SmtRes!CW214:'SmtRes'!CW217)</f>
        <v>-0.192</v>
      </c>
      <c r="W248">
        <f t="shared" si="224"/>
        <v>0</v>
      </c>
      <c r="X248">
        <f t="shared" si="225"/>
        <v>-246.63</v>
      </c>
      <c r="Y248">
        <f t="shared" si="226"/>
        <v>-143.66999999999999</v>
      </c>
      <c r="AA248">
        <v>312727711</v>
      </c>
      <c r="AB248">
        <f t="shared" si="227"/>
        <v>109.49952</v>
      </c>
      <c r="AC248">
        <f>ROUND((0),6)</f>
        <v>0</v>
      </c>
      <c r="AD248">
        <f>ROUND((((SUM(SmtRes!BR214:'SmtRes'!BR217))-(SUM(SmtRes!BS214:'SmtRes'!BS217)))+AE248),6)</f>
        <v>35.661720000000003</v>
      </c>
      <c r="AE248">
        <f>ROUND((SUM(SmtRes!BS214:'SmtRes'!BS217)),6)</f>
        <v>45.88608</v>
      </c>
      <c r="AF248">
        <f>ROUND((SUM(SmtRes!BT214:'SmtRes'!BT217)),6)</f>
        <v>73.837800000000001</v>
      </c>
      <c r="AG248">
        <f t="shared" si="228"/>
        <v>0</v>
      </c>
      <c r="AH248">
        <f>(SUM(SmtRes!BU214:'SmtRes'!BU217))</f>
        <v>0.18</v>
      </c>
      <c r="AI248">
        <f>(SUM(SmtRes!BV214:'SmtRes'!BV217))</f>
        <v>9.6000000000000002E-2</v>
      </c>
      <c r="AJ248">
        <f t="shared" si="229"/>
        <v>0</v>
      </c>
      <c r="AK248">
        <v>129.488</v>
      </c>
      <c r="AL248">
        <v>0</v>
      </c>
      <c r="AM248">
        <v>29.718100000000007</v>
      </c>
      <c r="AN248">
        <v>38.238400000000006</v>
      </c>
      <c r="AO248">
        <v>61.531499999999994</v>
      </c>
      <c r="AP248">
        <v>0</v>
      </c>
      <c r="AQ248">
        <v>0.15</v>
      </c>
      <c r="AR248">
        <v>0.08</v>
      </c>
      <c r="AS248">
        <v>0</v>
      </c>
      <c r="AT248">
        <v>103</v>
      </c>
      <c r="AU248">
        <v>60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252</v>
      </c>
      <c r="BM248">
        <v>33002</v>
      </c>
      <c r="BN248">
        <v>0</v>
      </c>
      <c r="BO248" t="s">
        <v>3</v>
      </c>
      <c r="BP248">
        <v>0</v>
      </c>
      <c r="BQ248">
        <v>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103</v>
      </c>
      <c r="CA248">
        <v>60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773</v>
      </c>
      <c r="CO248">
        <v>0</v>
      </c>
      <c r="CP248">
        <f t="shared" si="230"/>
        <v>-325.92</v>
      </c>
      <c r="CQ248">
        <f>SUMIF(SmtRes!AQ214:'SmtRes'!AQ217,"=1",SmtRes!AA214:'SmtRes'!AA217)</f>
        <v>0</v>
      </c>
      <c r="CR248">
        <f>SUMIF(SmtRes!AQ214:'SmtRes'!AQ217,"=1",SmtRes!AB214:'SmtRes'!AB217)</f>
        <v>981.58</v>
      </c>
      <c r="CS248">
        <f>SUMIF(SmtRes!AQ214:'SmtRes'!AQ217,"=1",SmtRes!AC214:'SmtRes'!AC217)</f>
        <v>955.96</v>
      </c>
      <c r="CT248">
        <f>SUMIF(SmtRes!AQ214:'SmtRes'!AQ217,"=1",SmtRes!AD214:'SmtRes'!AD217)</f>
        <v>410.21</v>
      </c>
      <c r="CU248">
        <f t="shared" si="231"/>
        <v>0</v>
      </c>
      <c r="CV248">
        <f>SUMIF(SmtRes!AQ214:'SmtRes'!AQ217,"=1",SmtRes!BU214:'SmtRes'!BU217)</f>
        <v>0.18</v>
      </c>
      <c r="CW248">
        <f>SUMIF(SmtRes!AQ214:'SmtRes'!AQ217,"=1",SmtRes!BV214:'SmtRes'!BV217)</f>
        <v>9.6000000000000002E-2</v>
      </c>
      <c r="CX248">
        <f t="shared" si="232"/>
        <v>0</v>
      </c>
      <c r="CY248">
        <f t="shared" si="233"/>
        <v>-246.6335</v>
      </c>
      <c r="CZ248">
        <f t="shared" si="234"/>
        <v>-143.66999999999999</v>
      </c>
      <c r="DC248" t="s">
        <v>3</v>
      </c>
      <c r="DD248" t="s">
        <v>49</v>
      </c>
      <c r="DE248" t="s">
        <v>23</v>
      </c>
      <c r="DF248" t="s">
        <v>23</v>
      </c>
      <c r="DG248" t="s">
        <v>23</v>
      </c>
      <c r="DH248" t="s">
        <v>3</v>
      </c>
      <c r="DI248" t="s">
        <v>23</v>
      </c>
      <c r="DJ248" t="s">
        <v>23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34</v>
      </c>
      <c r="DW248" t="s">
        <v>34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293259713</v>
      </c>
      <c r="EF248">
        <v>2</v>
      </c>
      <c r="EG248" t="s">
        <v>25</v>
      </c>
      <c r="EH248">
        <v>27</v>
      </c>
      <c r="EI248" t="s">
        <v>26</v>
      </c>
      <c r="EJ248">
        <v>1</v>
      </c>
      <c r="EK248">
        <v>33002</v>
      </c>
      <c r="EL248" t="s">
        <v>26</v>
      </c>
      <c r="EM248" t="s">
        <v>27</v>
      </c>
      <c r="EO248" t="s">
        <v>28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0.15</v>
      </c>
      <c r="EX248">
        <v>0.08</v>
      </c>
      <c r="EY248">
        <v>0</v>
      </c>
      <c r="FQ248">
        <v>0</v>
      </c>
      <c r="FR248">
        <f t="shared" si="235"/>
        <v>0</v>
      </c>
      <c r="FS248">
        <v>0</v>
      </c>
      <c r="FX248">
        <v>103</v>
      </c>
      <c r="FY248">
        <v>60</v>
      </c>
      <c r="GA248" t="s">
        <v>3</v>
      </c>
      <c r="GD248">
        <v>1</v>
      </c>
      <c r="GF248">
        <v>211252595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236"/>
        <v>0</v>
      </c>
      <c r="GM248">
        <f t="shared" si="237"/>
        <v>-716.22</v>
      </c>
      <c r="GN248">
        <f t="shared" si="238"/>
        <v>-716.22</v>
      </c>
      <c r="GO248">
        <f t="shared" si="239"/>
        <v>0</v>
      </c>
      <c r="GP248">
        <f t="shared" si="240"/>
        <v>0</v>
      </c>
      <c r="GR248">
        <v>0</v>
      </c>
      <c r="GS248">
        <v>3</v>
      </c>
      <c r="GT248">
        <v>0</v>
      </c>
      <c r="GU248" t="s">
        <v>3</v>
      </c>
      <c r="GV248">
        <f t="shared" si="241"/>
        <v>0</v>
      </c>
      <c r="GW248">
        <v>1</v>
      </c>
      <c r="GX248">
        <f t="shared" si="242"/>
        <v>0</v>
      </c>
      <c r="HA248">
        <v>0</v>
      </c>
      <c r="HB248">
        <v>0</v>
      </c>
      <c r="HC248">
        <f t="shared" si="243"/>
        <v>0</v>
      </c>
      <c r="HE248" t="s">
        <v>3</v>
      </c>
      <c r="HF248" t="s">
        <v>3</v>
      </c>
      <c r="HM248" t="s">
        <v>3</v>
      </c>
      <c r="HN248" t="s">
        <v>29</v>
      </c>
      <c r="HO248" t="s">
        <v>30</v>
      </c>
      <c r="HP248" t="s">
        <v>26</v>
      </c>
      <c r="HQ248" t="s">
        <v>26</v>
      </c>
      <c r="IK248">
        <v>0</v>
      </c>
    </row>
    <row r="249" spans="1:245" x14ac:dyDescent="0.2">
      <c r="A249">
        <v>17</v>
      </c>
      <c r="B249">
        <v>1</v>
      </c>
      <c r="C249">
        <f>ROW(SmtRes!A230)</f>
        <v>230</v>
      </c>
      <c r="D249">
        <f>ROW(EtalonRes!A248)</f>
        <v>248</v>
      </c>
      <c r="E249" t="s">
        <v>265</v>
      </c>
      <c r="F249" t="s">
        <v>18</v>
      </c>
      <c r="G249" t="s">
        <v>19</v>
      </c>
      <c r="H249" t="s">
        <v>20</v>
      </c>
      <c r="I249">
        <f>ROUND(67/1000,7)</f>
        <v>6.7000000000000004E-2</v>
      </c>
      <c r="J249">
        <v>0</v>
      </c>
      <c r="K249">
        <f>ROUND(67/1000,7)</f>
        <v>6.7000000000000004E-2</v>
      </c>
      <c r="O249">
        <f t="shared" si="222"/>
        <v>6480.09</v>
      </c>
      <c r="P249">
        <f>SUMIF(SmtRes!AQ218:'SmtRes'!AQ230,"=1",SmtRes!DF218:'SmtRes'!DF230)</f>
        <v>0</v>
      </c>
      <c r="Q249">
        <f>SUMIF(SmtRes!AQ218:'SmtRes'!AQ230,"=1",SmtRes!DG218:'SmtRes'!DG230)</f>
        <v>1155.9999999999998</v>
      </c>
      <c r="R249">
        <f>SUMIF(SmtRes!AQ218:'SmtRes'!AQ230,"=1",SmtRes!DH218:'SmtRes'!DH230)</f>
        <v>1208.01</v>
      </c>
      <c r="S249">
        <f>SUMIF(SmtRes!AQ218:'SmtRes'!AQ230,"=1",SmtRes!DI218:'SmtRes'!DI230)</f>
        <v>4116.08</v>
      </c>
      <c r="T249">
        <f t="shared" si="223"/>
        <v>0</v>
      </c>
      <c r="U249">
        <f>SUMIF(SmtRes!AQ218:'SmtRes'!AQ230,"=1",SmtRes!CV218:'SmtRes'!CV230)</f>
        <v>8.7947951999999994</v>
      </c>
      <c r="V249">
        <f>SUMIF(SmtRes!AQ218:'SmtRes'!AQ230,"=1",SmtRes!CW218:'SmtRes'!CW230)</f>
        <v>2.5014450000000004</v>
      </c>
      <c r="W249">
        <f t="shared" si="224"/>
        <v>0</v>
      </c>
      <c r="X249">
        <f t="shared" si="225"/>
        <v>5483.81</v>
      </c>
      <c r="Y249">
        <f t="shared" si="226"/>
        <v>2715.29</v>
      </c>
      <c r="AA249">
        <v>312727711</v>
      </c>
      <c r="AB249">
        <f t="shared" si="227"/>
        <v>75612.748584000001</v>
      </c>
      <c r="AC249">
        <f>ROUND((0),6)</f>
        <v>0</v>
      </c>
      <c r="AD249">
        <f>ROUND((((SUM(SmtRes!BR218:'SmtRes'!BR230))-(SUM(SmtRes!BS218:'SmtRes'!BS230)))+AE249),6)</f>
        <v>14178.647849999999</v>
      </c>
      <c r="AE249">
        <f>ROUND((SUM(SmtRes!BS218:'SmtRes'!BS230)),6)</f>
        <v>18029.973300000001</v>
      </c>
      <c r="AF249">
        <f>ROUND((SUM(SmtRes!BT218:'SmtRes'!BT230)),6)</f>
        <v>61434.100734</v>
      </c>
      <c r="AG249">
        <f t="shared" si="228"/>
        <v>0</v>
      </c>
      <c r="AH249">
        <f>(SUM(SmtRes!BU218:'SmtRes'!BU230))</f>
        <v>131.26560000000001</v>
      </c>
      <c r="AI249">
        <f>(SUM(SmtRes!BV218:'SmtRes'!BV230))</f>
        <v>37.334999999999994</v>
      </c>
      <c r="AJ249">
        <f t="shared" si="229"/>
        <v>0</v>
      </c>
      <c r="AK249">
        <v>65989.878400000001</v>
      </c>
      <c r="AL249">
        <v>0</v>
      </c>
      <c r="AM249">
        <v>9452.4318999999996</v>
      </c>
      <c r="AN249">
        <v>12019.9822</v>
      </c>
      <c r="AO249">
        <v>44517.464300000007</v>
      </c>
      <c r="AP249">
        <v>0</v>
      </c>
      <c r="AQ249">
        <v>95.12</v>
      </c>
      <c r="AR249">
        <v>24.889999999999997</v>
      </c>
      <c r="AS249">
        <v>0</v>
      </c>
      <c r="AT249">
        <v>103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1</v>
      </c>
      <c r="BJ249" t="s">
        <v>21</v>
      </c>
      <c r="BM249">
        <v>33001</v>
      </c>
      <c r="BN249">
        <v>0</v>
      </c>
      <c r="BO249" t="s">
        <v>3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103</v>
      </c>
      <c r="CA249">
        <v>60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775</v>
      </c>
      <c r="CO249">
        <v>0</v>
      </c>
      <c r="CP249">
        <f t="shared" si="230"/>
        <v>6480.09</v>
      </c>
      <c r="CQ249">
        <f>SUMIF(SmtRes!AQ218:'SmtRes'!AQ230,"=1",SmtRes!AA218:'SmtRes'!AA230)</f>
        <v>0</v>
      </c>
      <c r="CR249">
        <f>SUMIF(SmtRes!AQ218:'SmtRes'!AQ230,"=1",SmtRes!AB218:'SmtRes'!AB230)</f>
        <v>2629.4300000000003</v>
      </c>
      <c r="CS249">
        <f>SUMIF(SmtRes!AQ218:'SmtRes'!AQ230,"=1",SmtRes!AC218:'SmtRes'!AC230)</f>
        <v>2076</v>
      </c>
      <c r="CT249">
        <f>SUMIF(SmtRes!AQ218:'SmtRes'!AQ230,"=1",SmtRes!AD218:'SmtRes'!AD230)</f>
        <v>1840.5700000000002</v>
      </c>
      <c r="CU249">
        <f t="shared" si="231"/>
        <v>0</v>
      </c>
      <c r="CV249">
        <f>SUMIF(SmtRes!AQ218:'SmtRes'!AQ230,"=1",SmtRes!BU218:'SmtRes'!BU230)</f>
        <v>131.26560000000001</v>
      </c>
      <c r="CW249">
        <f>SUMIF(SmtRes!AQ218:'SmtRes'!AQ230,"=1",SmtRes!BV218:'SmtRes'!BV230)</f>
        <v>37.334999999999994</v>
      </c>
      <c r="CX249">
        <f t="shared" si="232"/>
        <v>0</v>
      </c>
      <c r="CY249">
        <f t="shared" si="233"/>
        <v>5483.8127000000004</v>
      </c>
      <c r="CZ249">
        <f t="shared" si="234"/>
        <v>2715.2859000000003</v>
      </c>
      <c r="DC249" t="s">
        <v>3</v>
      </c>
      <c r="DD249" t="s">
        <v>49</v>
      </c>
      <c r="DE249" t="s">
        <v>50</v>
      </c>
      <c r="DF249" t="s">
        <v>50</v>
      </c>
      <c r="DG249" t="s">
        <v>51</v>
      </c>
      <c r="DH249" t="s">
        <v>3</v>
      </c>
      <c r="DI249" t="s">
        <v>51</v>
      </c>
      <c r="DJ249" t="s">
        <v>50</v>
      </c>
      <c r="DK249" t="s">
        <v>3</v>
      </c>
      <c r="DL249" t="s">
        <v>3</v>
      </c>
      <c r="DM249" t="s">
        <v>52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20</v>
      </c>
      <c r="DW249" t="s">
        <v>24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293259405</v>
      </c>
      <c r="EF249">
        <v>2</v>
      </c>
      <c r="EG249" t="s">
        <v>25</v>
      </c>
      <c r="EH249">
        <v>27</v>
      </c>
      <c r="EI249" t="s">
        <v>26</v>
      </c>
      <c r="EJ249">
        <v>1</v>
      </c>
      <c r="EK249">
        <v>33001</v>
      </c>
      <c r="EL249" t="s">
        <v>26</v>
      </c>
      <c r="EM249" t="s">
        <v>27</v>
      </c>
      <c r="EO249" t="s">
        <v>53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95.12</v>
      </c>
      <c r="EX249">
        <v>24.89</v>
      </c>
      <c r="EY249">
        <v>0</v>
      </c>
      <c r="FQ249">
        <v>0</v>
      </c>
      <c r="FR249">
        <f t="shared" si="235"/>
        <v>0</v>
      </c>
      <c r="FS249">
        <v>0</v>
      </c>
      <c r="FX249">
        <v>103</v>
      </c>
      <c r="FY249">
        <v>51</v>
      </c>
      <c r="GA249" t="s">
        <v>3</v>
      </c>
      <c r="GD249">
        <v>1</v>
      </c>
      <c r="GF249">
        <v>-1333402074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236"/>
        <v>0</v>
      </c>
      <c r="GM249">
        <f t="shared" si="237"/>
        <v>14679.19</v>
      </c>
      <c r="GN249">
        <f t="shared" si="238"/>
        <v>14679.19</v>
      </c>
      <c r="GO249">
        <f t="shared" si="239"/>
        <v>0</v>
      </c>
      <c r="GP249">
        <f t="shared" si="240"/>
        <v>0</v>
      </c>
      <c r="GR249">
        <v>0</v>
      </c>
      <c r="GS249">
        <v>3</v>
      </c>
      <c r="GT249">
        <v>0</v>
      </c>
      <c r="GU249" t="s">
        <v>3</v>
      </c>
      <c r="GV249">
        <f t="shared" si="241"/>
        <v>0</v>
      </c>
      <c r="GW249">
        <v>1</v>
      </c>
      <c r="GX249">
        <f t="shared" si="242"/>
        <v>0</v>
      </c>
      <c r="HA249">
        <v>0</v>
      </c>
      <c r="HB249">
        <v>0</v>
      </c>
      <c r="HC249">
        <f t="shared" si="243"/>
        <v>0</v>
      </c>
      <c r="HE249" t="s">
        <v>3</v>
      </c>
      <c r="HF249" t="s">
        <v>3</v>
      </c>
      <c r="HM249" t="s">
        <v>3</v>
      </c>
      <c r="HN249" t="s">
        <v>29</v>
      </c>
      <c r="HO249" t="s">
        <v>30</v>
      </c>
      <c r="HP249" t="s">
        <v>26</v>
      </c>
      <c r="HQ249" t="s">
        <v>26</v>
      </c>
      <c r="IK249">
        <v>0</v>
      </c>
    </row>
    <row r="250" spans="1:245" x14ac:dyDescent="0.2">
      <c r="A250">
        <v>18</v>
      </c>
      <c r="B250">
        <v>1</v>
      </c>
      <c r="C250">
        <v>228</v>
      </c>
      <c r="E250" t="s">
        <v>266</v>
      </c>
      <c r="F250" t="s">
        <v>32</v>
      </c>
      <c r="G250" t="s">
        <v>33</v>
      </c>
      <c r="H250" t="s">
        <v>34</v>
      </c>
      <c r="I250">
        <f>I249*J250</f>
        <v>0</v>
      </c>
      <c r="J250">
        <v>0</v>
      </c>
      <c r="K250">
        <v>0</v>
      </c>
      <c r="O250">
        <f t="shared" si="222"/>
        <v>0</v>
      </c>
      <c r="P250">
        <f>ROUND(CQ250*I250,2)</f>
        <v>0</v>
      </c>
      <c r="Q250">
        <f>ROUND(CR250*I250,2)</f>
        <v>0</v>
      </c>
      <c r="R250">
        <f>ROUND(CS250*I250,2)</f>
        <v>0</v>
      </c>
      <c r="S250">
        <f>ROUND(CT250*I250,2)</f>
        <v>0</v>
      </c>
      <c r="T250">
        <f t="shared" si="223"/>
        <v>0</v>
      </c>
      <c r="U250">
        <f>ROUND(CV250*I250,7)</f>
        <v>0</v>
      </c>
      <c r="V250">
        <f>ROUND(CW250*I250,7)</f>
        <v>0</v>
      </c>
      <c r="W250">
        <f t="shared" si="224"/>
        <v>0</v>
      </c>
      <c r="X250">
        <f t="shared" si="225"/>
        <v>0</v>
      </c>
      <c r="Y250">
        <f t="shared" si="226"/>
        <v>0</v>
      </c>
      <c r="AA250">
        <v>312727711</v>
      </c>
      <c r="AB250">
        <f t="shared" si="227"/>
        <v>0</v>
      </c>
      <c r="AC250">
        <f>ROUND((ES250),6)</f>
        <v>0</v>
      </c>
      <c r="AD250">
        <f>ROUND((((ET250)-(EU250))+AE250),6)</f>
        <v>0</v>
      </c>
      <c r="AE250">
        <f t="shared" ref="AE250:AF252" si="244">ROUND((EU250),6)</f>
        <v>0</v>
      </c>
      <c r="AF250">
        <f t="shared" si="244"/>
        <v>0</v>
      </c>
      <c r="AG250">
        <f t="shared" si="228"/>
        <v>0</v>
      </c>
      <c r="AH250">
        <f t="shared" ref="AH250:AI252" si="245">(EW250)</f>
        <v>0</v>
      </c>
      <c r="AI250">
        <f t="shared" si="245"/>
        <v>0</v>
      </c>
      <c r="AJ250">
        <f t="shared" si="229"/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103</v>
      </c>
      <c r="AU250">
        <v>60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</v>
      </c>
      <c r="BM250">
        <v>33001</v>
      </c>
      <c r="BN250">
        <v>0</v>
      </c>
      <c r="BO250" t="s">
        <v>3</v>
      </c>
      <c r="BP250">
        <v>0</v>
      </c>
      <c r="BQ250">
        <v>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103</v>
      </c>
      <c r="CA250">
        <v>60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774</v>
      </c>
      <c r="CO250">
        <v>0</v>
      </c>
      <c r="CP250">
        <f t="shared" si="230"/>
        <v>0</v>
      </c>
      <c r="CQ250">
        <f>ROUND(AL250*BC250,2)</f>
        <v>0</v>
      </c>
      <c r="CR250">
        <f>ROUND(AM250*BB250,2)</f>
        <v>0</v>
      </c>
      <c r="CS250">
        <f>ROUND(AN250*BS250,2)</f>
        <v>0</v>
      </c>
      <c r="CT250">
        <f>ROUND(AO250*BA250,2)</f>
        <v>0</v>
      </c>
      <c r="CU250">
        <f t="shared" si="231"/>
        <v>0</v>
      </c>
      <c r="CV250">
        <f t="shared" ref="CV250:CW252" si="246">AH250</f>
        <v>0</v>
      </c>
      <c r="CW250">
        <f t="shared" si="246"/>
        <v>0</v>
      </c>
      <c r="CX250">
        <f t="shared" si="232"/>
        <v>0</v>
      </c>
      <c r="CY250">
        <f t="shared" si="233"/>
        <v>0</v>
      </c>
      <c r="CZ250">
        <f t="shared" si="234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34</v>
      </c>
      <c r="DW250" t="s">
        <v>34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293259405</v>
      </c>
      <c r="EF250">
        <v>2</v>
      </c>
      <c r="EG250" t="s">
        <v>25</v>
      </c>
      <c r="EH250">
        <v>27</v>
      </c>
      <c r="EI250" t="s">
        <v>26</v>
      </c>
      <c r="EJ250">
        <v>1</v>
      </c>
      <c r="EK250">
        <v>33001</v>
      </c>
      <c r="EL250" t="s">
        <v>26</v>
      </c>
      <c r="EM250" t="s">
        <v>27</v>
      </c>
      <c r="EO250" t="s">
        <v>35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f t="shared" si="235"/>
        <v>0</v>
      </c>
      <c r="FS250">
        <v>0</v>
      </c>
      <c r="FX250">
        <v>103</v>
      </c>
      <c r="FY250">
        <v>60</v>
      </c>
      <c r="GA250" t="s">
        <v>3</v>
      </c>
      <c r="GD250">
        <v>1</v>
      </c>
      <c r="GF250">
        <v>864875641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236"/>
        <v>0</v>
      </c>
      <c r="GM250">
        <f t="shared" si="237"/>
        <v>0</v>
      </c>
      <c r="GN250">
        <f t="shared" si="238"/>
        <v>0</v>
      </c>
      <c r="GO250">
        <f t="shared" si="239"/>
        <v>0</v>
      </c>
      <c r="GP250">
        <f t="shared" si="240"/>
        <v>0</v>
      </c>
      <c r="GR250">
        <v>0</v>
      </c>
      <c r="GS250">
        <v>3</v>
      </c>
      <c r="GT250">
        <v>0</v>
      </c>
      <c r="GU250" t="s">
        <v>3</v>
      </c>
      <c r="GV250">
        <f t="shared" si="241"/>
        <v>0</v>
      </c>
      <c r="GW250">
        <v>1</v>
      </c>
      <c r="GX250">
        <f t="shared" si="242"/>
        <v>0</v>
      </c>
      <c r="HA250">
        <v>0</v>
      </c>
      <c r="HB250">
        <v>0</v>
      </c>
      <c r="HC250">
        <f t="shared" si="243"/>
        <v>0</v>
      </c>
      <c r="HE250" t="s">
        <v>3</v>
      </c>
      <c r="HF250" t="s">
        <v>3</v>
      </c>
      <c r="HM250" t="s">
        <v>22</v>
      </c>
      <c r="HN250" t="s">
        <v>29</v>
      </c>
      <c r="HO250" t="s">
        <v>30</v>
      </c>
      <c r="HP250" t="s">
        <v>26</v>
      </c>
      <c r="HQ250" t="s">
        <v>26</v>
      </c>
      <c r="IK250">
        <v>0</v>
      </c>
    </row>
    <row r="251" spans="1:245" x14ac:dyDescent="0.2">
      <c r="A251">
        <v>18</v>
      </c>
      <c r="B251">
        <v>1</v>
      </c>
      <c r="C251">
        <v>229</v>
      </c>
      <c r="E251" t="s">
        <v>267</v>
      </c>
      <c r="F251" t="s">
        <v>37</v>
      </c>
      <c r="G251" t="s">
        <v>38</v>
      </c>
      <c r="H251" t="s">
        <v>34</v>
      </c>
      <c r="I251">
        <f>I249*J251</f>
        <v>0</v>
      </c>
      <c r="J251">
        <v>0</v>
      </c>
      <c r="K251">
        <v>0</v>
      </c>
      <c r="O251">
        <f t="shared" si="222"/>
        <v>0</v>
      </c>
      <c r="P251">
        <f>ROUND(CQ251*I251,2)</f>
        <v>0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223"/>
        <v>0</v>
      </c>
      <c r="U251">
        <f>ROUND(CV251*I251,7)</f>
        <v>0</v>
      </c>
      <c r="V251">
        <f>ROUND(CW251*I251,7)</f>
        <v>0</v>
      </c>
      <c r="W251">
        <f t="shared" si="224"/>
        <v>0</v>
      </c>
      <c r="X251">
        <f t="shared" si="225"/>
        <v>0</v>
      </c>
      <c r="Y251">
        <f t="shared" si="226"/>
        <v>0</v>
      </c>
      <c r="AA251">
        <v>312727711</v>
      </c>
      <c r="AB251">
        <f t="shared" si="227"/>
        <v>0</v>
      </c>
      <c r="AC251">
        <f>ROUND((ES251),6)</f>
        <v>0</v>
      </c>
      <c r="AD251">
        <f>ROUND((((ET251)-(EU251))+AE251),6)</f>
        <v>0</v>
      </c>
      <c r="AE251">
        <f t="shared" si="244"/>
        <v>0</v>
      </c>
      <c r="AF251">
        <f t="shared" si="244"/>
        <v>0</v>
      </c>
      <c r="AG251">
        <f t="shared" si="228"/>
        <v>0</v>
      </c>
      <c r="AH251">
        <f t="shared" si="245"/>
        <v>0</v>
      </c>
      <c r="AI251">
        <f t="shared" si="245"/>
        <v>0</v>
      </c>
      <c r="AJ251">
        <f t="shared" si="229"/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103</v>
      </c>
      <c r="AU251">
        <v>60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</v>
      </c>
      <c r="BM251">
        <v>33001</v>
      </c>
      <c r="BN251">
        <v>0</v>
      </c>
      <c r="BO251" t="s">
        <v>3</v>
      </c>
      <c r="BP251">
        <v>0</v>
      </c>
      <c r="BQ251">
        <v>2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103</v>
      </c>
      <c r="CA251">
        <v>60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774</v>
      </c>
      <c r="CO251">
        <v>0</v>
      </c>
      <c r="CP251">
        <f t="shared" si="230"/>
        <v>0</v>
      </c>
      <c r="CQ251">
        <f>ROUND(AL251*BC251,2)</f>
        <v>0</v>
      </c>
      <c r="CR251">
        <f>ROUND(AM251*BB251,2)</f>
        <v>0</v>
      </c>
      <c r="CS251">
        <f>ROUND(AN251*BS251,2)</f>
        <v>0</v>
      </c>
      <c r="CT251">
        <f>ROUND(AO251*BA251,2)</f>
        <v>0</v>
      </c>
      <c r="CU251">
        <f t="shared" si="231"/>
        <v>0</v>
      </c>
      <c r="CV251">
        <f t="shared" si="246"/>
        <v>0</v>
      </c>
      <c r="CW251">
        <f t="shared" si="246"/>
        <v>0</v>
      </c>
      <c r="CX251">
        <f t="shared" si="232"/>
        <v>0</v>
      </c>
      <c r="CY251">
        <f t="shared" si="233"/>
        <v>0</v>
      </c>
      <c r="CZ251">
        <f t="shared" si="234"/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34</v>
      </c>
      <c r="DW251" t="s">
        <v>34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293259405</v>
      </c>
      <c r="EF251">
        <v>2</v>
      </c>
      <c r="EG251" t="s">
        <v>25</v>
      </c>
      <c r="EH251">
        <v>27</v>
      </c>
      <c r="EI251" t="s">
        <v>26</v>
      </c>
      <c r="EJ251">
        <v>1</v>
      </c>
      <c r="EK251">
        <v>33001</v>
      </c>
      <c r="EL251" t="s">
        <v>26</v>
      </c>
      <c r="EM251" t="s">
        <v>27</v>
      </c>
      <c r="EO251" t="s">
        <v>35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f t="shared" si="235"/>
        <v>0</v>
      </c>
      <c r="FS251">
        <v>0</v>
      </c>
      <c r="FX251">
        <v>103</v>
      </c>
      <c r="FY251">
        <v>60</v>
      </c>
      <c r="GA251" t="s">
        <v>3</v>
      </c>
      <c r="GD251">
        <v>1</v>
      </c>
      <c r="GF251">
        <v>-1890832814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236"/>
        <v>0</v>
      </c>
      <c r="GM251">
        <f t="shared" si="237"/>
        <v>0</v>
      </c>
      <c r="GN251">
        <f t="shared" si="238"/>
        <v>0</v>
      </c>
      <c r="GO251">
        <f t="shared" si="239"/>
        <v>0</v>
      </c>
      <c r="GP251">
        <f t="shared" si="240"/>
        <v>0</v>
      </c>
      <c r="GR251">
        <v>0</v>
      </c>
      <c r="GS251">
        <v>3</v>
      </c>
      <c r="GT251">
        <v>0</v>
      </c>
      <c r="GU251" t="s">
        <v>3</v>
      </c>
      <c r="GV251">
        <f t="shared" si="241"/>
        <v>0</v>
      </c>
      <c r="GW251">
        <v>1</v>
      </c>
      <c r="GX251">
        <f t="shared" si="242"/>
        <v>0</v>
      </c>
      <c r="HA251">
        <v>0</v>
      </c>
      <c r="HB251">
        <v>0</v>
      </c>
      <c r="HC251">
        <f t="shared" si="243"/>
        <v>0</v>
      </c>
      <c r="HE251" t="s">
        <v>3</v>
      </c>
      <c r="HF251" t="s">
        <v>3</v>
      </c>
      <c r="HM251" t="s">
        <v>22</v>
      </c>
      <c r="HN251" t="s">
        <v>29</v>
      </c>
      <c r="HO251" t="s">
        <v>30</v>
      </c>
      <c r="HP251" t="s">
        <v>26</v>
      </c>
      <c r="HQ251" t="s">
        <v>26</v>
      </c>
      <c r="IK251">
        <v>0</v>
      </c>
    </row>
    <row r="252" spans="1:245" x14ac:dyDescent="0.2">
      <c r="A252">
        <v>18</v>
      </c>
      <c r="B252">
        <v>1</v>
      </c>
      <c r="C252">
        <v>230</v>
      </c>
      <c r="E252" t="s">
        <v>268</v>
      </c>
      <c r="F252" t="s">
        <v>40</v>
      </c>
      <c r="G252" t="s">
        <v>41</v>
      </c>
      <c r="H252" t="s">
        <v>20</v>
      </c>
      <c r="I252">
        <f>I249*J252</f>
        <v>0</v>
      </c>
      <c r="J252">
        <v>0</v>
      </c>
      <c r="K252">
        <v>0</v>
      </c>
      <c r="O252">
        <f t="shared" si="222"/>
        <v>0</v>
      </c>
      <c r="P252">
        <f>ROUND(CQ252*I252,2)</f>
        <v>0</v>
      </c>
      <c r="Q252">
        <f>ROUND(CR252*I252,2)</f>
        <v>0</v>
      </c>
      <c r="R252">
        <f>ROUND(CS252*I252,2)</f>
        <v>0</v>
      </c>
      <c r="S252">
        <f>ROUND(CT252*I252,2)</f>
        <v>0</v>
      </c>
      <c r="T252">
        <f t="shared" si="223"/>
        <v>0</v>
      </c>
      <c r="U252">
        <f>ROUND(CV252*I252,7)</f>
        <v>0</v>
      </c>
      <c r="V252">
        <f>ROUND(CW252*I252,7)</f>
        <v>0</v>
      </c>
      <c r="W252">
        <f t="shared" si="224"/>
        <v>0</v>
      </c>
      <c r="X252">
        <f t="shared" si="225"/>
        <v>0</v>
      </c>
      <c r="Y252">
        <f t="shared" si="226"/>
        <v>0</v>
      </c>
      <c r="AA252">
        <v>312727711</v>
      </c>
      <c r="AB252">
        <f t="shared" si="227"/>
        <v>0</v>
      </c>
      <c r="AC252">
        <f>ROUND((ES252),6)</f>
        <v>0</v>
      </c>
      <c r="AD252">
        <f>ROUND((((ET252)-(EU252))+AE252),6)</f>
        <v>0</v>
      </c>
      <c r="AE252">
        <f t="shared" si="244"/>
        <v>0</v>
      </c>
      <c r="AF252">
        <f t="shared" si="244"/>
        <v>0</v>
      </c>
      <c r="AG252">
        <f t="shared" si="228"/>
        <v>0</v>
      </c>
      <c r="AH252">
        <f t="shared" si="245"/>
        <v>0</v>
      </c>
      <c r="AI252">
        <f t="shared" si="245"/>
        <v>0</v>
      </c>
      <c r="AJ252">
        <f t="shared" si="229"/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103</v>
      </c>
      <c r="AU252">
        <v>60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33001</v>
      </c>
      <c r="BN252">
        <v>0</v>
      </c>
      <c r="BO252" t="s">
        <v>3</v>
      </c>
      <c r="BP252">
        <v>0</v>
      </c>
      <c r="BQ252">
        <v>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103</v>
      </c>
      <c r="CA252">
        <v>60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774</v>
      </c>
      <c r="CO252">
        <v>0</v>
      </c>
      <c r="CP252">
        <f t="shared" si="230"/>
        <v>0</v>
      </c>
      <c r="CQ252">
        <f>ROUND(AL252*BC252,2)</f>
        <v>0</v>
      </c>
      <c r="CR252">
        <f>ROUND(AM252*BB252,2)</f>
        <v>0</v>
      </c>
      <c r="CS252">
        <f>ROUND(AN252*BS252,2)</f>
        <v>0</v>
      </c>
      <c r="CT252">
        <f>ROUND(AO252*BA252,2)</f>
        <v>0</v>
      </c>
      <c r="CU252">
        <f t="shared" si="231"/>
        <v>0</v>
      </c>
      <c r="CV252">
        <f t="shared" si="246"/>
        <v>0</v>
      </c>
      <c r="CW252">
        <f t="shared" si="246"/>
        <v>0</v>
      </c>
      <c r="CX252">
        <f t="shared" si="232"/>
        <v>0</v>
      </c>
      <c r="CY252">
        <f t="shared" si="233"/>
        <v>0</v>
      </c>
      <c r="CZ252">
        <f t="shared" si="234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20</v>
      </c>
      <c r="DW252" t="s">
        <v>24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293259405</v>
      </c>
      <c r="EF252">
        <v>2</v>
      </c>
      <c r="EG252" t="s">
        <v>25</v>
      </c>
      <c r="EH252">
        <v>27</v>
      </c>
      <c r="EI252" t="s">
        <v>26</v>
      </c>
      <c r="EJ252">
        <v>1</v>
      </c>
      <c r="EK252">
        <v>33001</v>
      </c>
      <c r="EL252" t="s">
        <v>26</v>
      </c>
      <c r="EM252" t="s">
        <v>27</v>
      </c>
      <c r="EO252" t="s">
        <v>35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FQ252">
        <v>0</v>
      </c>
      <c r="FR252">
        <f t="shared" si="235"/>
        <v>0</v>
      </c>
      <c r="FS252">
        <v>0</v>
      </c>
      <c r="FX252">
        <v>103</v>
      </c>
      <c r="FY252">
        <v>60</v>
      </c>
      <c r="GA252" t="s">
        <v>3</v>
      </c>
      <c r="GD252">
        <v>1</v>
      </c>
      <c r="GF252">
        <v>164804165</v>
      </c>
      <c r="GG252">
        <v>2</v>
      </c>
      <c r="GH252">
        <v>1</v>
      </c>
      <c r="GI252">
        <v>-2</v>
      </c>
      <c r="GJ252">
        <v>0</v>
      </c>
      <c r="GK252">
        <v>0</v>
      </c>
      <c r="GL252">
        <f t="shared" si="236"/>
        <v>0</v>
      </c>
      <c r="GM252">
        <f t="shared" si="237"/>
        <v>0</v>
      </c>
      <c r="GN252">
        <f t="shared" si="238"/>
        <v>0</v>
      </c>
      <c r="GO252">
        <f t="shared" si="239"/>
        <v>0</v>
      </c>
      <c r="GP252">
        <f t="shared" si="240"/>
        <v>0</v>
      </c>
      <c r="GR252">
        <v>0</v>
      </c>
      <c r="GS252">
        <v>3</v>
      </c>
      <c r="GT252">
        <v>0</v>
      </c>
      <c r="GU252" t="s">
        <v>3</v>
      </c>
      <c r="GV252">
        <f t="shared" si="241"/>
        <v>0</v>
      </c>
      <c r="GW252">
        <v>1</v>
      </c>
      <c r="GX252">
        <f t="shared" si="242"/>
        <v>0</v>
      </c>
      <c r="HA252">
        <v>0</v>
      </c>
      <c r="HB252">
        <v>0</v>
      </c>
      <c r="HC252">
        <f t="shared" si="243"/>
        <v>0</v>
      </c>
      <c r="HE252" t="s">
        <v>3</v>
      </c>
      <c r="HF252" t="s">
        <v>3</v>
      </c>
      <c r="HM252" t="s">
        <v>22</v>
      </c>
      <c r="HN252" t="s">
        <v>29</v>
      </c>
      <c r="HO252" t="s">
        <v>30</v>
      </c>
      <c r="HP252" t="s">
        <v>26</v>
      </c>
      <c r="HQ252" t="s">
        <v>26</v>
      </c>
      <c r="IK252">
        <v>0</v>
      </c>
    </row>
    <row r="253" spans="1:245" x14ac:dyDescent="0.2">
      <c r="A253">
        <v>17</v>
      </c>
      <c r="B253">
        <v>1</v>
      </c>
      <c r="C253">
        <f>ROW(SmtRes!A234)</f>
        <v>234</v>
      </c>
      <c r="D253">
        <f>ROW(EtalonRes!A252)</f>
        <v>252</v>
      </c>
      <c r="E253" t="s">
        <v>269</v>
      </c>
      <c r="F253" t="s">
        <v>246</v>
      </c>
      <c r="G253" t="s">
        <v>247</v>
      </c>
      <c r="H253" t="s">
        <v>34</v>
      </c>
      <c r="I253">
        <v>3</v>
      </c>
      <c r="J253">
        <v>0</v>
      </c>
      <c r="K253">
        <v>3</v>
      </c>
      <c r="O253">
        <f t="shared" si="222"/>
        <v>3281.7</v>
      </c>
      <c r="P253">
        <f>SUMIF(SmtRes!AQ231:'SmtRes'!AQ234,"=1",SmtRes!DF231:'SmtRes'!DF234)</f>
        <v>0</v>
      </c>
      <c r="Q253">
        <f>SUMIF(SmtRes!AQ231:'SmtRes'!AQ234,"=1",SmtRes!DG231:'SmtRes'!DG234)</f>
        <v>668.13</v>
      </c>
      <c r="R253">
        <f>SUMIF(SmtRes!AQ231:'SmtRes'!AQ234,"=1",SmtRes!DH231:'SmtRes'!DH234)</f>
        <v>705.49</v>
      </c>
      <c r="S253">
        <f>SUMIF(SmtRes!AQ231:'SmtRes'!AQ234,"=1",SmtRes!DI231:'SmtRes'!DI234)</f>
        <v>1908.08</v>
      </c>
      <c r="T253">
        <f t="shared" si="223"/>
        <v>0</v>
      </c>
      <c r="U253">
        <f>SUMIF(SmtRes!AQ231:'SmtRes'!AQ234,"=1",SmtRes!CV231:'SmtRes'!CV234)</f>
        <v>4.5720000000000001</v>
      </c>
      <c r="V253">
        <f>SUMIF(SmtRes!AQ231:'SmtRes'!AQ234,"=1",SmtRes!CW231:'SmtRes'!CW234)</f>
        <v>1.476</v>
      </c>
      <c r="W253">
        <f t="shared" si="224"/>
        <v>0</v>
      </c>
      <c r="X253">
        <f t="shared" si="225"/>
        <v>2691.98</v>
      </c>
      <c r="Y253">
        <f t="shared" si="226"/>
        <v>1568.14</v>
      </c>
      <c r="AA253">
        <v>312727711</v>
      </c>
      <c r="AB253">
        <f t="shared" si="227"/>
        <v>820.87116000000003</v>
      </c>
      <c r="AC253">
        <f>ROUND((0),6)</f>
        <v>0</v>
      </c>
      <c r="AD253">
        <f>ROUND((((SUM(SmtRes!BR231:'SmtRes'!BR234))-(SUM(SmtRes!BS231:'SmtRes'!BS234)))+AE253),6)</f>
        <v>184.845</v>
      </c>
      <c r="AE253">
        <f>ROUND((SUM(SmtRes!BS231:'SmtRes'!BS234)),6)</f>
        <v>235.16615999999999</v>
      </c>
      <c r="AF253">
        <f>ROUND((SUM(SmtRes!BT231:'SmtRes'!BT234)),6)</f>
        <v>636.02616</v>
      </c>
      <c r="AG253">
        <f t="shared" si="228"/>
        <v>0</v>
      </c>
      <c r="AH253">
        <f>(SUM(SmtRes!BU231:'SmtRes'!BU234))</f>
        <v>1.524</v>
      </c>
      <c r="AI253">
        <f>(SUM(SmtRes!BV231:'SmtRes'!BV234))</f>
        <v>0.49199999999999999</v>
      </c>
      <c r="AJ253">
        <f t="shared" si="229"/>
        <v>0</v>
      </c>
      <c r="AK253">
        <v>880.03110000000004</v>
      </c>
      <c r="AL253">
        <v>0</v>
      </c>
      <c r="AM253">
        <v>154.03749999999999</v>
      </c>
      <c r="AN253">
        <v>195.9718</v>
      </c>
      <c r="AO253">
        <v>530.02179999999998</v>
      </c>
      <c r="AP253">
        <v>0</v>
      </c>
      <c r="AQ253">
        <v>1.27</v>
      </c>
      <c r="AR253">
        <v>0.41</v>
      </c>
      <c r="AS253">
        <v>0</v>
      </c>
      <c r="AT253">
        <v>103</v>
      </c>
      <c r="AU253">
        <v>60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1</v>
      </c>
      <c r="BJ253" t="s">
        <v>248</v>
      </c>
      <c r="BM253">
        <v>33002</v>
      </c>
      <c r="BN253">
        <v>0</v>
      </c>
      <c r="BO253" t="s">
        <v>3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103</v>
      </c>
      <c r="CA253">
        <v>60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773</v>
      </c>
      <c r="CO253">
        <v>0</v>
      </c>
      <c r="CP253">
        <f t="shared" si="230"/>
        <v>3281.7</v>
      </c>
      <c r="CQ253">
        <f>SUMIF(SmtRes!AQ231:'SmtRes'!AQ234,"=1",SmtRes!AA231:'SmtRes'!AA234)</f>
        <v>0</v>
      </c>
      <c r="CR253">
        <f>SUMIF(SmtRes!AQ231:'SmtRes'!AQ234,"=1",SmtRes!AB231:'SmtRes'!AB234)</f>
        <v>981.58</v>
      </c>
      <c r="CS253">
        <f>SUMIF(SmtRes!AQ231:'SmtRes'!AQ234,"=1",SmtRes!AC231:'SmtRes'!AC234)</f>
        <v>955.96</v>
      </c>
      <c r="CT253">
        <f>SUMIF(SmtRes!AQ231:'SmtRes'!AQ234,"=1",SmtRes!AD231:'SmtRes'!AD234)</f>
        <v>417.34</v>
      </c>
      <c r="CU253">
        <f t="shared" si="231"/>
        <v>0</v>
      </c>
      <c r="CV253">
        <f>SUMIF(SmtRes!AQ231:'SmtRes'!AQ234,"=1",SmtRes!BU231:'SmtRes'!BU234)</f>
        <v>1.524</v>
      </c>
      <c r="CW253">
        <f>SUMIF(SmtRes!AQ231:'SmtRes'!AQ234,"=1",SmtRes!BV231:'SmtRes'!BV234)</f>
        <v>0.49199999999999999</v>
      </c>
      <c r="CX253">
        <f t="shared" si="232"/>
        <v>0</v>
      </c>
      <c r="CY253">
        <f t="shared" si="233"/>
        <v>2691.9770999999996</v>
      </c>
      <c r="CZ253">
        <f t="shared" si="234"/>
        <v>1568.1419999999998</v>
      </c>
      <c r="DC253" t="s">
        <v>3</v>
      </c>
      <c r="DD253" t="s">
        <v>49</v>
      </c>
      <c r="DE253" t="s">
        <v>23</v>
      </c>
      <c r="DF253" t="s">
        <v>23</v>
      </c>
      <c r="DG253" t="s">
        <v>23</v>
      </c>
      <c r="DH253" t="s">
        <v>3</v>
      </c>
      <c r="DI253" t="s">
        <v>23</v>
      </c>
      <c r="DJ253" t="s">
        <v>23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34</v>
      </c>
      <c r="DW253" t="s">
        <v>34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293259713</v>
      </c>
      <c r="EF253">
        <v>2</v>
      </c>
      <c r="EG253" t="s">
        <v>25</v>
      </c>
      <c r="EH253">
        <v>27</v>
      </c>
      <c r="EI253" t="s">
        <v>26</v>
      </c>
      <c r="EJ253">
        <v>1</v>
      </c>
      <c r="EK253">
        <v>33002</v>
      </c>
      <c r="EL253" t="s">
        <v>26</v>
      </c>
      <c r="EM253" t="s">
        <v>27</v>
      </c>
      <c r="EO253" t="s">
        <v>28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1.27</v>
      </c>
      <c r="EX253">
        <v>0.41</v>
      </c>
      <c r="EY253">
        <v>0</v>
      </c>
      <c r="FQ253">
        <v>0</v>
      </c>
      <c r="FR253">
        <f t="shared" si="235"/>
        <v>0</v>
      </c>
      <c r="FS253">
        <v>0</v>
      </c>
      <c r="FX253">
        <v>103</v>
      </c>
      <c r="FY253">
        <v>60</v>
      </c>
      <c r="GA253" t="s">
        <v>3</v>
      </c>
      <c r="GD253">
        <v>1</v>
      </c>
      <c r="GF253">
        <v>-2080053868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236"/>
        <v>0</v>
      </c>
      <c r="GM253">
        <f t="shared" si="237"/>
        <v>7541.82</v>
      </c>
      <c r="GN253">
        <f t="shared" si="238"/>
        <v>7541.82</v>
      </c>
      <c r="GO253">
        <f t="shared" si="239"/>
        <v>0</v>
      </c>
      <c r="GP253">
        <f t="shared" si="240"/>
        <v>0</v>
      </c>
      <c r="GR253">
        <v>0</v>
      </c>
      <c r="GS253">
        <v>3</v>
      </c>
      <c r="GT253">
        <v>0</v>
      </c>
      <c r="GU253" t="s">
        <v>3</v>
      </c>
      <c r="GV253">
        <f t="shared" si="241"/>
        <v>0</v>
      </c>
      <c r="GW253">
        <v>1</v>
      </c>
      <c r="GX253">
        <f t="shared" si="242"/>
        <v>0</v>
      </c>
      <c r="HA253">
        <v>0</v>
      </c>
      <c r="HB253">
        <v>0</v>
      </c>
      <c r="HC253">
        <f t="shared" si="243"/>
        <v>0</v>
      </c>
      <c r="HE253" t="s">
        <v>3</v>
      </c>
      <c r="HF253" t="s">
        <v>3</v>
      </c>
      <c r="HM253" t="s">
        <v>3</v>
      </c>
      <c r="HN253" t="s">
        <v>29</v>
      </c>
      <c r="HO253" t="s">
        <v>30</v>
      </c>
      <c r="HP253" t="s">
        <v>26</v>
      </c>
      <c r="HQ253" t="s">
        <v>26</v>
      </c>
      <c r="IK253">
        <v>0</v>
      </c>
    </row>
    <row r="254" spans="1:245" x14ac:dyDescent="0.2">
      <c r="A254">
        <v>17</v>
      </c>
      <c r="B254">
        <v>1</v>
      </c>
      <c r="C254">
        <f>ROW(SmtRes!A238)</f>
        <v>238</v>
      </c>
      <c r="D254">
        <f>ROW(EtalonRes!A256)</f>
        <v>256</v>
      </c>
      <c r="E254" t="s">
        <v>270</v>
      </c>
      <c r="F254" t="s">
        <v>250</v>
      </c>
      <c r="G254" t="s">
        <v>251</v>
      </c>
      <c r="H254" t="s">
        <v>34</v>
      </c>
      <c r="I254">
        <v>-3</v>
      </c>
      <c r="J254">
        <v>0</v>
      </c>
      <c r="K254">
        <v>-3</v>
      </c>
      <c r="O254">
        <f t="shared" si="222"/>
        <v>-488.87</v>
      </c>
      <c r="P254">
        <f>SUMIF(SmtRes!AQ235:'SmtRes'!AQ238,"=1",SmtRes!DF235:'SmtRes'!DF238)</f>
        <v>0</v>
      </c>
      <c r="Q254">
        <f>SUMIF(SmtRes!AQ235:'SmtRes'!AQ238,"=1",SmtRes!DG235:'SmtRes'!DG238)</f>
        <v>-129.69999999999999</v>
      </c>
      <c r="R254">
        <f>SUMIF(SmtRes!AQ235:'SmtRes'!AQ238,"=1",SmtRes!DH235:'SmtRes'!DH238)</f>
        <v>-137.66</v>
      </c>
      <c r="S254">
        <f>SUMIF(SmtRes!AQ235:'SmtRes'!AQ238,"=1",SmtRes!DI235:'SmtRes'!DI238)</f>
        <v>-221.51</v>
      </c>
      <c r="T254">
        <f t="shared" si="223"/>
        <v>0</v>
      </c>
      <c r="U254">
        <f>SUMIF(SmtRes!AQ235:'SmtRes'!AQ238,"=1",SmtRes!CV235:'SmtRes'!CV238)</f>
        <v>-0.54</v>
      </c>
      <c r="V254">
        <f>SUMIF(SmtRes!AQ235:'SmtRes'!AQ238,"=1",SmtRes!CW235:'SmtRes'!CW238)</f>
        <v>-0.28799999999999998</v>
      </c>
      <c r="W254">
        <f t="shared" si="224"/>
        <v>0</v>
      </c>
      <c r="X254">
        <f t="shared" si="225"/>
        <v>-369.95</v>
      </c>
      <c r="Y254">
        <f t="shared" si="226"/>
        <v>-215.5</v>
      </c>
      <c r="AA254">
        <v>312727711</v>
      </c>
      <c r="AB254">
        <f t="shared" si="227"/>
        <v>109.49952</v>
      </c>
      <c r="AC254">
        <f>ROUND((0),6)</f>
        <v>0</v>
      </c>
      <c r="AD254">
        <f>ROUND((((SUM(SmtRes!BR235:'SmtRes'!BR238))-(SUM(SmtRes!BS235:'SmtRes'!BS238)))+AE254),6)</f>
        <v>35.661720000000003</v>
      </c>
      <c r="AE254">
        <f>ROUND((SUM(SmtRes!BS235:'SmtRes'!BS238)),6)</f>
        <v>45.88608</v>
      </c>
      <c r="AF254">
        <f>ROUND((SUM(SmtRes!BT235:'SmtRes'!BT238)),6)</f>
        <v>73.837800000000001</v>
      </c>
      <c r="AG254">
        <f t="shared" si="228"/>
        <v>0</v>
      </c>
      <c r="AH254">
        <f>(SUM(SmtRes!BU235:'SmtRes'!BU238))</f>
        <v>0.18</v>
      </c>
      <c r="AI254">
        <f>(SUM(SmtRes!BV235:'SmtRes'!BV238))</f>
        <v>9.6000000000000002E-2</v>
      </c>
      <c r="AJ254">
        <f t="shared" si="229"/>
        <v>0</v>
      </c>
      <c r="AK254">
        <v>129.488</v>
      </c>
      <c r="AL254">
        <v>0</v>
      </c>
      <c r="AM254">
        <v>29.718100000000007</v>
      </c>
      <c r="AN254">
        <v>38.238400000000006</v>
      </c>
      <c r="AO254">
        <v>61.531499999999994</v>
      </c>
      <c r="AP254">
        <v>0</v>
      </c>
      <c r="AQ254">
        <v>0.15</v>
      </c>
      <c r="AR254">
        <v>0.08</v>
      </c>
      <c r="AS254">
        <v>0</v>
      </c>
      <c r="AT254">
        <v>103</v>
      </c>
      <c r="AU254">
        <v>60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1</v>
      </c>
      <c r="BJ254" t="s">
        <v>252</v>
      </c>
      <c r="BM254">
        <v>33002</v>
      </c>
      <c r="BN254">
        <v>0</v>
      </c>
      <c r="BO254" t="s">
        <v>3</v>
      </c>
      <c r="BP254">
        <v>0</v>
      </c>
      <c r="BQ254">
        <v>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103</v>
      </c>
      <c r="CA254">
        <v>60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773</v>
      </c>
      <c r="CO254">
        <v>0</v>
      </c>
      <c r="CP254">
        <f t="shared" si="230"/>
        <v>-488.87</v>
      </c>
      <c r="CQ254">
        <f>SUMIF(SmtRes!AQ235:'SmtRes'!AQ238,"=1",SmtRes!AA235:'SmtRes'!AA238)</f>
        <v>0</v>
      </c>
      <c r="CR254">
        <f>SUMIF(SmtRes!AQ235:'SmtRes'!AQ238,"=1",SmtRes!AB235:'SmtRes'!AB238)</f>
        <v>981.58</v>
      </c>
      <c r="CS254">
        <f>SUMIF(SmtRes!AQ235:'SmtRes'!AQ238,"=1",SmtRes!AC235:'SmtRes'!AC238)</f>
        <v>955.96</v>
      </c>
      <c r="CT254">
        <f>SUMIF(SmtRes!AQ235:'SmtRes'!AQ238,"=1",SmtRes!AD235:'SmtRes'!AD238)</f>
        <v>410.21</v>
      </c>
      <c r="CU254">
        <f t="shared" si="231"/>
        <v>0</v>
      </c>
      <c r="CV254">
        <f>SUMIF(SmtRes!AQ235:'SmtRes'!AQ238,"=1",SmtRes!BU235:'SmtRes'!BU238)</f>
        <v>0.18</v>
      </c>
      <c r="CW254">
        <f>SUMIF(SmtRes!AQ235:'SmtRes'!AQ238,"=1",SmtRes!BV235:'SmtRes'!BV238)</f>
        <v>9.6000000000000002E-2</v>
      </c>
      <c r="CX254">
        <f t="shared" si="232"/>
        <v>0</v>
      </c>
      <c r="CY254">
        <f t="shared" si="233"/>
        <v>-369.94509999999997</v>
      </c>
      <c r="CZ254">
        <f t="shared" si="234"/>
        <v>-215.50199999999998</v>
      </c>
      <c r="DC254" t="s">
        <v>3</v>
      </c>
      <c r="DD254" t="s">
        <v>49</v>
      </c>
      <c r="DE254" t="s">
        <v>23</v>
      </c>
      <c r="DF254" t="s">
        <v>23</v>
      </c>
      <c r="DG254" t="s">
        <v>23</v>
      </c>
      <c r="DH254" t="s">
        <v>3</v>
      </c>
      <c r="DI254" t="s">
        <v>23</v>
      </c>
      <c r="DJ254" t="s">
        <v>23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34</v>
      </c>
      <c r="DW254" t="s">
        <v>34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293259713</v>
      </c>
      <c r="EF254">
        <v>2</v>
      </c>
      <c r="EG254" t="s">
        <v>25</v>
      </c>
      <c r="EH254">
        <v>27</v>
      </c>
      <c r="EI254" t="s">
        <v>26</v>
      </c>
      <c r="EJ254">
        <v>1</v>
      </c>
      <c r="EK254">
        <v>33002</v>
      </c>
      <c r="EL254" t="s">
        <v>26</v>
      </c>
      <c r="EM254" t="s">
        <v>27</v>
      </c>
      <c r="EO254" t="s">
        <v>28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0.15</v>
      </c>
      <c r="EX254">
        <v>0.08</v>
      </c>
      <c r="EY254">
        <v>0</v>
      </c>
      <c r="FQ254">
        <v>0</v>
      </c>
      <c r="FR254">
        <f t="shared" si="235"/>
        <v>0</v>
      </c>
      <c r="FS254">
        <v>0</v>
      </c>
      <c r="FX254">
        <v>103</v>
      </c>
      <c r="FY254">
        <v>60</v>
      </c>
      <c r="GA254" t="s">
        <v>3</v>
      </c>
      <c r="GD254">
        <v>1</v>
      </c>
      <c r="GF254">
        <v>211252595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236"/>
        <v>0</v>
      </c>
      <c r="GM254">
        <f t="shared" si="237"/>
        <v>-1074.32</v>
      </c>
      <c r="GN254">
        <f t="shared" si="238"/>
        <v>-1074.32</v>
      </c>
      <c r="GO254">
        <f t="shared" si="239"/>
        <v>0</v>
      </c>
      <c r="GP254">
        <f t="shared" si="240"/>
        <v>0</v>
      </c>
      <c r="GR254">
        <v>0</v>
      </c>
      <c r="GS254">
        <v>3</v>
      </c>
      <c r="GT254">
        <v>0</v>
      </c>
      <c r="GU254" t="s">
        <v>3</v>
      </c>
      <c r="GV254">
        <f t="shared" si="241"/>
        <v>0</v>
      </c>
      <c r="GW254">
        <v>1</v>
      </c>
      <c r="GX254">
        <f t="shared" si="242"/>
        <v>0</v>
      </c>
      <c r="HA254">
        <v>0</v>
      </c>
      <c r="HB254">
        <v>0</v>
      </c>
      <c r="HC254">
        <f t="shared" si="243"/>
        <v>0</v>
      </c>
      <c r="HE254" t="s">
        <v>3</v>
      </c>
      <c r="HF254" t="s">
        <v>3</v>
      </c>
      <c r="HM254" t="s">
        <v>3</v>
      </c>
      <c r="HN254" t="s">
        <v>29</v>
      </c>
      <c r="HO254" t="s">
        <v>30</v>
      </c>
      <c r="HP254" t="s">
        <v>26</v>
      </c>
      <c r="HQ254" t="s">
        <v>26</v>
      </c>
      <c r="IK254">
        <v>0</v>
      </c>
    </row>
    <row r="255" spans="1:245" x14ac:dyDescent="0.2">
      <c r="A255">
        <v>17</v>
      </c>
      <c r="B255">
        <v>1</v>
      </c>
      <c r="C255">
        <f>ROW(SmtRes!A242)</f>
        <v>242</v>
      </c>
      <c r="D255">
        <f>ROW(EtalonRes!A260)</f>
        <v>260</v>
      </c>
      <c r="E255" t="s">
        <v>271</v>
      </c>
      <c r="F255" t="s">
        <v>250</v>
      </c>
      <c r="G255" t="s">
        <v>251</v>
      </c>
      <c r="H255" t="s">
        <v>34</v>
      </c>
      <c r="I255">
        <v>-3</v>
      </c>
      <c r="J255">
        <v>0</v>
      </c>
      <c r="K255">
        <v>-3</v>
      </c>
      <c r="O255">
        <f t="shared" si="222"/>
        <v>-488.87</v>
      </c>
      <c r="P255">
        <f>SUMIF(SmtRes!AQ239:'SmtRes'!AQ242,"=1",SmtRes!DF239:'SmtRes'!DF242)</f>
        <v>0</v>
      </c>
      <c r="Q255">
        <f>SUMIF(SmtRes!AQ239:'SmtRes'!AQ242,"=1",SmtRes!DG239:'SmtRes'!DG242)</f>
        <v>-129.69999999999999</v>
      </c>
      <c r="R255">
        <f>SUMIF(SmtRes!AQ239:'SmtRes'!AQ242,"=1",SmtRes!DH239:'SmtRes'!DH242)</f>
        <v>-137.66</v>
      </c>
      <c r="S255">
        <f>SUMIF(SmtRes!AQ239:'SmtRes'!AQ242,"=1",SmtRes!DI239:'SmtRes'!DI242)</f>
        <v>-221.51</v>
      </c>
      <c r="T255">
        <f t="shared" si="223"/>
        <v>0</v>
      </c>
      <c r="U255">
        <f>SUMIF(SmtRes!AQ239:'SmtRes'!AQ242,"=1",SmtRes!CV239:'SmtRes'!CV242)</f>
        <v>-0.54</v>
      </c>
      <c r="V255">
        <f>SUMIF(SmtRes!AQ239:'SmtRes'!AQ242,"=1",SmtRes!CW239:'SmtRes'!CW242)</f>
        <v>-0.28799999999999998</v>
      </c>
      <c r="W255">
        <f t="shared" si="224"/>
        <v>0</v>
      </c>
      <c r="X255">
        <f t="shared" si="225"/>
        <v>-369.95</v>
      </c>
      <c r="Y255">
        <f t="shared" si="226"/>
        <v>-215.5</v>
      </c>
      <c r="AA255">
        <v>312727711</v>
      </c>
      <c r="AB255">
        <f t="shared" si="227"/>
        <v>109.49952</v>
      </c>
      <c r="AC255">
        <f>ROUND((0),6)</f>
        <v>0</v>
      </c>
      <c r="AD255">
        <f>ROUND((((SUM(SmtRes!BR239:'SmtRes'!BR242))-(SUM(SmtRes!BS239:'SmtRes'!BS242)))+AE255),6)</f>
        <v>35.661720000000003</v>
      </c>
      <c r="AE255">
        <f>ROUND((SUM(SmtRes!BS239:'SmtRes'!BS242)),6)</f>
        <v>45.88608</v>
      </c>
      <c r="AF255">
        <f>ROUND((SUM(SmtRes!BT239:'SmtRes'!BT242)),6)</f>
        <v>73.837800000000001</v>
      </c>
      <c r="AG255">
        <f t="shared" si="228"/>
        <v>0</v>
      </c>
      <c r="AH255">
        <f>(SUM(SmtRes!BU239:'SmtRes'!BU242))</f>
        <v>0.18</v>
      </c>
      <c r="AI255">
        <f>(SUM(SmtRes!BV239:'SmtRes'!BV242))</f>
        <v>9.6000000000000002E-2</v>
      </c>
      <c r="AJ255">
        <f t="shared" si="229"/>
        <v>0</v>
      </c>
      <c r="AK255">
        <v>129.488</v>
      </c>
      <c r="AL255">
        <v>0</v>
      </c>
      <c r="AM255">
        <v>29.718100000000007</v>
      </c>
      <c r="AN255">
        <v>38.238400000000006</v>
      </c>
      <c r="AO255">
        <v>61.531499999999994</v>
      </c>
      <c r="AP255">
        <v>0</v>
      </c>
      <c r="AQ255">
        <v>0.15</v>
      </c>
      <c r="AR255">
        <v>0.08</v>
      </c>
      <c r="AS255">
        <v>0</v>
      </c>
      <c r="AT255">
        <v>103</v>
      </c>
      <c r="AU255">
        <v>60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1</v>
      </c>
      <c r="BJ255" t="s">
        <v>252</v>
      </c>
      <c r="BM255">
        <v>33002</v>
      </c>
      <c r="BN255">
        <v>0</v>
      </c>
      <c r="BO255" t="s">
        <v>3</v>
      </c>
      <c r="BP255">
        <v>0</v>
      </c>
      <c r="BQ255">
        <v>2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103</v>
      </c>
      <c r="CA255">
        <v>60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773</v>
      </c>
      <c r="CO255">
        <v>0</v>
      </c>
      <c r="CP255">
        <f t="shared" si="230"/>
        <v>-488.87</v>
      </c>
      <c r="CQ255">
        <f>SUMIF(SmtRes!AQ239:'SmtRes'!AQ242,"=1",SmtRes!AA239:'SmtRes'!AA242)</f>
        <v>0</v>
      </c>
      <c r="CR255">
        <f>SUMIF(SmtRes!AQ239:'SmtRes'!AQ242,"=1",SmtRes!AB239:'SmtRes'!AB242)</f>
        <v>981.58</v>
      </c>
      <c r="CS255">
        <f>SUMIF(SmtRes!AQ239:'SmtRes'!AQ242,"=1",SmtRes!AC239:'SmtRes'!AC242)</f>
        <v>955.96</v>
      </c>
      <c r="CT255">
        <f>SUMIF(SmtRes!AQ239:'SmtRes'!AQ242,"=1",SmtRes!AD239:'SmtRes'!AD242)</f>
        <v>410.21</v>
      </c>
      <c r="CU255">
        <f t="shared" si="231"/>
        <v>0</v>
      </c>
      <c r="CV255">
        <f>SUMIF(SmtRes!AQ239:'SmtRes'!AQ242,"=1",SmtRes!BU239:'SmtRes'!BU242)</f>
        <v>0.18</v>
      </c>
      <c r="CW255">
        <f>SUMIF(SmtRes!AQ239:'SmtRes'!AQ242,"=1",SmtRes!BV239:'SmtRes'!BV242)</f>
        <v>9.6000000000000002E-2</v>
      </c>
      <c r="CX255">
        <f t="shared" si="232"/>
        <v>0</v>
      </c>
      <c r="CY255">
        <f t="shared" si="233"/>
        <v>-369.94509999999997</v>
      </c>
      <c r="CZ255">
        <f t="shared" si="234"/>
        <v>-215.50199999999998</v>
      </c>
      <c r="DC255" t="s">
        <v>3</v>
      </c>
      <c r="DD255" t="s">
        <v>49</v>
      </c>
      <c r="DE255" t="s">
        <v>23</v>
      </c>
      <c r="DF255" t="s">
        <v>23</v>
      </c>
      <c r="DG255" t="s">
        <v>23</v>
      </c>
      <c r="DH255" t="s">
        <v>3</v>
      </c>
      <c r="DI255" t="s">
        <v>23</v>
      </c>
      <c r="DJ255" t="s">
        <v>23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34</v>
      </c>
      <c r="DW255" t="s">
        <v>34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293259713</v>
      </c>
      <c r="EF255">
        <v>2</v>
      </c>
      <c r="EG255" t="s">
        <v>25</v>
      </c>
      <c r="EH255">
        <v>27</v>
      </c>
      <c r="EI255" t="s">
        <v>26</v>
      </c>
      <c r="EJ255">
        <v>1</v>
      </c>
      <c r="EK255">
        <v>33002</v>
      </c>
      <c r="EL255" t="s">
        <v>26</v>
      </c>
      <c r="EM255" t="s">
        <v>27</v>
      </c>
      <c r="EO255" t="s">
        <v>28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0.15</v>
      </c>
      <c r="EX255">
        <v>0.08</v>
      </c>
      <c r="EY255">
        <v>0</v>
      </c>
      <c r="FQ255">
        <v>0</v>
      </c>
      <c r="FR255">
        <f t="shared" si="235"/>
        <v>0</v>
      </c>
      <c r="FS255">
        <v>0</v>
      </c>
      <c r="FX255">
        <v>103</v>
      </c>
      <c r="FY255">
        <v>60</v>
      </c>
      <c r="GA255" t="s">
        <v>3</v>
      </c>
      <c r="GD255">
        <v>1</v>
      </c>
      <c r="GF255">
        <v>211252595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236"/>
        <v>0</v>
      </c>
      <c r="GM255">
        <f t="shared" si="237"/>
        <v>-1074.32</v>
      </c>
      <c r="GN255">
        <f t="shared" si="238"/>
        <v>-1074.32</v>
      </c>
      <c r="GO255">
        <f t="shared" si="239"/>
        <v>0</v>
      </c>
      <c r="GP255">
        <f t="shared" si="240"/>
        <v>0</v>
      </c>
      <c r="GR255">
        <v>0</v>
      </c>
      <c r="GS255">
        <v>3</v>
      </c>
      <c r="GT255">
        <v>0</v>
      </c>
      <c r="GU255" t="s">
        <v>3</v>
      </c>
      <c r="GV255">
        <f t="shared" si="241"/>
        <v>0</v>
      </c>
      <c r="GW255">
        <v>1</v>
      </c>
      <c r="GX255">
        <f t="shared" si="242"/>
        <v>0</v>
      </c>
      <c r="HA255">
        <v>0</v>
      </c>
      <c r="HB255">
        <v>0</v>
      </c>
      <c r="HC255">
        <f t="shared" si="243"/>
        <v>0</v>
      </c>
      <c r="HE255" t="s">
        <v>3</v>
      </c>
      <c r="HF255" t="s">
        <v>3</v>
      </c>
      <c r="HM255" t="s">
        <v>3</v>
      </c>
      <c r="HN255" t="s">
        <v>29</v>
      </c>
      <c r="HO255" t="s">
        <v>30</v>
      </c>
      <c r="HP255" t="s">
        <v>26</v>
      </c>
      <c r="HQ255" t="s">
        <v>26</v>
      </c>
      <c r="IK255">
        <v>0</v>
      </c>
    </row>
    <row r="256" spans="1:245" x14ac:dyDescent="0.2">
      <c r="A256">
        <v>17</v>
      </c>
      <c r="B256">
        <v>1</v>
      </c>
      <c r="C256">
        <f>ROW(SmtRes!A255)</f>
        <v>255</v>
      </c>
      <c r="D256">
        <f>ROW(EtalonRes!A273)</f>
        <v>273</v>
      </c>
      <c r="E256" t="s">
        <v>272</v>
      </c>
      <c r="F256" t="s">
        <v>18</v>
      </c>
      <c r="G256" t="s">
        <v>19</v>
      </c>
      <c r="H256" t="s">
        <v>20</v>
      </c>
      <c r="I256">
        <f>ROUND(165/1000,7)</f>
        <v>0.16500000000000001</v>
      </c>
      <c r="J256">
        <v>0</v>
      </c>
      <c r="K256">
        <f>ROUND(165/1000,7)</f>
        <v>0.16500000000000001</v>
      </c>
      <c r="O256">
        <f t="shared" si="222"/>
        <v>15958.42</v>
      </c>
      <c r="P256">
        <f>SUMIF(SmtRes!AQ243:'SmtRes'!AQ255,"=1",SmtRes!DF243:'SmtRes'!DF255)</f>
        <v>0</v>
      </c>
      <c r="Q256">
        <f>SUMIF(SmtRes!AQ243:'SmtRes'!AQ255,"=1",SmtRes!DG243:'SmtRes'!DG255)</f>
        <v>2846.86</v>
      </c>
      <c r="R256">
        <f>SUMIF(SmtRes!AQ243:'SmtRes'!AQ255,"=1",SmtRes!DH243:'SmtRes'!DH255)</f>
        <v>2974.94</v>
      </c>
      <c r="S256">
        <f>SUMIF(SmtRes!AQ243:'SmtRes'!AQ255,"=1",SmtRes!DI243:'SmtRes'!DI255)</f>
        <v>10136.619999999999</v>
      </c>
      <c r="T256">
        <f t="shared" si="223"/>
        <v>0</v>
      </c>
      <c r="U256">
        <f>SUMIF(SmtRes!AQ243:'SmtRes'!AQ255,"=1",SmtRes!CV243:'SmtRes'!CV255)</f>
        <v>21.658824000000003</v>
      </c>
      <c r="V256">
        <f>SUMIF(SmtRes!AQ243:'SmtRes'!AQ255,"=1",SmtRes!CW243:'SmtRes'!CW255)</f>
        <v>6.1602749999999995</v>
      </c>
      <c r="W256">
        <f t="shared" si="224"/>
        <v>0</v>
      </c>
      <c r="X256">
        <f t="shared" si="225"/>
        <v>13504.91</v>
      </c>
      <c r="Y256">
        <f t="shared" si="226"/>
        <v>6686.9</v>
      </c>
      <c r="AA256">
        <v>312727711</v>
      </c>
      <c r="AB256">
        <f t="shared" si="227"/>
        <v>75612.748584000001</v>
      </c>
      <c r="AC256">
        <f>ROUND((0),6)</f>
        <v>0</v>
      </c>
      <c r="AD256">
        <f>ROUND((((SUM(SmtRes!BR243:'SmtRes'!BR255))-(SUM(SmtRes!BS243:'SmtRes'!BS255)))+AE256),6)</f>
        <v>14178.647849999999</v>
      </c>
      <c r="AE256">
        <f>ROUND((SUM(SmtRes!BS243:'SmtRes'!BS255)),6)</f>
        <v>18029.973300000001</v>
      </c>
      <c r="AF256">
        <f>ROUND((SUM(SmtRes!BT243:'SmtRes'!BT255)),6)</f>
        <v>61434.100734</v>
      </c>
      <c r="AG256">
        <f t="shared" si="228"/>
        <v>0</v>
      </c>
      <c r="AH256">
        <f>(SUM(SmtRes!BU243:'SmtRes'!BU255))</f>
        <v>131.26560000000001</v>
      </c>
      <c r="AI256">
        <f>(SUM(SmtRes!BV243:'SmtRes'!BV255))</f>
        <v>37.334999999999994</v>
      </c>
      <c r="AJ256">
        <f t="shared" si="229"/>
        <v>0</v>
      </c>
      <c r="AK256">
        <v>65989.878400000001</v>
      </c>
      <c r="AL256">
        <v>0</v>
      </c>
      <c r="AM256">
        <v>9452.4318999999996</v>
      </c>
      <c r="AN256">
        <v>12019.9822</v>
      </c>
      <c r="AO256">
        <v>44517.464300000007</v>
      </c>
      <c r="AP256">
        <v>0</v>
      </c>
      <c r="AQ256">
        <v>95.12</v>
      </c>
      <c r="AR256">
        <v>24.889999999999997</v>
      </c>
      <c r="AS256">
        <v>0</v>
      </c>
      <c r="AT256">
        <v>103</v>
      </c>
      <c r="AU256">
        <v>51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21</v>
      </c>
      <c r="BM256">
        <v>33001</v>
      </c>
      <c r="BN256">
        <v>0</v>
      </c>
      <c r="BO256" t="s">
        <v>3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103</v>
      </c>
      <c r="CA256">
        <v>60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775</v>
      </c>
      <c r="CO256">
        <v>0</v>
      </c>
      <c r="CP256">
        <f t="shared" si="230"/>
        <v>15958.42</v>
      </c>
      <c r="CQ256">
        <f>SUMIF(SmtRes!AQ243:'SmtRes'!AQ255,"=1",SmtRes!AA243:'SmtRes'!AA255)</f>
        <v>0</v>
      </c>
      <c r="CR256">
        <f>SUMIF(SmtRes!AQ243:'SmtRes'!AQ255,"=1",SmtRes!AB243:'SmtRes'!AB255)</f>
        <v>2629.4300000000003</v>
      </c>
      <c r="CS256">
        <f>SUMIF(SmtRes!AQ243:'SmtRes'!AQ255,"=1",SmtRes!AC243:'SmtRes'!AC255)</f>
        <v>2076</v>
      </c>
      <c r="CT256">
        <f>SUMIF(SmtRes!AQ243:'SmtRes'!AQ255,"=1",SmtRes!AD243:'SmtRes'!AD255)</f>
        <v>1840.5700000000002</v>
      </c>
      <c r="CU256">
        <f t="shared" si="231"/>
        <v>0</v>
      </c>
      <c r="CV256">
        <f>SUMIF(SmtRes!AQ243:'SmtRes'!AQ255,"=1",SmtRes!BU243:'SmtRes'!BU255)</f>
        <v>131.26560000000001</v>
      </c>
      <c r="CW256">
        <f>SUMIF(SmtRes!AQ243:'SmtRes'!AQ255,"=1",SmtRes!BV243:'SmtRes'!BV255)</f>
        <v>37.334999999999994</v>
      </c>
      <c r="CX256">
        <f t="shared" si="232"/>
        <v>0</v>
      </c>
      <c r="CY256">
        <f t="shared" si="233"/>
        <v>13504.906799999999</v>
      </c>
      <c r="CZ256">
        <f t="shared" si="234"/>
        <v>6686.8955999999998</v>
      </c>
      <c r="DC256" t="s">
        <v>3</v>
      </c>
      <c r="DD256" t="s">
        <v>49</v>
      </c>
      <c r="DE256" t="s">
        <v>50</v>
      </c>
      <c r="DF256" t="s">
        <v>50</v>
      </c>
      <c r="DG256" t="s">
        <v>51</v>
      </c>
      <c r="DH256" t="s">
        <v>3</v>
      </c>
      <c r="DI256" t="s">
        <v>51</v>
      </c>
      <c r="DJ256" t="s">
        <v>50</v>
      </c>
      <c r="DK256" t="s">
        <v>3</v>
      </c>
      <c r="DL256" t="s">
        <v>3</v>
      </c>
      <c r="DM256" t="s">
        <v>52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20</v>
      </c>
      <c r="DW256" t="s">
        <v>24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293259405</v>
      </c>
      <c r="EF256">
        <v>2</v>
      </c>
      <c r="EG256" t="s">
        <v>25</v>
      </c>
      <c r="EH256">
        <v>27</v>
      </c>
      <c r="EI256" t="s">
        <v>26</v>
      </c>
      <c r="EJ256">
        <v>1</v>
      </c>
      <c r="EK256">
        <v>33001</v>
      </c>
      <c r="EL256" t="s">
        <v>26</v>
      </c>
      <c r="EM256" t="s">
        <v>27</v>
      </c>
      <c r="EO256" t="s">
        <v>53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95.12</v>
      </c>
      <c r="EX256">
        <v>24.89</v>
      </c>
      <c r="EY256">
        <v>0</v>
      </c>
      <c r="FQ256">
        <v>0</v>
      </c>
      <c r="FR256">
        <f t="shared" si="235"/>
        <v>0</v>
      </c>
      <c r="FS256">
        <v>0</v>
      </c>
      <c r="FX256">
        <v>103</v>
      </c>
      <c r="FY256">
        <v>51</v>
      </c>
      <c r="GA256" t="s">
        <v>3</v>
      </c>
      <c r="GD256">
        <v>1</v>
      </c>
      <c r="GF256">
        <v>-1333402074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236"/>
        <v>0</v>
      </c>
      <c r="GM256">
        <f t="shared" si="237"/>
        <v>36150.230000000003</v>
      </c>
      <c r="GN256">
        <f t="shared" si="238"/>
        <v>36150.230000000003</v>
      </c>
      <c r="GO256">
        <f t="shared" si="239"/>
        <v>0</v>
      </c>
      <c r="GP256">
        <f t="shared" si="240"/>
        <v>0</v>
      </c>
      <c r="GR256">
        <v>0</v>
      </c>
      <c r="GS256">
        <v>3</v>
      </c>
      <c r="GT256">
        <v>0</v>
      </c>
      <c r="GU256" t="s">
        <v>3</v>
      </c>
      <c r="GV256">
        <f t="shared" si="241"/>
        <v>0</v>
      </c>
      <c r="GW256">
        <v>1</v>
      </c>
      <c r="GX256">
        <f t="shared" si="242"/>
        <v>0</v>
      </c>
      <c r="HA256">
        <v>0</v>
      </c>
      <c r="HB256">
        <v>0</v>
      </c>
      <c r="HC256">
        <f t="shared" si="243"/>
        <v>0</v>
      </c>
      <c r="HE256" t="s">
        <v>3</v>
      </c>
      <c r="HF256" t="s">
        <v>3</v>
      </c>
      <c r="HM256" t="s">
        <v>3</v>
      </c>
      <c r="HN256" t="s">
        <v>29</v>
      </c>
      <c r="HO256" t="s">
        <v>30</v>
      </c>
      <c r="HP256" t="s">
        <v>26</v>
      </c>
      <c r="HQ256" t="s">
        <v>26</v>
      </c>
      <c r="IK256">
        <v>0</v>
      </c>
    </row>
    <row r="257" spans="1:245" x14ac:dyDescent="0.2">
      <c r="A257">
        <v>18</v>
      </c>
      <c r="B257">
        <v>1</v>
      </c>
      <c r="C257">
        <v>253</v>
      </c>
      <c r="E257" t="s">
        <v>273</v>
      </c>
      <c r="F257" t="s">
        <v>32</v>
      </c>
      <c r="G257" t="s">
        <v>33</v>
      </c>
      <c r="H257" t="s">
        <v>34</v>
      </c>
      <c r="I257">
        <f>I256*J257</f>
        <v>0</v>
      </c>
      <c r="J257">
        <v>0</v>
      </c>
      <c r="K257">
        <v>0</v>
      </c>
      <c r="O257">
        <f t="shared" si="222"/>
        <v>0</v>
      </c>
      <c r="P257">
        <f>ROUND(CQ257*I257,2)</f>
        <v>0</v>
      </c>
      <c r="Q257">
        <f>ROUND(CR257*I257,2)</f>
        <v>0</v>
      </c>
      <c r="R257">
        <f>ROUND(CS257*I257,2)</f>
        <v>0</v>
      </c>
      <c r="S257">
        <f>ROUND(CT257*I257,2)</f>
        <v>0</v>
      </c>
      <c r="T257">
        <f t="shared" si="223"/>
        <v>0</v>
      </c>
      <c r="U257">
        <f>ROUND(CV257*I257,7)</f>
        <v>0</v>
      </c>
      <c r="V257">
        <f>ROUND(CW257*I257,7)</f>
        <v>0</v>
      </c>
      <c r="W257">
        <f t="shared" si="224"/>
        <v>0</v>
      </c>
      <c r="X257">
        <f t="shared" si="225"/>
        <v>0</v>
      </c>
      <c r="Y257">
        <f t="shared" si="226"/>
        <v>0</v>
      </c>
      <c r="AA257">
        <v>312727711</v>
      </c>
      <c r="AB257">
        <f t="shared" si="227"/>
        <v>0</v>
      </c>
      <c r="AC257">
        <f>ROUND((ES257),6)</f>
        <v>0</v>
      </c>
      <c r="AD257">
        <f>ROUND((((ET257)-(EU257))+AE257),6)</f>
        <v>0</v>
      </c>
      <c r="AE257">
        <f t="shared" ref="AE257:AF259" si="247">ROUND((EU257),6)</f>
        <v>0</v>
      </c>
      <c r="AF257">
        <f t="shared" si="247"/>
        <v>0</v>
      </c>
      <c r="AG257">
        <f t="shared" si="228"/>
        <v>0</v>
      </c>
      <c r="AH257">
        <f t="shared" ref="AH257:AI259" si="248">(EW257)</f>
        <v>0</v>
      </c>
      <c r="AI257">
        <f t="shared" si="248"/>
        <v>0</v>
      </c>
      <c r="AJ257">
        <f t="shared" si="229"/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103</v>
      </c>
      <c r="AU257">
        <v>60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1</v>
      </c>
      <c r="BJ257" t="s">
        <v>3</v>
      </c>
      <c r="BM257">
        <v>33001</v>
      </c>
      <c r="BN257">
        <v>0</v>
      </c>
      <c r="BO257" t="s">
        <v>3</v>
      </c>
      <c r="BP257">
        <v>0</v>
      </c>
      <c r="BQ257">
        <v>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103</v>
      </c>
      <c r="CA257">
        <v>60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774</v>
      </c>
      <c r="CO257">
        <v>0</v>
      </c>
      <c r="CP257">
        <f t="shared" si="230"/>
        <v>0</v>
      </c>
      <c r="CQ257">
        <f>ROUND(AL257*BC257,2)</f>
        <v>0</v>
      </c>
      <c r="CR257">
        <f>ROUND(AM257*BB257,2)</f>
        <v>0</v>
      </c>
      <c r="CS257">
        <f>ROUND(AN257*BS257,2)</f>
        <v>0</v>
      </c>
      <c r="CT257">
        <f>ROUND(AO257*BA257,2)</f>
        <v>0</v>
      </c>
      <c r="CU257">
        <f t="shared" si="231"/>
        <v>0</v>
      </c>
      <c r="CV257">
        <f t="shared" ref="CV257:CW259" si="249">AH257</f>
        <v>0</v>
      </c>
      <c r="CW257">
        <f t="shared" si="249"/>
        <v>0</v>
      </c>
      <c r="CX257">
        <f t="shared" si="232"/>
        <v>0</v>
      </c>
      <c r="CY257">
        <f t="shared" si="233"/>
        <v>0</v>
      </c>
      <c r="CZ257">
        <f t="shared" si="234"/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34</v>
      </c>
      <c r="DW257" t="s">
        <v>34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293259405</v>
      </c>
      <c r="EF257">
        <v>2</v>
      </c>
      <c r="EG257" t="s">
        <v>25</v>
      </c>
      <c r="EH257">
        <v>27</v>
      </c>
      <c r="EI257" t="s">
        <v>26</v>
      </c>
      <c r="EJ257">
        <v>1</v>
      </c>
      <c r="EK257">
        <v>33001</v>
      </c>
      <c r="EL257" t="s">
        <v>26</v>
      </c>
      <c r="EM257" t="s">
        <v>27</v>
      </c>
      <c r="EO257" t="s">
        <v>35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FQ257">
        <v>0</v>
      </c>
      <c r="FR257">
        <f t="shared" si="235"/>
        <v>0</v>
      </c>
      <c r="FS257">
        <v>0</v>
      </c>
      <c r="FX257">
        <v>103</v>
      </c>
      <c r="FY257">
        <v>60</v>
      </c>
      <c r="GA257" t="s">
        <v>3</v>
      </c>
      <c r="GD257">
        <v>1</v>
      </c>
      <c r="GF257">
        <v>864875641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236"/>
        <v>0</v>
      </c>
      <c r="GM257">
        <f t="shared" si="237"/>
        <v>0</v>
      </c>
      <c r="GN257">
        <f t="shared" si="238"/>
        <v>0</v>
      </c>
      <c r="GO257">
        <f t="shared" si="239"/>
        <v>0</v>
      </c>
      <c r="GP257">
        <f t="shared" si="240"/>
        <v>0</v>
      </c>
      <c r="GR257">
        <v>0</v>
      </c>
      <c r="GS257">
        <v>3</v>
      </c>
      <c r="GT257">
        <v>0</v>
      </c>
      <c r="GU257" t="s">
        <v>3</v>
      </c>
      <c r="GV257">
        <f t="shared" si="241"/>
        <v>0</v>
      </c>
      <c r="GW257">
        <v>1</v>
      </c>
      <c r="GX257">
        <f t="shared" si="242"/>
        <v>0</v>
      </c>
      <c r="HA257">
        <v>0</v>
      </c>
      <c r="HB257">
        <v>0</v>
      </c>
      <c r="HC257">
        <f t="shared" si="243"/>
        <v>0</v>
      </c>
      <c r="HE257" t="s">
        <v>3</v>
      </c>
      <c r="HF257" t="s">
        <v>3</v>
      </c>
      <c r="HM257" t="s">
        <v>22</v>
      </c>
      <c r="HN257" t="s">
        <v>29</v>
      </c>
      <c r="HO257" t="s">
        <v>30</v>
      </c>
      <c r="HP257" t="s">
        <v>26</v>
      </c>
      <c r="HQ257" t="s">
        <v>26</v>
      </c>
      <c r="IK257">
        <v>0</v>
      </c>
    </row>
    <row r="258" spans="1:245" x14ac:dyDescent="0.2">
      <c r="A258">
        <v>18</v>
      </c>
      <c r="B258">
        <v>1</v>
      </c>
      <c r="C258">
        <v>254</v>
      </c>
      <c r="E258" t="s">
        <v>274</v>
      </c>
      <c r="F258" t="s">
        <v>37</v>
      </c>
      <c r="G258" t="s">
        <v>38</v>
      </c>
      <c r="H258" t="s">
        <v>34</v>
      </c>
      <c r="I258">
        <f>I256*J258</f>
        <v>0</v>
      </c>
      <c r="J258">
        <v>0</v>
      </c>
      <c r="K258">
        <v>0</v>
      </c>
      <c r="O258">
        <f t="shared" si="222"/>
        <v>0</v>
      </c>
      <c r="P258">
        <f>ROUND(CQ258*I258,2)</f>
        <v>0</v>
      </c>
      <c r="Q258">
        <f>ROUND(CR258*I258,2)</f>
        <v>0</v>
      </c>
      <c r="R258">
        <f>ROUND(CS258*I258,2)</f>
        <v>0</v>
      </c>
      <c r="S258">
        <f>ROUND(CT258*I258,2)</f>
        <v>0</v>
      </c>
      <c r="T258">
        <f t="shared" si="223"/>
        <v>0</v>
      </c>
      <c r="U258">
        <f>ROUND(CV258*I258,7)</f>
        <v>0</v>
      </c>
      <c r="V258">
        <f>ROUND(CW258*I258,7)</f>
        <v>0</v>
      </c>
      <c r="W258">
        <f t="shared" si="224"/>
        <v>0</v>
      </c>
      <c r="X258">
        <f t="shared" si="225"/>
        <v>0</v>
      </c>
      <c r="Y258">
        <f t="shared" si="226"/>
        <v>0</v>
      </c>
      <c r="AA258">
        <v>312727711</v>
      </c>
      <c r="AB258">
        <f t="shared" si="227"/>
        <v>0</v>
      </c>
      <c r="AC258">
        <f>ROUND((ES258),6)</f>
        <v>0</v>
      </c>
      <c r="AD258">
        <f>ROUND((((ET258)-(EU258))+AE258),6)</f>
        <v>0</v>
      </c>
      <c r="AE258">
        <f t="shared" si="247"/>
        <v>0</v>
      </c>
      <c r="AF258">
        <f t="shared" si="247"/>
        <v>0</v>
      </c>
      <c r="AG258">
        <f t="shared" si="228"/>
        <v>0</v>
      </c>
      <c r="AH258">
        <f t="shared" si="248"/>
        <v>0</v>
      </c>
      <c r="AI258">
        <f t="shared" si="248"/>
        <v>0</v>
      </c>
      <c r="AJ258">
        <f t="shared" si="229"/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103</v>
      </c>
      <c r="AU258">
        <v>60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33001</v>
      </c>
      <c r="BN258">
        <v>0</v>
      </c>
      <c r="BO258" t="s">
        <v>3</v>
      </c>
      <c r="BP258">
        <v>0</v>
      </c>
      <c r="BQ258">
        <v>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103</v>
      </c>
      <c r="CA258">
        <v>60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774</v>
      </c>
      <c r="CO258">
        <v>0</v>
      </c>
      <c r="CP258">
        <f t="shared" si="230"/>
        <v>0</v>
      </c>
      <c r="CQ258">
        <f>ROUND(AL258*BC258,2)</f>
        <v>0</v>
      </c>
      <c r="CR258">
        <f>ROUND(AM258*BB258,2)</f>
        <v>0</v>
      </c>
      <c r="CS258">
        <f>ROUND(AN258*BS258,2)</f>
        <v>0</v>
      </c>
      <c r="CT258">
        <f>ROUND(AO258*BA258,2)</f>
        <v>0</v>
      </c>
      <c r="CU258">
        <f t="shared" si="231"/>
        <v>0</v>
      </c>
      <c r="CV258">
        <f t="shared" si="249"/>
        <v>0</v>
      </c>
      <c r="CW258">
        <f t="shared" si="249"/>
        <v>0</v>
      </c>
      <c r="CX258">
        <f t="shared" si="232"/>
        <v>0</v>
      </c>
      <c r="CY258">
        <f t="shared" si="233"/>
        <v>0</v>
      </c>
      <c r="CZ258">
        <f t="shared" si="234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34</v>
      </c>
      <c r="DW258" t="s">
        <v>34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293259405</v>
      </c>
      <c r="EF258">
        <v>2</v>
      </c>
      <c r="EG258" t="s">
        <v>25</v>
      </c>
      <c r="EH258">
        <v>27</v>
      </c>
      <c r="EI258" t="s">
        <v>26</v>
      </c>
      <c r="EJ258">
        <v>1</v>
      </c>
      <c r="EK258">
        <v>33001</v>
      </c>
      <c r="EL258" t="s">
        <v>26</v>
      </c>
      <c r="EM258" t="s">
        <v>27</v>
      </c>
      <c r="EO258" t="s">
        <v>35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f t="shared" si="235"/>
        <v>0</v>
      </c>
      <c r="FS258">
        <v>0</v>
      </c>
      <c r="FX258">
        <v>103</v>
      </c>
      <c r="FY258">
        <v>60</v>
      </c>
      <c r="GA258" t="s">
        <v>3</v>
      </c>
      <c r="GD258">
        <v>1</v>
      </c>
      <c r="GF258">
        <v>-1890832814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236"/>
        <v>0</v>
      </c>
      <c r="GM258">
        <f t="shared" si="237"/>
        <v>0</v>
      </c>
      <c r="GN258">
        <f t="shared" si="238"/>
        <v>0</v>
      </c>
      <c r="GO258">
        <f t="shared" si="239"/>
        <v>0</v>
      </c>
      <c r="GP258">
        <f t="shared" si="240"/>
        <v>0</v>
      </c>
      <c r="GR258">
        <v>0</v>
      </c>
      <c r="GS258">
        <v>3</v>
      </c>
      <c r="GT258">
        <v>0</v>
      </c>
      <c r="GU258" t="s">
        <v>3</v>
      </c>
      <c r="GV258">
        <f t="shared" si="241"/>
        <v>0</v>
      </c>
      <c r="GW258">
        <v>1</v>
      </c>
      <c r="GX258">
        <f t="shared" si="242"/>
        <v>0</v>
      </c>
      <c r="HA258">
        <v>0</v>
      </c>
      <c r="HB258">
        <v>0</v>
      </c>
      <c r="HC258">
        <f t="shared" si="243"/>
        <v>0</v>
      </c>
      <c r="HE258" t="s">
        <v>3</v>
      </c>
      <c r="HF258" t="s">
        <v>3</v>
      </c>
      <c r="HM258" t="s">
        <v>22</v>
      </c>
      <c r="HN258" t="s">
        <v>29</v>
      </c>
      <c r="HO258" t="s">
        <v>30</v>
      </c>
      <c r="HP258" t="s">
        <v>26</v>
      </c>
      <c r="HQ258" t="s">
        <v>26</v>
      </c>
      <c r="IK258">
        <v>0</v>
      </c>
    </row>
    <row r="259" spans="1:245" x14ac:dyDescent="0.2">
      <c r="A259">
        <v>18</v>
      </c>
      <c r="B259">
        <v>1</v>
      </c>
      <c r="C259">
        <v>255</v>
      </c>
      <c r="E259" t="s">
        <v>275</v>
      </c>
      <c r="F259" t="s">
        <v>40</v>
      </c>
      <c r="G259" t="s">
        <v>41</v>
      </c>
      <c r="H259" t="s">
        <v>20</v>
      </c>
      <c r="I259">
        <f>I256*J259</f>
        <v>0</v>
      </c>
      <c r="J259">
        <v>0</v>
      </c>
      <c r="K259">
        <v>0</v>
      </c>
      <c r="O259">
        <f t="shared" si="222"/>
        <v>0</v>
      </c>
      <c r="P259">
        <f>ROUND(CQ259*I259,2)</f>
        <v>0</v>
      </c>
      <c r="Q259">
        <f>ROUND(CR259*I259,2)</f>
        <v>0</v>
      </c>
      <c r="R259">
        <f>ROUND(CS259*I259,2)</f>
        <v>0</v>
      </c>
      <c r="S259">
        <f>ROUND(CT259*I259,2)</f>
        <v>0</v>
      </c>
      <c r="T259">
        <f t="shared" si="223"/>
        <v>0</v>
      </c>
      <c r="U259">
        <f>ROUND(CV259*I259,7)</f>
        <v>0</v>
      </c>
      <c r="V259">
        <f>ROUND(CW259*I259,7)</f>
        <v>0</v>
      </c>
      <c r="W259">
        <f t="shared" si="224"/>
        <v>0</v>
      </c>
      <c r="X259">
        <f t="shared" si="225"/>
        <v>0</v>
      </c>
      <c r="Y259">
        <f t="shared" si="226"/>
        <v>0</v>
      </c>
      <c r="AA259">
        <v>312727711</v>
      </c>
      <c r="AB259">
        <f t="shared" si="227"/>
        <v>0</v>
      </c>
      <c r="AC259">
        <f>ROUND((ES259),6)</f>
        <v>0</v>
      </c>
      <c r="AD259">
        <f>ROUND((((ET259)-(EU259))+AE259),6)</f>
        <v>0</v>
      </c>
      <c r="AE259">
        <f t="shared" si="247"/>
        <v>0</v>
      </c>
      <c r="AF259">
        <f t="shared" si="247"/>
        <v>0</v>
      </c>
      <c r="AG259">
        <f t="shared" si="228"/>
        <v>0</v>
      </c>
      <c r="AH259">
        <f t="shared" si="248"/>
        <v>0</v>
      </c>
      <c r="AI259">
        <f t="shared" si="248"/>
        <v>0</v>
      </c>
      <c r="AJ259">
        <f t="shared" si="229"/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103</v>
      </c>
      <c r="AU259">
        <v>60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3</v>
      </c>
      <c r="BM259">
        <v>33001</v>
      </c>
      <c r="BN259">
        <v>0</v>
      </c>
      <c r="BO259" t="s">
        <v>3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103</v>
      </c>
      <c r="CA259">
        <v>60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774</v>
      </c>
      <c r="CO259">
        <v>0</v>
      </c>
      <c r="CP259">
        <f t="shared" si="230"/>
        <v>0</v>
      </c>
      <c r="CQ259">
        <f>ROUND(AL259*BC259,2)</f>
        <v>0</v>
      </c>
      <c r="CR259">
        <f>ROUND(AM259*BB259,2)</f>
        <v>0</v>
      </c>
      <c r="CS259">
        <f>ROUND(AN259*BS259,2)</f>
        <v>0</v>
      </c>
      <c r="CT259">
        <f>ROUND(AO259*BA259,2)</f>
        <v>0</v>
      </c>
      <c r="CU259">
        <f t="shared" si="231"/>
        <v>0</v>
      </c>
      <c r="CV259">
        <f t="shared" si="249"/>
        <v>0</v>
      </c>
      <c r="CW259">
        <f t="shared" si="249"/>
        <v>0</v>
      </c>
      <c r="CX259">
        <f t="shared" si="232"/>
        <v>0</v>
      </c>
      <c r="CY259">
        <f t="shared" si="233"/>
        <v>0</v>
      </c>
      <c r="CZ259">
        <f t="shared" si="234"/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20</v>
      </c>
      <c r="DW259" t="s">
        <v>24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293259405</v>
      </c>
      <c r="EF259">
        <v>2</v>
      </c>
      <c r="EG259" t="s">
        <v>25</v>
      </c>
      <c r="EH259">
        <v>27</v>
      </c>
      <c r="EI259" t="s">
        <v>26</v>
      </c>
      <c r="EJ259">
        <v>1</v>
      </c>
      <c r="EK259">
        <v>33001</v>
      </c>
      <c r="EL259" t="s">
        <v>26</v>
      </c>
      <c r="EM259" t="s">
        <v>27</v>
      </c>
      <c r="EO259" t="s">
        <v>35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f t="shared" si="235"/>
        <v>0</v>
      </c>
      <c r="FS259">
        <v>0</v>
      </c>
      <c r="FX259">
        <v>103</v>
      </c>
      <c r="FY259">
        <v>60</v>
      </c>
      <c r="GA259" t="s">
        <v>3</v>
      </c>
      <c r="GD259">
        <v>1</v>
      </c>
      <c r="GF259">
        <v>164804165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236"/>
        <v>0</v>
      </c>
      <c r="GM259">
        <f t="shared" si="237"/>
        <v>0</v>
      </c>
      <c r="GN259">
        <f t="shared" si="238"/>
        <v>0</v>
      </c>
      <c r="GO259">
        <f t="shared" si="239"/>
        <v>0</v>
      </c>
      <c r="GP259">
        <f t="shared" si="240"/>
        <v>0</v>
      </c>
      <c r="GR259">
        <v>0</v>
      </c>
      <c r="GS259">
        <v>3</v>
      </c>
      <c r="GT259">
        <v>0</v>
      </c>
      <c r="GU259" t="s">
        <v>3</v>
      </c>
      <c r="GV259">
        <f t="shared" si="241"/>
        <v>0</v>
      </c>
      <c r="GW259">
        <v>1</v>
      </c>
      <c r="GX259">
        <f t="shared" si="242"/>
        <v>0</v>
      </c>
      <c r="HA259">
        <v>0</v>
      </c>
      <c r="HB259">
        <v>0</v>
      </c>
      <c r="HC259">
        <f t="shared" si="243"/>
        <v>0</v>
      </c>
      <c r="HE259" t="s">
        <v>3</v>
      </c>
      <c r="HF259" t="s">
        <v>3</v>
      </c>
      <c r="HM259" t="s">
        <v>22</v>
      </c>
      <c r="HN259" t="s">
        <v>29</v>
      </c>
      <c r="HO259" t="s">
        <v>30</v>
      </c>
      <c r="HP259" t="s">
        <v>26</v>
      </c>
      <c r="HQ259" t="s">
        <v>26</v>
      </c>
      <c r="IK259">
        <v>0</v>
      </c>
    </row>
    <row r="260" spans="1:245" x14ac:dyDescent="0.2">
      <c r="A260">
        <v>17</v>
      </c>
      <c r="B260">
        <v>1</v>
      </c>
      <c r="C260">
        <f>ROW(SmtRes!A259)</f>
        <v>259</v>
      </c>
      <c r="D260">
        <f>ROW(EtalonRes!A277)</f>
        <v>277</v>
      </c>
      <c r="E260" t="s">
        <v>276</v>
      </c>
      <c r="F260" t="s">
        <v>246</v>
      </c>
      <c r="G260" t="s">
        <v>247</v>
      </c>
      <c r="H260" t="s">
        <v>34</v>
      </c>
      <c r="I260">
        <v>1</v>
      </c>
      <c r="J260">
        <v>0</v>
      </c>
      <c r="K260">
        <v>1</v>
      </c>
      <c r="O260">
        <f t="shared" si="222"/>
        <v>1093.9000000000001</v>
      </c>
      <c r="P260">
        <f>SUMIF(SmtRes!AQ256:'SmtRes'!AQ259,"=1",SmtRes!DF256:'SmtRes'!DF259)</f>
        <v>0</v>
      </c>
      <c r="Q260">
        <f>SUMIF(SmtRes!AQ256:'SmtRes'!AQ259,"=1",SmtRes!DG256:'SmtRes'!DG259)</f>
        <v>222.71</v>
      </c>
      <c r="R260">
        <f>SUMIF(SmtRes!AQ256:'SmtRes'!AQ259,"=1",SmtRes!DH256:'SmtRes'!DH259)</f>
        <v>235.16</v>
      </c>
      <c r="S260">
        <f>SUMIF(SmtRes!AQ256:'SmtRes'!AQ259,"=1",SmtRes!DI256:'SmtRes'!DI259)</f>
        <v>636.03</v>
      </c>
      <c r="T260">
        <f t="shared" si="223"/>
        <v>0</v>
      </c>
      <c r="U260">
        <f>SUMIF(SmtRes!AQ256:'SmtRes'!AQ259,"=1",SmtRes!CV256:'SmtRes'!CV259)</f>
        <v>1.524</v>
      </c>
      <c r="V260">
        <f>SUMIF(SmtRes!AQ256:'SmtRes'!AQ259,"=1",SmtRes!CW256:'SmtRes'!CW259)</f>
        <v>0.49199999999999999</v>
      </c>
      <c r="W260">
        <f t="shared" si="224"/>
        <v>0</v>
      </c>
      <c r="X260">
        <f t="shared" si="225"/>
        <v>897.33</v>
      </c>
      <c r="Y260">
        <f t="shared" si="226"/>
        <v>522.71</v>
      </c>
      <c r="AA260">
        <v>312727711</v>
      </c>
      <c r="AB260">
        <f t="shared" si="227"/>
        <v>820.87116000000003</v>
      </c>
      <c r="AC260">
        <f>ROUND((0),6)</f>
        <v>0</v>
      </c>
      <c r="AD260">
        <f>ROUND((((SUM(SmtRes!BR256:'SmtRes'!BR259))-(SUM(SmtRes!BS256:'SmtRes'!BS259)))+AE260),6)</f>
        <v>184.845</v>
      </c>
      <c r="AE260">
        <f>ROUND((SUM(SmtRes!BS256:'SmtRes'!BS259)),6)</f>
        <v>235.16615999999999</v>
      </c>
      <c r="AF260">
        <f>ROUND((SUM(SmtRes!BT256:'SmtRes'!BT259)),6)</f>
        <v>636.02616</v>
      </c>
      <c r="AG260">
        <f t="shared" si="228"/>
        <v>0</v>
      </c>
      <c r="AH260">
        <f>(SUM(SmtRes!BU256:'SmtRes'!BU259))</f>
        <v>1.524</v>
      </c>
      <c r="AI260">
        <f>(SUM(SmtRes!BV256:'SmtRes'!BV259))</f>
        <v>0.49199999999999999</v>
      </c>
      <c r="AJ260">
        <f t="shared" si="229"/>
        <v>0</v>
      </c>
      <c r="AK260">
        <v>880.03110000000004</v>
      </c>
      <c r="AL260">
        <v>0</v>
      </c>
      <c r="AM260">
        <v>154.03749999999999</v>
      </c>
      <c r="AN260">
        <v>195.9718</v>
      </c>
      <c r="AO260">
        <v>530.02179999999998</v>
      </c>
      <c r="AP260">
        <v>0</v>
      </c>
      <c r="AQ260">
        <v>1.27</v>
      </c>
      <c r="AR260">
        <v>0.41</v>
      </c>
      <c r="AS260">
        <v>0</v>
      </c>
      <c r="AT260">
        <v>103</v>
      </c>
      <c r="AU260">
        <v>60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248</v>
      </c>
      <c r="BM260">
        <v>33002</v>
      </c>
      <c r="BN260">
        <v>0</v>
      </c>
      <c r="BO260" t="s">
        <v>3</v>
      </c>
      <c r="BP260">
        <v>0</v>
      </c>
      <c r="BQ260">
        <v>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103</v>
      </c>
      <c r="CA260">
        <v>60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773</v>
      </c>
      <c r="CO260">
        <v>0</v>
      </c>
      <c r="CP260">
        <f t="shared" si="230"/>
        <v>1093.9000000000001</v>
      </c>
      <c r="CQ260">
        <f>SUMIF(SmtRes!AQ256:'SmtRes'!AQ259,"=1",SmtRes!AA256:'SmtRes'!AA259)</f>
        <v>0</v>
      </c>
      <c r="CR260">
        <f>SUMIF(SmtRes!AQ256:'SmtRes'!AQ259,"=1",SmtRes!AB256:'SmtRes'!AB259)</f>
        <v>981.58</v>
      </c>
      <c r="CS260">
        <f>SUMIF(SmtRes!AQ256:'SmtRes'!AQ259,"=1",SmtRes!AC256:'SmtRes'!AC259)</f>
        <v>955.96</v>
      </c>
      <c r="CT260">
        <f>SUMIF(SmtRes!AQ256:'SmtRes'!AQ259,"=1",SmtRes!AD256:'SmtRes'!AD259)</f>
        <v>417.34</v>
      </c>
      <c r="CU260">
        <f t="shared" si="231"/>
        <v>0</v>
      </c>
      <c r="CV260">
        <f>SUMIF(SmtRes!AQ256:'SmtRes'!AQ259,"=1",SmtRes!BU256:'SmtRes'!BU259)</f>
        <v>1.524</v>
      </c>
      <c r="CW260">
        <f>SUMIF(SmtRes!AQ256:'SmtRes'!AQ259,"=1",SmtRes!BV256:'SmtRes'!BV259)</f>
        <v>0.49199999999999999</v>
      </c>
      <c r="CX260">
        <f t="shared" si="232"/>
        <v>0</v>
      </c>
      <c r="CY260">
        <f t="shared" si="233"/>
        <v>897.32569999999987</v>
      </c>
      <c r="CZ260">
        <f t="shared" si="234"/>
        <v>522.71399999999994</v>
      </c>
      <c r="DC260" t="s">
        <v>3</v>
      </c>
      <c r="DD260" t="s">
        <v>49</v>
      </c>
      <c r="DE260" t="s">
        <v>23</v>
      </c>
      <c r="DF260" t="s">
        <v>23</v>
      </c>
      <c r="DG260" t="s">
        <v>23</v>
      </c>
      <c r="DH260" t="s">
        <v>3</v>
      </c>
      <c r="DI260" t="s">
        <v>23</v>
      </c>
      <c r="DJ260" t="s">
        <v>23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34</v>
      </c>
      <c r="DW260" t="s">
        <v>34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293259713</v>
      </c>
      <c r="EF260">
        <v>2</v>
      </c>
      <c r="EG260" t="s">
        <v>25</v>
      </c>
      <c r="EH260">
        <v>27</v>
      </c>
      <c r="EI260" t="s">
        <v>26</v>
      </c>
      <c r="EJ260">
        <v>1</v>
      </c>
      <c r="EK260">
        <v>33002</v>
      </c>
      <c r="EL260" t="s">
        <v>26</v>
      </c>
      <c r="EM260" t="s">
        <v>27</v>
      </c>
      <c r="EO260" t="s">
        <v>28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1.27</v>
      </c>
      <c r="EX260">
        <v>0.41</v>
      </c>
      <c r="EY260">
        <v>0</v>
      </c>
      <c r="FQ260">
        <v>0</v>
      </c>
      <c r="FR260">
        <f t="shared" si="235"/>
        <v>0</v>
      </c>
      <c r="FS260">
        <v>0</v>
      </c>
      <c r="FX260">
        <v>103</v>
      </c>
      <c r="FY260">
        <v>60</v>
      </c>
      <c r="GA260" t="s">
        <v>3</v>
      </c>
      <c r="GD260">
        <v>1</v>
      </c>
      <c r="GF260">
        <v>-2080053868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si="236"/>
        <v>0</v>
      </c>
      <c r="GM260">
        <f t="shared" si="237"/>
        <v>2513.94</v>
      </c>
      <c r="GN260">
        <f t="shared" si="238"/>
        <v>2513.94</v>
      </c>
      <c r="GO260">
        <f t="shared" si="239"/>
        <v>0</v>
      </c>
      <c r="GP260">
        <f t="shared" si="240"/>
        <v>0</v>
      </c>
      <c r="GR260">
        <v>0</v>
      </c>
      <c r="GS260">
        <v>3</v>
      </c>
      <c r="GT260">
        <v>0</v>
      </c>
      <c r="GU260" t="s">
        <v>3</v>
      </c>
      <c r="GV260">
        <f t="shared" si="241"/>
        <v>0</v>
      </c>
      <c r="GW260">
        <v>1</v>
      </c>
      <c r="GX260">
        <f t="shared" si="242"/>
        <v>0</v>
      </c>
      <c r="HA260">
        <v>0</v>
      </c>
      <c r="HB260">
        <v>0</v>
      </c>
      <c r="HC260">
        <f t="shared" si="243"/>
        <v>0</v>
      </c>
      <c r="HE260" t="s">
        <v>3</v>
      </c>
      <c r="HF260" t="s">
        <v>3</v>
      </c>
      <c r="HM260" t="s">
        <v>3</v>
      </c>
      <c r="HN260" t="s">
        <v>29</v>
      </c>
      <c r="HO260" t="s">
        <v>30</v>
      </c>
      <c r="HP260" t="s">
        <v>26</v>
      </c>
      <c r="HQ260" t="s">
        <v>26</v>
      </c>
      <c r="IK260">
        <v>0</v>
      </c>
    </row>
    <row r="261" spans="1:245" x14ac:dyDescent="0.2">
      <c r="A261">
        <v>17</v>
      </c>
      <c r="B261">
        <v>1</v>
      </c>
      <c r="C261">
        <f>ROW(SmtRes!A263)</f>
        <v>263</v>
      </c>
      <c r="D261">
        <f>ROW(EtalonRes!A281)</f>
        <v>281</v>
      </c>
      <c r="E261" t="s">
        <v>277</v>
      </c>
      <c r="F261" t="s">
        <v>250</v>
      </c>
      <c r="G261" t="s">
        <v>251</v>
      </c>
      <c r="H261" t="s">
        <v>34</v>
      </c>
      <c r="I261">
        <v>-1</v>
      </c>
      <c r="J261">
        <v>0</v>
      </c>
      <c r="K261">
        <v>-1</v>
      </c>
      <c r="O261">
        <f t="shared" si="222"/>
        <v>-162.97</v>
      </c>
      <c r="P261">
        <f>SUMIF(SmtRes!AQ260:'SmtRes'!AQ263,"=1",SmtRes!DF260:'SmtRes'!DF263)</f>
        <v>0</v>
      </c>
      <c r="Q261">
        <f>SUMIF(SmtRes!AQ260:'SmtRes'!AQ263,"=1",SmtRes!DG260:'SmtRes'!DG263)</f>
        <v>-43.24</v>
      </c>
      <c r="R261">
        <f>SUMIF(SmtRes!AQ260:'SmtRes'!AQ263,"=1",SmtRes!DH260:'SmtRes'!DH263)</f>
        <v>-45.89</v>
      </c>
      <c r="S261">
        <f>SUMIF(SmtRes!AQ260:'SmtRes'!AQ263,"=1",SmtRes!DI260:'SmtRes'!DI263)</f>
        <v>-73.84</v>
      </c>
      <c r="T261">
        <f t="shared" si="223"/>
        <v>0</v>
      </c>
      <c r="U261">
        <f>SUMIF(SmtRes!AQ260:'SmtRes'!AQ263,"=1",SmtRes!CV260:'SmtRes'!CV263)</f>
        <v>-0.18</v>
      </c>
      <c r="V261">
        <f>SUMIF(SmtRes!AQ260:'SmtRes'!AQ263,"=1",SmtRes!CW260:'SmtRes'!CW263)</f>
        <v>-9.6000000000000002E-2</v>
      </c>
      <c r="W261">
        <f t="shared" si="224"/>
        <v>0</v>
      </c>
      <c r="X261">
        <f t="shared" si="225"/>
        <v>-123.32</v>
      </c>
      <c r="Y261">
        <f t="shared" si="226"/>
        <v>-71.84</v>
      </c>
      <c r="AA261">
        <v>312727711</v>
      </c>
      <c r="AB261">
        <f t="shared" si="227"/>
        <v>109.49952</v>
      </c>
      <c r="AC261">
        <f>ROUND((0),6)</f>
        <v>0</v>
      </c>
      <c r="AD261">
        <f>ROUND((((SUM(SmtRes!BR260:'SmtRes'!BR263))-(SUM(SmtRes!BS260:'SmtRes'!BS263)))+AE261),6)</f>
        <v>35.661720000000003</v>
      </c>
      <c r="AE261">
        <f>ROUND((SUM(SmtRes!BS260:'SmtRes'!BS263)),6)</f>
        <v>45.88608</v>
      </c>
      <c r="AF261">
        <f>ROUND((SUM(SmtRes!BT260:'SmtRes'!BT263)),6)</f>
        <v>73.837800000000001</v>
      </c>
      <c r="AG261">
        <f t="shared" si="228"/>
        <v>0</v>
      </c>
      <c r="AH261">
        <f>(SUM(SmtRes!BU260:'SmtRes'!BU263))</f>
        <v>0.18</v>
      </c>
      <c r="AI261">
        <f>(SUM(SmtRes!BV260:'SmtRes'!BV263))</f>
        <v>9.6000000000000002E-2</v>
      </c>
      <c r="AJ261">
        <f t="shared" si="229"/>
        <v>0</v>
      </c>
      <c r="AK261">
        <v>129.488</v>
      </c>
      <c r="AL261">
        <v>0</v>
      </c>
      <c r="AM261">
        <v>29.718100000000007</v>
      </c>
      <c r="AN261">
        <v>38.238400000000006</v>
      </c>
      <c r="AO261">
        <v>61.531499999999994</v>
      </c>
      <c r="AP261">
        <v>0</v>
      </c>
      <c r="AQ261">
        <v>0.15</v>
      </c>
      <c r="AR261">
        <v>0.08</v>
      </c>
      <c r="AS261">
        <v>0</v>
      </c>
      <c r="AT261">
        <v>103</v>
      </c>
      <c r="AU261">
        <v>60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252</v>
      </c>
      <c r="BM261">
        <v>33002</v>
      </c>
      <c r="BN261">
        <v>0</v>
      </c>
      <c r="BO261" t="s">
        <v>3</v>
      </c>
      <c r="BP261">
        <v>0</v>
      </c>
      <c r="BQ261">
        <v>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103</v>
      </c>
      <c r="CA261">
        <v>60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773</v>
      </c>
      <c r="CO261">
        <v>0</v>
      </c>
      <c r="CP261">
        <f t="shared" si="230"/>
        <v>-162.97000000000003</v>
      </c>
      <c r="CQ261">
        <f>SUMIF(SmtRes!AQ260:'SmtRes'!AQ263,"=1",SmtRes!AA260:'SmtRes'!AA263)</f>
        <v>0</v>
      </c>
      <c r="CR261">
        <f>SUMIF(SmtRes!AQ260:'SmtRes'!AQ263,"=1",SmtRes!AB260:'SmtRes'!AB263)</f>
        <v>981.58</v>
      </c>
      <c r="CS261">
        <f>SUMIF(SmtRes!AQ260:'SmtRes'!AQ263,"=1",SmtRes!AC260:'SmtRes'!AC263)</f>
        <v>955.96</v>
      </c>
      <c r="CT261">
        <f>SUMIF(SmtRes!AQ260:'SmtRes'!AQ263,"=1",SmtRes!AD260:'SmtRes'!AD263)</f>
        <v>410.21</v>
      </c>
      <c r="CU261">
        <f t="shared" si="231"/>
        <v>0</v>
      </c>
      <c r="CV261">
        <f>SUMIF(SmtRes!AQ260:'SmtRes'!AQ263,"=1",SmtRes!BU260:'SmtRes'!BU263)</f>
        <v>0.18</v>
      </c>
      <c r="CW261">
        <f>SUMIF(SmtRes!AQ260:'SmtRes'!AQ263,"=1",SmtRes!BV260:'SmtRes'!BV263)</f>
        <v>9.6000000000000002E-2</v>
      </c>
      <c r="CX261">
        <f t="shared" si="232"/>
        <v>0</v>
      </c>
      <c r="CY261">
        <f t="shared" si="233"/>
        <v>-123.3219</v>
      </c>
      <c r="CZ261">
        <f t="shared" si="234"/>
        <v>-71.838000000000008</v>
      </c>
      <c r="DC261" t="s">
        <v>3</v>
      </c>
      <c r="DD261" t="s">
        <v>49</v>
      </c>
      <c r="DE261" t="s">
        <v>23</v>
      </c>
      <c r="DF261" t="s">
        <v>23</v>
      </c>
      <c r="DG261" t="s">
        <v>23</v>
      </c>
      <c r="DH261" t="s">
        <v>3</v>
      </c>
      <c r="DI261" t="s">
        <v>23</v>
      </c>
      <c r="DJ261" t="s">
        <v>23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34</v>
      </c>
      <c r="DW261" t="s">
        <v>34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293259713</v>
      </c>
      <c r="EF261">
        <v>2</v>
      </c>
      <c r="EG261" t="s">
        <v>25</v>
      </c>
      <c r="EH261">
        <v>27</v>
      </c>
      <c r="EI261" t="s">
        <v>26</v>
      </c>
      <c r="EJ261">
        <v>1</v>
      </c>
      <c r="EK261">
        <v>33002</v>
      </c>
      <c r="EL261" t="s">
        <v>26</v>
      </c>
      <c r="EM261" t="s">
        <v>27</v>
      </c>
      <c r="EO261" t="s">
        <v>28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0.15</v>
      </c>
      <c r="EX261">
        <v>0.08</v>
      </c>
      <c r="EY261">
        <v>0</v>
      </c>
      <c r="FQ261">
        <v>0</v>
      </c>
      <c r="FR261">
        <f t="shared" si="235"/>
        <v>0</v>
      </c>
      <c r="FS261">
        <v>0</v>
      </c>
      <c r="FX261">
        <v>103</v>
      </c>
      <c r="FY261">
        <v>60</v>
      </c>
      <c r="GA261" t="s">
        <v>3</v>
      </c>
      <c r="GD261">
        <v>1</v>
      </c>
      <c r="GF261">
        <v>211252595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236"/>
        <v>0</v>
      </c>
      <c r="GM261">
        <f t="shared" si="237"/>
        <v>-358.13</v>
      </c>
      <c r="GN261">
        <f t="shared" si="238"/>
        <v>-358.13</v>
      </c>
      <c r="GO261">
        <f t="shared" si="239"/>
        <v>0</v>
      </c>
      <c r="GP261">
        <f t="shared" si="240"/>
        <v>0</v>
      </c>
      <c r="GR261">
        <v>0</v>
      </c>
      <c r="GS261">
        <v>3</v>
      </c>
      <c r="GT261">
        <v>0</v>
      </c>
      <c r="GU261" t="s">
        <v>3</v>
      </c>
      <c r="GV261">
        <f t="shared" si="241"/>
        <v>0</v>
      </c>
      <c r="GW261">
        <v>1</v>
      </c>
      <c r="GX261">
        <f t="shared" si="242"/>
        <v>0</v>
      </c>
      <c r="HA261">
        <v>0</v>
      </c>
      <c r="HB261">
        <v>0</v>
      </c>
      <c r="HC261">
        <f t="shared" si="243"/>
        <v>0</v>
      </c>
      <c r="HE261" t="s">
        <v>3</v>
      </c>
      <c r="HF261" t="s">
        <v>3</v>
      </c>
      <c r="HM261" t="s">
        <v>3</v>
      </c>
      <c r="HN261" t="s">
        <v>29</v>
      </c>
      <c r="HO261" t="s">
        <v>30</v>
      </c>
      <c r="HP261" t="s">
        <v>26</v>
      </c>
      <c r="HQ261" t="s">
        <v>26</v>
      </c>
      <c r="IK261">
        <v>0</v>
      </c>
    </row>
    <row r="262" spans="1:245" x14ac:dyDescent="0.2">
      <c r="A262">
        <v>17</v>
      </c>
      <c r="B262">
        <v>1</v>
      </c>
      <c r="C262">
        <f>ROW(SmtRes!A276)</f>
        <v>276</v>
      </c>
      <c r="D262">
        <f>ROW(EtalonRes!A294)</f>
        <v>294</v>
      </c>
      <c r="E262" t="s">
        <v>278</v>
      </c>
      <c r="F262" t="s">
        <v>18</v>
      </c>
      <c r="G262" t="s">
        <v>19</v>
      </c>
      <c r="H262" t="s">
        <v>20</v>
      </c>
      <c r="I262">
        <f>ROUND(30/1000,7)</f>
        <v>0.03</v>
      </c>
      <c r="J262">
        <v>0</v>
      </c>
      <c r="K262">
        <f>ROUND(30/1000,7)</f>
        <v>0.03</v>
      </c>
      <c r="O262">
        <f t="shared" si="222"/>
        <v>2901.53</v>
      </c>
      <c r="P262">
        <f>SUMIF(SmtRes!AQ264:'SmtRes'!AQ276,"=1",SmtRes!DF264:'SmtRes'!DF276)</f>
        <v>0</v>
      </c>
      <c r="Q262">
        <f>SUMIF(SmtRes!AQ264:'SmtRes'!AQ276,"=1",SmtRes!DG264:'SmtRes'!DG276)</f>
        <v>517.61</v>
      </c>
      <c r="R262">
        <f>SUMIF(SmtRes!AQ264:'SmtRes'!AQ276,"=1",SmtRes!DH264:'SmtRes'!DH276)</f>
        <v>540.9</v>
      </c>
      <c r="S262">
        <f>SUMIF(SmtRes!AQ264:'SmtRes'!AQ276,"=1",SmtRes!DI264:'SmtRes'!DI276)</f>
        <v>1843.02</v>
      </c>
      <c r="T262">
        <f t="shared" si="223"/>
        <v>0</v>
      </c>
      <c r="U262">
        <f>SUMIF(SmtRes!AQ264:'SmtRes'!AQ276,"=1",SmtRes!CV264:'SmtRes'!CV276)</f>
        <v>3.9379679999999997</v>
      </c>
      <c r="V262">
        <f>SUMIF(SmtRes!AQ264:'SmtRes'!AQ276,"=1",SmtRes!CW264:'SmtRes'!CW276)</f>
        <v>1.1200500000000002</v>
      </c>
      <c r="W262">
        <f t="shared" si="224"/>
        <v>0</v>
      </c>
      <c r="X262">
        <f t="shared" si="225"/>
        <v>2455.44</v>
      </c>
      <c r="Y262">
        <f t="shared" si="226"/>
        <v>1215.8</v>
      </c>
      <c r="AA262">
        <v>312727711</v>
      </c>
      <c r="AB262">
        <f t="shared" si="227"/>
        <v>75612.748584000001</v>
      </c>
      <c r="AC262">
        <f>ROUND((0),6)</f>
        <v>0</v>
      </c>
      <c r="AD262">
        <f>ROUND((((SUM(SmtRes!BR264:'SmtRes'!BR276))-(SUM(SmtRes!BS264:'SmtRes'!BS276)))+AE262),6)</f>
        <v>14178.647849999999</v>
      </c>
      <c r="AE262">
        <f>ROUND((SUM(SmtRes!BS264:'SmtRes'!BS276)),6)</f>
        <v>18029.973300000001</v>
      </c>
      <c r="AF262">
        <f>ROUND((SUM(SmtRes!BT264:'SmtRes'!BT276)),6)</f>
        <v>61434.100734</v>
      </c>
      <c r="AG262">
        <f t="shared" si="228"/>
        <v>0</v>
      </c>
      <c r="AH262">
        <f>(SUM(SmtRes!BU264:'SmtRes'!BU276))</f>
        <v>131.26560000000001</v>
      </c>
      <c r="AI262">
        <f>(SUM(SmtRes!BV264:'SmtRes'!BV276))</f>
        <v>37.334999999999994</v>
      </c>
      <c r="AJ262">
        <f t="shared" si="229"/>
        <v>0</v>
      </c>
      <c r="AK262">
        <v>65989.878400000001</v>
      </c>
      <c r="AL262">
        <v>0</v>
      </c>
      <c r="AM262">
        <v>9452.4318999999996</v>
      </c>
      <c r="AN262">
        <v>12019.9822</v>
      </c>
      <c r="AO262">
        <v>44517.464300000007</v>
      </c>
      <c r="AP262">
        <v>0</v>
      </c>
      <c r="AQ262">
        <v>95.12</v>
      </c>
      <c r="AR262">
        <v>24.889999999999997</v>
      </c>
      <c r="AS262">
        <v>0</v>
      </c>
      <c r="AT262">
        <v>103</v>
      </c>
      <c r="AU262">
        <v>51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1</v>
      </c>
      <c r="BJ262" t="s">
        <v>21</v>
      </c>
      <c r="BM262">
        <v>33001</v>
      </c>
      <c r="BN262">
        <v>0</v>
      </c>
      <c r="BO262" t="s">
        <v>3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103</v>
      </c>
      <c r="CA262">
        <v>60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775</v>
      </c>
      <c r="CO262">
        <v>0</v>
      </c>
      <c r="CP262">
        <f t="shared" si="230"/>
        <v>2901.53</v>
      </c>
      <c r="CQ262">
        <f>SUMIF(SmtRes!AQ264:'SmtRes'!AQ276,"=1",SmtRes!AA264:'SmtRes'!AA276)</f>
        <v>0</v>
      </c>
      <c r="CR262">
        <f>SUMIF(SmtRes!AQ264:'SmtRes'!AQ276,"=1",SmtRes!AB264:'SmtRes'!AB276)</f>
        <v>2629.4300000000003</v>
      </c>
      <c r="CS262">
        <f>SUMIF(SmtRes!AQ264:'SmtRes'!AQ276,"=1",SmtRes!AC264:'SmtRes'!AC276)</f>
        <v>2076</v>
      </c>
      <c r="CT262">
        <f>SUMIF(SmtRes!AQ264:'SmtRes'!AQ276,"=1",SmtRes!AD264:'SmtRes'!AD276)</f>
        <v>1840.5700000000002</v>
      </c>
      <c r="CU262">
        <f t="shared" si="231"/>
        <v>0</v>
      </c>
      <c r="CV262">
        <f>SUMIF(SmtRes!AQ264:'SmtRes'!AQ276,"=1",SmtRes!BU264:'SmtRes'!BU276)</f>
        <v>131.26560000000001</v>
      </c>
      <c r="CW262">
        <f>SUMIF(SmtRes!AQ264:'SmtRes'!AQ276,"=1",SmtRes!BV264:'SmtRes'!BV276)</f>
        <v>37.334999999999994</v>
      </c>
      <c r="CX262">
        <f t="shared" si="232"/>
        <v>0</v>
      </c>
      <c r="CY262">
        <f t="shared" si="233"/>
        <v>2455.4376000000002</v>
      </c>
      <c r="CZ262">
        <f t="shared" si="234"/>
        <v>1215.7991999999999</v>
      </c>
      <c r="DC262" t="s">
        <v>3</v>
      </c>
      <c r="DD262" t="s">
        <v>49</v>
      </c>
      <c r="DE262" t="s">
        <v>50</v>
      </c>
      <c r="DF262" t="s">
        <v>50</v>
      </c>
      <c r="DG262" t="s">
        <v>51</v>
      </c>
      <c r="DH262" t="s">
        <v>3</v>
      </c>
      <c r="DI262" t="s">
        <v>51</v>
      </c>
      <c r="DJ262" t="s">
        <v>50</v>
      </c>
      <c r="DK262" t="s">
        <v>3</v>
      </c>
      <c r="DL262" t="s">
        <v>3</v>
      </c>
      <c r="DM262" t="s">
        <v>52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20</v>
      </c>
      <c r="DW262" t="s">
        <v>24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293259405</v>
      </c>
      <c r="EF262">
        <v>2</v>
      </c>
      <c r="EG262" t="s">
        <v>25</v>
      </c>
      <c r="EH262">
        <v>27</v>
      </c>
      <c r="EI262" t="s">
        <v>26</v>
      </c>
      <c r="EJ262">
        <v>1</v>
      </c>
      <c r="EK262">
        <v>33001</v>
      </c>
      <c r="EL262" t="s">
        <v>26</v>
      </c>
      <c r="EM262" t="s">
        <v>27</v>
      </c>
      <c r="EO262" t="s">
        <v>53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95.12</v>
      </c>
      <c r="EX262">
        <v>24.89</v>
      </c>
      <c r="EY262">
        <v>0</v>
      </c>
      <c r="FQ262">
        <v>0</v>
      </c>
      <c r="FR262">
        <f t="shared" si="235"/>
        <v>0</v>
      </c>
      <c r="FS262">
        <v>0</v>
      </c>
      <c r="FX262">
        <v>103</v>
      </c>
      <c r="FY262">
        <v>51</v>
      </c>
      <c r="GA262" t="s">
        <v>3</v>
      </c>
      <c r="GD262">
        <v>1</v>
      </c>
      <c r="GF262">
        <v>-1333402074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36"/>
        <v>0</v>
      </c>
      <c r="GM262">
        <f t="shared" si="237"/>
        <v>6572.77</v>
      </c>
      <c r="GN262">
        <f t="shared" si="238"/>
        <v>6572.77</v>
      </c>
      <c r="GO262">
        <f t="shared" si="239"/>
        <v>0</v>
      </c>
      <c r="GP262">
        <f t="shared" si="240"/>
        <v>0</v>
      </c>
      <c r="GR262">
        <v>0</v>
      </c>
      <c r="GS262">
        <v>3</v>
      </c>
      <c r="GT262">
        <v>0</v>
      </c>
      <c r="GU262" t="s">
        <v>3</v>
      </c>
      <c r="GV262">
        <f t="shared" si="241"/>
        <v>0</v>
      </c>
      <c r="GW262">
        <v>1</v>
      </c>
      <c r="GX262">
        <f t="shared" si="242"/>
        <v>0</v>
      </c>
      <c r="HA262">
        <v>0</v>
      </c>
      <c r="HB262">
        <v>0</v>
      </c>
      <c r="HC262">
        <f t="shared" si="243"/>
        <v>0</v>
      </c>
      <c r="HE262" t="s">
        <v>3</v>
      </c>
      <c r="HF262" t="s">
        <v>3</v>
      </c>
      <c r="HM262" t="s">
        <v>3</v>
      </c>
      <c r="HN262" t="s">
        <v>29</v>
      </c>
      <c r="HO262" t="s">
        <v>30</v>
      </c>
      <c r="HP262" t="s">
        <v>26</v>
      </c>
      <c r="HQ262" t="s">
        <v>26</v>
      </c>
      <c r="IK262">
        <v>0</v>
      </c>
    </row>
    <row r="263" spans="1:245" x14ac:dyDescent="0.2">
      <c r="A263">
        <v>18</v>
      </c>
      <c r="B263">
        <v>1</v>
      </c>
      <c r="C263">
        <v>274</v>
      </c>
      <c r="E263" t="s">
        <v>279</v>
      </c>
      <c r="F263" t="s">
        <v>32</v>
      </c>
      <c r="G263" t="s">
        <v>33</v>
      </c>
      <c r="H263" t="s">
        <v>34</v>
      </c>
      <c r="I263">
        <f>I262*J263</f>
        <v>0</v>
      </c>
      <c r="J263">
        <v>0</v>
      </c>
      <c r="K263">
        <v>0</v>
      </c>
      <c r="O263">
        <f t="shared" si="222"/>
        <v>0</v>
      </c>
      <c r="P263">
        <f>ROUND(CQ263*I263,2)</f>
        <v>0</v>
      </c>
      <c r="Q263">
        <f>ROUND(CR263*I263,2)</f>
        <v>0</v>
      </c>
      <c r="R263">
        <f>ROUND(CS263*I263,2)</f>
        <v>0</v>
      </c>
      <c r="S263">
        <f>ROUND(CT263*I263,2)</f>
        <v>0</v>
      </c>
      <c r="T263">
        <f t="shared" si="223"/>
        <v>0</v>
      </c>
      <c r="U263">
        <f>ROUND(CV263*I263,7)</f>
        <v>0</v>
      </c>
      <c r="V263">
        <f>ROUND(CW263*I263,7)</f>
        <v>0</v>
      </c>
      <c r="W263">
        <f t="shared" si="224"/>
        <v>0</v>
      </c>
      <c r="X263">
        <f t="shared" si="225"/>
        <v>0</v>
      </c>
      <c r="Y263">
        <f t="shared" si="226"/>
        <v>0</v>
      </c>
      <c r="AA263">
        <v>312727711</v>
      </c>
      <c r="AB263">
        <f t="shared" si="227"/>
        <v>0</v>
      </c>
      <c r="AC263">
        <f>ROUND((ES263),6)</f>
        <v>0</v>
      </c>
      <c r="AD263">
        <f>ROUND((((ET263)-(EU263))+AE263),6)</f>
        <v>0</v>
      </c>
      <c r="AE263">
        <f t="shared" ref="AE263:AF265" si="250">ROUND((EU263),6)</f>
        <v>0</v>
      </c>
      <c r="AF263">
        <f t="shared" si="250"/>
        <v>0</v>
      </c>
      <c r="AG263">
        <f t="shared" si="228"/>
        <v>0</v>
      </c>
      <c r="AH263">
        <f t="shared" ref="AH263:AI265" si="251">(EW263)</f>
        <v>0</v>
      </c>
      <c r="AI263">
        <f t="shared" si="251"/>
        <v>0</v>
      </c>
      <c r="AJ263">
        <f t="shared" si="229"/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3</v>
      </c>
      <c r="BM263">
        <v>33001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774</v>
      </c>
      <c r="CO263">
        <v>0</v>
      </c>
      <c r="CP263">
        <f t="shared" si="230"/>
        <v>0</v>
      </c>
      <c r="CQ263">
        <f>ROUND(AL263*BC263,2)</f>
        <v>0</v>
      </c>
      <c r="CR263">
        <f>ROUND(AM263*BB263,2)</f>
        <v>0</v>
      </c>
      <c r="CS263">
        <f>ROUND(AN263*BS263,2)</f>
        <v>0</v>
      </c>
      <c r="CT263">
        <f>ROUND(AO263*BA263,2)</f>
        <v>0</v>
      </c>
      <c r="CU263">
        <f t="shared" si="231"/>
        <v>0</v>
      </c>
      <c r="CV263">
        <f t="shared" ref="CV263:CW265" si="252">AH263</f>
        <v>0</v>
      </c>
      <c r="CW263">
        <f t="shared" si="252"/>
        <v>0</v>
      </c>
      <c r="CX263">
        <f t="shared" si="232"/>
        <v>0</v>
      </c>
      <c r="CY263">
        <f t="shared" si="233"/>
        <v>0</v>
      </c>
      <c r="CZ263">
        <f t="shared" si="234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34</v>
      </c>
      <c r="DW263" t="s">
        <v>34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293259405</v>
      </c>
      <c r="EF263">
        <v>2</v>
      </c>
      <c r="EG263" t="s">
        <v>25</v>
      </c>
      <c r="EH263">
        <v>27</v>
      </c>
      <c r="EI263" t="s">
        <v>26</v>
      </c>
      <c r="EJ263">
        <v>1</v>
      </c>
      <c r="EK263">
        <v>33001</v>
      </c>
      <c r="EL263" t="s">
        <v>26</v>
      </c>
      <c r="EM263" t="s">
        <v>27</v>
      </c>
      <c r="EO263" t="s">
        <v>35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f t="shared" si="235"/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864875641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236"/>
        <v>0</v>
      </c>
      <c r="GM263">
        <f t="shared" si="237"/>
        <v>0</v>
      </c>
      <c r="GN263">
        <f t="shared" si="238"/>
        <v>0</v>
      </c>
      <c r="GO263">
        <f t="shared" si="239"/>
        <v>0</v>
      </c>
      <c r="GP263">
        <f t="shared" si="240"/>
        <v>0</v>
      </c>
      <c r="GR263">
        <v>0</v>
      </c>
      <c r="GS263">
        <v>3</v>
      </c>
      <c r="GT263">
        <v>0</v>
      </c>
      <c r="GU263" t="s">
        <v>3</v>
      </c>
      <c r="GV263">
        <f t="shared" si="241"/>
        <v>0</v>
      </c>
      <c r="GW263">
        <v>1</v>
      </c>
      <c r="GX263">
        <f t="shared" si="242"/>
        <v>0</v>
      </c>
      <c r="HA263">
        <v>0</v>
      </c>
      <c r="HB263">
        <v>0</v>
      </c>
      <c r="HC263">
        <f t="shared" si="243"/>
        <v>0</v>
      </c>
      <c r="HE263" t="s">
        <v>3</v>
      </c>
      <c r="HF263" t="s">
        <v>3</v>
      </c>
      <c r="HM263" t="s">
        <v>22</v>
      </c>
      <c r="HN263" t="s">
        <v>29</v>
      </c>
      <c r="HO263" t="s">
        <v>30</v>
      </c>
      <c r="HP263" t="s">
        <v>26</v>
      </c>
      <c r="HQ263" t="s">
        <v>26</v>
      </c>
      <c r="IK263">
        <v>0</v>
      </c>
    </row>
    <row r="264" spans="1:245" x14ac:dyDescent="0.2">
      <c r="A264">
        <v>18</v>
      </c>
      <c r="B264">
        <v>1</v>
      </c>
      <c r="C264">
        <v>275</v>
      </c>
      <c r="E264" t="s">
        <v>280</v>
      </c>
      <c r="F264" t="s">
        <v>37</v>
      </c>
      <c r="G264" t="s">
        <v>38</v>
      </c>
      <c r="H264" t="s">
        <v>34</v>
      </c>
      <c r="I264">
        <f>I262*J264</f>
        <v>0</v>
      </c>
      <c r="J264">
        <v>0</v>
      </c>
      <c r="K264">
        <v>0</v>
      </c>
      <c r="O264">
        <f t="shared" si="222"/>
        <v>0</v>
      </c>
      <c r="P264">
        <f>ROUND(CQ264*I264,2)</f>
        <v>0</v>
      </c>
      <c r="Q264">
        <f>ROUND(CR264*I264,2)</f>
        <v>0</v>
      </c>
      <c r="R264">
        <f>ROUND(CS264*I264,2)</f>
        <v>0</v>
      </c>
      <c r="S264">
        <f>ROUND(CT264*I264,2)</f>
        <v>0</v>
      </c>
      <c r="T264">
        <f t="shared" si="223"/>
        <v>0</v>
      </c>
      <c r="U264">
        <f>ROUND(CV264*I264,7)</f>
        <v>0</v>
      </c>
      <c r="V264">
        <f>ROUND(CW264*I264,7)</f>
        <v>0</v>
      </c>
      <c r="W264">
        <f t="shared" si="224"/>
        <v>0</v>
      </c>
      <c r="X264">
        <f t="shared" si="225"/>
        <v>0</v>
      </c>
      <c r="Y264">
        <f t="shared" si="226"/>
        <v>0</v>
      </c>
      <c r="AA264">
        <v>312727711</v>
      </c>
      <c r="AB264">
        <f t="shared" si="227"/>
        <v>0</v>
      </c>
      <c r="AC264">
        <f>ROUND((ES264),6)</f>
        <v>0</v>
      </c>
      <c r="AD264">
        <f>ROUND((((ET264)-(EU264))+AE264),6)</f>
        <v>0</v>
      </c>
      <c r="AE264">
        <f t="shared" si="250"/>
        <v>0</v>
      </c>
      <c r="AF264">
        <f t="shared" si="250"/>
        <v>0</v>
      </c>
      <c r="AG264">
        <f t="shared" si="228"/>
        <v>0</v>
      </c>
      <c r="AH264">
        <f t="shared" si="251"/>
        <v>0</v>
      </c>
      <c r="AI264">
        <f t="shared" si="251"/>
        <v>0</v>
      </c>
      <c r="AJ264">
        <f t="shared" si="229"/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33001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774</v>
      </c>
      <c r="CO264">
        <v>0</v>
      </c>
      <c r="CP264">
        <f t="shared" si="230"/>
        <v>0</v>
      </c>
      <c r="CQ264">
        <f>ROUND(AL264*BC264,2)</f>
        <v>0</v>
      </c>
      <c r="CR264">
        <f>ROUND(AM264*BB264,2)</f>
        <v>0</v>
      </c>
      <c r="CS264">
        <f>ROUND(AN264*BS264,2)</f>
        <v>0</v>
      </c>
      <c r="CT264">
        <f>ROUND(AO264*BA264,2)</f>
        <v>0</v>
      </c>
      <c r="CU264">
        <f t="shared" si="231"/>
        <v>0</v>
      </c>
      <c r="CV264">
        <f t="shared" si="252"/>
        <v>0</v>
      </c>
      <c r="CW264">
        <f t="shared" si="252"/>
        <v>0</v>
      </c>
      <c r="CX264">
        <f t="shared" si="232"/>
        <v>0</v>
      </c>
      <c r="CY264">
        <f t="shared" si="233"/>
        <v>0</v>
      </c>
      <c r="CZ264">
        <f t="shared" si="234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34</v>
      </c>
      <c r="DW264" t="s">
        <v>34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293259405</v>
      </c>
      <c r="EF264">
        <v>2</v>
      </c>
      <c r="EG264" t="s">
        <v>25</v>
      </c>
      <c r="EH264">
        <v>27</v>
      </c>
      <c r="EI264" t="s">
        <v>26</v>
      </c>
      <c r="EJ264">
        <v>1</v>
      </c>
      <c r="EK264">
        <v>33001</v>
      </c>
      <c r="EL264" t="s">
        <v>26</v>
      </c>
      <c r="EM264" t="s">
        <v>27</v>
      </c>
      <c r="EO264" t="s">
        <v>35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FQ264">
        <v>0</v>
      </c>
      <c r="FR264">
        <f t="shared" si="235"/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-1890832814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236"/>
        <v>0</v>
      </c>
      <c r="GM264">
        <f t="shared" si="237"/>
        <v>0</v>
      </c>
      <c r="GN264">
        <f t="shared" si="238"/>
        <v>0</v>
      </c>
      <c r="GO264">
        <f t="shared" si="239"/>
        <v>0</v>
      </c>
      <c r="GP264">
        <f t="shared" si="240"/>
        <v>0</v>
      </c>
      <c r="GR264">
        <v>0</v>
      </c>
      <c r="GS264">
        <v>3</v>
      </c>
      <c r="GT264">
        <v>0</v>
      </c>
      <c r="GU264" t="s">
        <v>3</v>
      </c>
      <c r="GV264">
        <f t="shared" si="241"/>
        <v>0</v>
      </c>
      <c r="GW264">
        <v>1</v>
      </c>
      <c r="GX264">
        <f t="shared" si="242"/>
        <v>0</v>
      </c>
      <c r="HA264">
        <v>0</v>
      </c>
      <c r="HB264">
        <v>0</v>
      </c>
      <c r="HC264">
        <f t="shared" si="243"/>
        <v>0</v>
      </c>
      <c r="HE264" t="s">
        <v>3</v>
      </c>
      <c r="HF264" t="s">
        <v>3</v>
      </c>
      <c r="HM264" t="s">
        <v>22</v>
      </c>
      <c r="HN264" t="s">
        <v>29</v>
      </c>
      <c r="HO264" t="s">
        <v>30</v>
      </c>
      <c r="HP264" t="s">
        <v>26</v>
      </c>
      <c r="HQ264" t="s">
        <v>26</v>
      </c>
      <c r="IK264">
        <v>0</v>
      </c>
    </row>
    <row r="265" spans="1:245" x14ac:dyDescent="0.2">
      <c r="A265">
        <v>18</v>
      </c>
      <c r="B265">
        <v>1</v>
      </c>
      <c r="C265">
        <v>276</v>
      </c>
      <c r="E265" t="s">
        <v>281</v>
      </c>
      <c r="F265" t="s">
        <v>40</v>
      </c>
      <c r="G265" t="s">
        <v>41</v>
      </c>
      <c r="H265" t="s">
        <v>20</v>
      </c>
      <c r="I265">
        <f>I262*J265</f>
        <v>0</v>
      </c>
      <c r="J265">
        <v>0</v>
      </c>
      <c r="K265">
        <v>0</v>
      </c>
      <c r="O265">
        <f t="shared" si="222"/>
        <v>0</v>
      </c>
      <c r="P265">
        <f>ROUND(CQ265*I265,2)</f>
        <v>0</v>
      </c>
      <c r="Q265">
        <f>ROUND(CR265*I265,2)</f>
        <v>0</v>
      </c>
      <c r="R265">
        <f>ROUND(CS265*I265,2)</f>
        <v>0</v>
      </c>
      <c r="S265">
        <f>ROUND(CT265*I265,2)</f>
        <v>0</v>
      </c>
      <c r="T265">
        <f t="shared" si="223"/>
        <v>0</v>
      </c>
      <c r="U265">
        <f>ROUND(CV265*I265,7)</f>
        <v>0</v>
      </c>
      <c r="V265">
        <f>ROUND(CW265*I265,7)</f>
        <v>0</v>
      </c>
      <c r="W265">
        <f t="shared" si="224"/>
        <v>0</v>
      </c>
      <c r="X265">
        <f t="shared" si="225"/>
        <v>0</v>
      </c>
      <c r="Y265">
        <f t="shared" si="226"/>
        <v>0</v>
      </c>
      <c r="AA265">
        <v>312727711</v>
      </c>
      <c r="AB265">
        <f t="shared" si="227"/>
        <v>0</v>
      </c>
      <c r="AC265">
        <f>ROUND((ES265),6)</f>
        <v>0</v>
      </c>
      <c r="AD265">
        <f>ROUND((((ET265)-(EU265))+AE265),6)</f>
        <v>0</v>
      </c>
      <c r="AE265">
        <f t="shared" si="250"/>
        <v>0</v>
      </c>
      <c r="AF265">
        <f t="shared" si="250"/>
        <v>0</v>
      </c>
      <c r="AG265">
        <f t="shared" si="228"/>
        <v>0</v>
      </c>
      <c r="AH265">
        <f t="shared" si="251"/>
        <v>0</v>
      </c>
      <c r="AI265">
        <f t="shared" si="251"/>
        <v>0</v>
      </c>
      <c r="AJ265">
        <f t="shared" si="229"/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33001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774</v>
      </c>
      <c r="CO265">
        <v>0</v>
      </c>
      <c r="CP265">
        <f t="shared" si="230"/>
        <v>0</v>
      </c>
      <c r="CQ265">
        <f>ROUND(AL265*BC265,2)</f>
        <v>0</v>
      </c>
      <c r="CR265">
        <f>ROUND(AM265*BB265,2)</f>
        <v>0</v>
      </c>
      <c r="CS265">
        <f>ROUND(AN265*BS265,2)</f>
        <v>0</v>
      </c>
      <c r="CT265">
        <f>ROUND(AO265*BA265,2)</f>
        <v>0</v>
      </c>
      <c r="CU265">
        <f t="shared" si="231"/>
        <v>0</v>
      </c>
      <c r="CV265">
        <f t="shared" si="252"/>
        <v>0</v>
      </c>
      <c r="CW265">
        <f t="shared" si="252"/>
        <v>0</v>
      </c>
      <c r="CX265">
        <f t="shared" si="232"/>
        <v>0</v>
      </c>
      <c r="CY265">
        <f t="shared" si="233"/>
        <v>0</v>
      </c>
      <c r="CZ265">
        <f t="shared" si="234"/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20</v>
      </c>
      <c r="DW265" t="s">
        <v>24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293259405</v>
      </c>
      <c r="EF265">
        <v>2</v>
      </c>
      <c r="EG265" t="s">
        <v>25</v>
      </c>
      <c r="EH265">
        <v>27</v>
      </c>
      <c r="EI265" t="s">
        <v>26</v>
      </c>
      <c r="EJ265">
        <v>1</v>
      </c>
      <c r="EK265">
        <v>33001</v>
      </c>
      <c r="EL265" t="s">
        <v>26</v>
      </c>
      <c r="EM265" t="s">
        <v>27</v>
      </c>
      <c r="EO265" t="s">
        <v>35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f t="shared" si="235"/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164804165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236"/>
        <v>0</v>
      </c>
      <c r="GM265">
        <f t="shared" si="237"/>
        <v>0</v>
      </c>
      <c r="GN265">
        <f t="shared" si="238"/>
        <v>0</v>
      </c>
      <c r="GO265">
        <f t="shared" si="239"/>
        <v>0</v>
      </c>
      <c r="GP265">
        <f t="shared" si="240"/>
        <v>0</v>
      </c>
      <c r="GR265">
        <v>0</v>
      </c>
      <c r="GS265">
        <v>3</v>
      </c>
      <c r="GT265">
        <v>0</v>
      </c>
      <c r="GU265" t="s">
        <v>3</v>
      </c>
      <c r="GV265">
        <f t="shared" si="241"/>
        <v>0</v>
      </c>
      <c r="GW265">
        <v>1</v>
      </c>
      <c r="GX265">
        <f t="shared" si="242"/>
        <v>0</v>
      </c>
      <c r="HA265">
        <v>0</v>
      </c>
      <c r="HB265">
        <v>0</v>
      </c>
      <c r="HC265">
        <f t="shared" si="243"/>
        <v>0</v>
      </c>
      <c r="HE265" t="s">
        <v>3</v>
      </c>
      <c r="HF265" t="s">
        <v>3</v>
      </c>
      <c r="HM265" t="s">
        <v>22</v>
      </c>
      <c r="HN265" t="s">
        <v>29</v>
      </c>
      <c r="HO265" t="s">
        <v>30</v>
      </c>
      <c r="HP265" t="s">
        <v>26</v>
      </c>
      <c r="HQ265" t="s">
        <v>26</v>
      </c>
      <c r="IK265">
        <v>0</v>
      </c>
    </row>
    <row r="267" spans="1:245" x14ac:dyDescent="0.2">
      <c r="A267" s="2">
        <v>51</v>
      </c>
      <c r="B267" s="2">
        <f>B242</f>
        <v>1</v>
      </c>
      <c r="C267" s="2">
        <f>A242</f>
        <v>4</v>
      </c>
      <c r="D267" s="2">
        <f>ROW(A242)</f>
        <v>242</v>
      </c>
      <c r="E267" s="2"/>
      <c r="F267" s="2" t="str">
        <f>IF(F242&lt;&gt;"",F242,"")</f>
        <v>Новый раздел</v>
      </c>
      <c r="G267" s="2" t="str">
        <f>IF(G242&lt;&gt;"",G242,"")</f>
        <v>Подвеска существующего провода (снятие и устройство при замене опор)</v>
      </c>
      <c r="H267" s="2">
        <v>0</v>
      </c>
      <c r="I267" s="2"/>
      <c r="J267" s="2"/>
      <c r="K267" s="2"/>
      <c r="L267" s="2"/>
      <c r="M267" s="2"/>
      <c r="N267" s="2"/>
      <c r="O267" s="2">
        <f t="shared" ref="O267:T267" si="253">ROUND(AB267,2)</f>
        <v>30110.89</v>
      </c>
      <c r="P267" s="2">
        <f t="shared" si="253"/>
        <v>0</v>
      </c>
      <c r="Q267" s="2">
        <f t="shared" si="253"/>
        <v>5381.15</v>
      </c>
      <c r="R267" s="2">
        <f t="shared" si="253"/>
        <v>5630.08</v>
      </c>
      <c r="S267" s="2">
        <f t="shared" si="253"/>
        <v>19099.66</v>
      </c>
      <c r="T267" s="2">
        <f t="shared" si="253"/>
        <v>0</v>
      </c>
      <c r="U267" s="2">
        <f>AH267</f>
        <v>41.555587199999998</v>
      </c>
      <c r="V267" s="2">
        <f>AI267</f>
        <v>11.677770000000001</v>
      </c>
      <c r="W267" s="2">
        <f>ROUND(AJ267,2)</f>
        <v>0</v>
      </c>
      <c r="X267" s="2">
        <f>ROUND(AK267,2)</f>
        <v>25471.64</v>
      </c>
      <c r="Y267" s="2">
        <f>ROUND(AL267,2)</f>
        <v>12964.09</v>
      </c>
      <c r="Z267" s="2"/>
      <c r="AA267" s="2"/>
      <c r="AB267" s="2">
        <f>ROUND(SUMIF(AA246:AA265,"=312727711",O246:O265),2)</f>
        <v>30110.89</v>
      </c>
      <c r="AC267" s="2">
        <f>ROUND(SUMIF(AA246:AA265,"=312727711",P246:P265),2)</f>
        <v>0</v>
      </c>
      <c r="AD267" s="2">
        <f>ROUND(SUMIF(AA246:AA265,"=312727711",Q246:Q265),2)</f>
        <v>5381.15</v>
      </c>
      <c r="AE267" s="2">
        <f>ROUND(SUMIF(AA246:AA265,"=312727711",R246:R265),2)</f>
        <v>5630.08</v>
      </c>
      <c r="AF267" s="2">
        <f>ROUND(SUMIF(AA246:AA265,"=312727711",S246:S265),2)</f>
        <v>19099.66</v>
      </c>
      <c r="AG267" s="2">
        <f>ROUND(SUMIF(AA246:AA265,"=312727711",T246:T265),2)</f>
        <v>0</v>
      </c>
      <c r="AH267" s="2">
        <f>SUMIF(AA246:AA265,"=312727711",U246:U265)</f>
        <v>41.555587199999998</v>
      </c>
      <c r="AI267" s="2">
        <f>SUMIF(AA246:AA265,"=312727711",V246:V265)</f>
        <v>11.677770000000001</v>
      </c>
      <c r="AJ267" s="2">
        <f>ROUND(SUMIF(AA246:AA265,"=312727711",W246:W265),2)</f>
        <v>0</v>
      </c>
      <c r="AK267" s="2">
        <f>ROUND(SUMIF(AA246:AA265,"=312727711",X246:X265),2)</f>
        <v>25471.64</v>
      </c>
      <c r="AL267" s="2">
        <f>ROUND(SUMIF(AA246:AA265,"=312727711",Y246:Y265),2)</f>
        <v>12964.09</v>
      </c>
      <c r="AM267" s="2"/>
      <c r="AN267" s="2"/>
      <c r="AO267" s="2">
        <f t="shared" ref="AO267:BD267" si="254">ROUND(BX267,2)</f>
        <v>0</v>
      </c>
      <c r="AP267" s="2">
        <f t="shared" si="254"/>
        <v>0</v>
      </c>
      <c r="AQ267" s="2">
        <f t="shared" si="254"/>
        <v>0</v>
      </c>
      <c r="AR267" s="2">
        <f t="shared" si="254"/>
        <v>68546.62</v>
      </c>
      <c r="AS267" s="2">
        <f t="shared" si="254"/>
        <v>68546.62</v>
      </c>
      <c r="AT267" s="2">
        <f t="shared" si="254"/>
        <v>0</v>
      </c>
      <c r="AU267" s="2">
        <f t="shared" si="254"/>
        <v>0</v>
      </c>
      <c r="AV267" s="2">
        <f t="shared" si="254"/>
        <v>0</v>
      </c>
      <c r="AW267" s="2">
        <f t="shared" si="254"/>
        <v>0</v>
      </c>
      <c r="AX267" s="2">
        <f t="shared" si="254"/>
        <v>0</v>
      </c>
      <c r="AY267" s="2">
        <f t="shared" si="254"/>
        <v>0</v>
      </c>
      <c r="AZ267" s="2">
        <f t="shared" si="254"/>
        <v>0</v>
      </c>
      <c r="BA267" s="2">
        <f t="shared" si="254"/>
        <v>0</v>
      </c>
      <c r="BB267" s="2">
        <f t="shared" si="254"/>
        <v>0</v>
      </c>
      <c r="BC267" s="2">
        <f t="shared" si="254"/>
        <v>0</v>
      </c>
      <c r="BD267" s="2">
        <f t="shared" si="254"/>
        <v>0</v>
      </c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>
        <f>ROUND(SUMIF(AA246:AA265,"=312727711",FQ246:FQ265),2)</f>
        <v>0</v>
      </c>
      <c r="BY267" s="2">
        <f>ROUND(SUMIF(AA246:AA265,"=312727711",FR246:FR265),2)</f>
        <v>0</v>
      </c>
      <c r="BZ267" s="2">
        <f>ROUND(SUMIF(AA246:AA265,"=312727711",GL246:GL265),2)</f>
        <v>0</v>
      </c>
      <c r="CA267" s="2">
        <f>ROUND(SUMIF(AA246:AA265,"=312727711",GM246:GM265),2)</f>
        <v>68546.62</v>
      </c>
      <c r="CB267" s="2">
        <f>ROUND(SUMIF(AA246:AA265,"=312727711",GN246:GN265),2)</f>
        <v>68546.62</v>
      </c>
      <c r="CC267" s="2">
        <f>ROUND(SUMIF(AA246:AA265,"=312727711",GO246:GO265),2)</f>
        <v>0</v>
      </c>
      <c r="CD267" s="2">
        <f>ROUND(SUMIF(AA246:AA265,"=312727711",GP246:GP265),2)</f>
        <v>0</v>
      </c>
      <c r="CE267" s="2">
        <f>AC267-BX267</f>
        <v>0</v>
      </c>
      <c r="CF267" s="2">
        <f>AC267-BY267</f>
        <v>0</v>
      </c>
      <c r="CG267" s="2">
        <f>BX267-BZ267</f>
        <v>0</v>
      </c>
      <c r="CH267" s="2">
        <f>AC267-BX267-BY267+BZ267</f>
        <v>0</v>
      </c>
      <c r="CI267" s="2">
        <f>BY267-BZ267</f>
        <v>0</v>
      </c>
      <c r="CJ267" s="2">
        <f>ROUND(SUMIF(AA246:AA265,"=312727711",GX246:GX265),2)</f>
        <v>0</v>
      </c>
      <c r="CK267" s="2">
        <f>ROUND(SUMIF(AA246:AA265,"=312727711",GY246:GY265),2)</f>
        <v>0</v>
      </c>
      <c r="CL267" s="2">
        <f>ROUND(SUMIF(AA246:AA265,"=312727711",GZ246:GZ265),2)</f>
        <v>0</v>
      </c>
      <c r="CM267" s="2">
        <f>ROUND(SUMIF(AA246:AA265,"=312727711",HD246:HD265),2)</f>
        <v>0</v>
      </c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>
        <v>0</v>
      </c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201</v>
      </c>
      <c r="F269" s="4">
        <f>ROUND(Source!O267,O269)</f>
        <v>30110.89</v>
      </c>
      <c r="G269" s="4" t="s">
        <v>57</v>
      </c>
      <c r="H269" s="4" t="s">
        <v>58</v>
      </c>
      <c r="I269" s="4"/>
      <c r="J269" s="4"/>
      <c r="K269" s="4">
        <v>201</v>
      </c>
      <c r="L269" s="4">
        <v>1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30110.889999999996</v>
      </c>
      <c r="X269" s="4">
        <v>1</v>
      </c>
      <c r="Y269" s="4">
        <v>30110.889999999996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202</v>
      </c>
      <c r="F270" s="4">
        <f>ROUND(Source!P267,O270)</f>
        <v>0</v>
      </c>
      <c r="G270" s="4" t="s">
        <v>59</v>
      </c>
      <c r="H270" s="4" t="s">
        <v>60</v>
      </c>
      <c r="I270" s="4"/>
      <c r="J270" s="4"/>
      <c r="K270" s="4">
        <v>202</v>
      </c>
      <c r="L270" s="4">
        <v>2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222</v>
      </c>
      <c r="F271" s="4">
        <f>ROUND(Source!AO267,O271)</f>
        <v>0</v>
      </c>
      <c r="G271" s="4" t="s">
        <v>61</v>
      </c>
      <c r="H271" s="4" t="s">
        <v>62</v>
      </c>
      <c r="I271" s="4"/>
      <c r="J271" s="4"/>
      <c r="K271" s="4">
        <v>222</v>
      </c>
      <c r="L271" s="4">
        <v>3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225</v>
      </c>
      <c r="F272" s="4">
        <f>ROUND(Source!AV267,O272)</f>
        <v>0</v>
      </c>
      <c r="G272" s="4" t="s">
        <v>63</v>
      </c>
      <c r="H272" s="4" t="s">
        <v>64</v>
      </c>
      <c r="I272" s="4"/>
      <c r="J272" s="4"/>
      <c r="K272" s="4">
        <v>225</v>
      </c>
      <c r="L272" s="4">
        <v>4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226</v>
      </c>
      <c r="F273" s="4">
        <f>ROUND(Source!AW267,O273)</f>
        <v>0</v>
      </c>
      <c r="G273" s="4" t="s">
        <v>65</v>
      </c>
      <c r="H273" s="4" t="s">
        <v>66</v>
      </c>
      <c r="I273" s="4"/>
      <c r="J273" s="4"/>
      <c r="K273" s="4">
        <v>226</v>
      </c>
      <c r="L273" s="4">
        <v>5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227</v>
      </c>
      <c r="F274" s="4">
        <f>ROUND(Source!AX267,O274)</f>
        <v>0</v>
      </c>
      <c r="G274" s="4" t="s">
        <v>67</v>
      </c>
      <c r="H274" s="4" t="s">
        <v>68</v>
      </c>
      <c r="I274" s="4"/>
      <c r="J274" s="4"/>
      <c r="K274" s="4">
        <v>227</v>
      </c>
      <c r="L274" s="4">
        <v>6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228</v>
      </c>
      <c r="F275" s="4">
        <f>ROUND(Source!AY267,O275)</f>
        <v>0</v>
      </c>
      <c r="G275" s="4" t="s">
        <v>69</v>
      </c>
      <c r="H275" s="4" t="s">
        <v>70</v>
      </c>
      <c r="I275" s="4"/>
      <c r="J275" s="4"/>
      <c r="K275" s="4">
        <v>228</v>
      </c>
      <c r="L275" s="4">
        <v>7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216</v>
      </c>
      <c r="F276" s="4">
        <f>ROUND(Source!AP267,O276)</f>
        <v>0</v>
      </c>
      <c r="G276" s="4" t="s">
        <v>71</v>
      </c>
      <c r="H276" s="4" t="s">
        <v>72</v>
      </c>
      <c r="I276" s="4"/>
      <c r="J276" s="4"/>
      <c r="K276" s="4">
        <v>216</v>
      </c>
      <c r="L276" s="4">
        <v>8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223</v>
      </c>
      <c r="F277" s="4">
        <f>ROUND(Source!AQ267,O277)</f>
        <v>0</v>
      </c>
      <c r="G277" s="4" t="s">
        <v>73</v>
      </c>
      <c r="H277" s="4" t="s">
        <v>74</v>
      </c>
      <c r="I277" s="4"/>
      <c r="J277" s="4"/>
      <c r="K277" s="4">
        <v>223</v>
      </c>
      <c r="L277" s="4">
        <v>9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229</v>
      </c>
      <c r="F278" s="4">
        <f>ROUND(Source!AZ267,O278)</f>
        <v>0</v>
      </c>
      <c r="G278" s="4" t="s">
        <v>75</v>
      </c>
      <c r="H278" s="4" t="s">
        <v>76</v>
      </c>
      <c r="I278" s="4"/>
      <c r="J278" s="4"/>
      <c r="K278" s="4">
        <v>229</v>
      </c>
      <c r="L278" s="4">
        <v>10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203</v>
      </c>
      <c r="F279" s="4">
        <f>ROUND(Source!Q267,O279)</f>
        <v>5381.15</v>
      </c>
      <c r="G279" s="4" t="s">
        <v>77</v>
      </c>
      <c r="H279" s="4" t="s">
        <v>78</v>
      </c>
      <c r="I279" s="4"/>
      <c r="J279" s="4"/>
      <c r="K279" s="4">
        <v>203</v>
      </c>
      <c r="L279" s="4">
        <v>11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5381.15</v>
      </c>
      <c r="X279" s="4">
        <v>1</v>
      </c>
      <c r="Y279" s="4">
        <v>5381.15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231</v>
      </c>
      <c r="F280" s="4">
        <f>ROUND(Source!BB267,O280)</f>
        <v>0</v>
      </c>
      <c r="G280" s="4" t="s">
        <v>79</v>
      </c>
      <c r="H280" s="4" t="s">
        <v>80</v>
      </c>
      <c r="I280" s="4"/>
      <c r="J280" s="4"/>
      <c r="K280" s="4">
        <v>231</v>
      </c>
      <c r="L280" s="4">
        <v>12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204</v>
      </c>
      <c r="F281" s="4">
        <f>ROUND(Source!R267,O281)</f>
        <v>5630.08</v>
      </c>
      <c r="G281" s="4" t="s">
        <v>81</v>
      </c>
      <c r="H281" s="4" t="s">
        <v>82</v>
      </c>
      <c r="I281" s="4"/>
      <c r="J281" s="4"/>
      <c r="K281" s="4">
        <v>204</v>
      </c>
      <c r="L281" s="4">
        <v>13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5630.079999999999</v>
      </c>
      <c r="X281" s="4">
        <v>1</v>
      </c>
      <c r="Y281" s="4">
        <v>5630.079999999999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205</v>
      </c>
      <c r="F282" s="4">
        <f>ROUND(Source!S267,O282)</f>
        <v>19099.66</v>
      </c>
      <c r="G282" s="4" t="s">
        <v>83</v>
      </c>
      <c r="H282" s="4" t="s">
        <v>84</v>
      </c>
      <c r="I282" s="4"/>
      <c r="J282" s="4"/>
      <c r="K282" s="4">
        <v>205</v>
      </c>
      <c r="L282" s="4">
        <v>14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19099.659999999996</v>
      </c>
      <c r="X282" s="4">
        <v>1</v>
      </c>
      <c r="Y282" s="4">
        <v>19099.659999999996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232</v>
      </c>
      <c r="F283" s="4">
        <f>ROUND(Source!BC267,O283)</f>
        <v>0</v>
      </c>
      <c r="G283" s="4" t="s">
        <v>85</v>
      </c>
      <c r="H283" s="4" t="s">
        <v>86</v>
      </c>
      <c r="I283" s="4"/>
      <c r="J283" s="4"/>
      <c r="K283" s="4">
        <v>232</v>
      </c>
      <c r="L283" s="4">
        <v>15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214</v>
      </c>
      <c r="F284" s="4">
        <f>ROUND(Source!AS267,O284)</f>
        <v>68546.62</v>
      </c>
      <c r="G284" s="4" t="s">
        <v>87</v>
      </c>
      <c r="H284" s="4" t="s">
        <v>88</v>
      </c>
      <c r="I284" s="4"/>
      <c r="J284" s="4"/>
      <c r="K284" s="4">
        <v>214</v>
      </c>
      <c r="L284" s="4">
        <v>16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68546.62</v>
      </c>
      <c r="X284" s="4">
        <v>1</v>
      </c>
      <c r="Y284" s="4">
        <v>68546.62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215</v>
      </c>
      <c r="F285" s="4">
        <f>ROUND(Source!AT267,O285)</f>
        <v>0</v>
      </c>
      <c r="G285" s="4" t="s">
        <v>89</v>
      </c>
      <c r="H285" s="4" t="s">
        <v>90</v>
      </c>
      <c r="I285" s="4"/>
      <c r="J285" s="4"/>
      <c r="K285" s="4">
        <v>215</v>
      </c>
      <c r="L285" s="4">
        <v>17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217</v>
      </c>
      <c r="F286" s="4">
        <f>ROUND(Source!AU267,O286)</f>
        <v>0</v>
      </c>
      <c r="G286" s="4" t="s">
        <v>91</v>
      </c>
      <c r="H286" s="4" t="s">
        <v>92</v>
      </c>
      <c r="I286" s="4"/>
      <c r="J286" s="4"/>
      <c r="K286" s="4">
        <v>217</v>
      </c>
      <c r="L286" s="4">
        <v>18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230</v>
      </c>
      <c r="F287" s="4">
        <f>ROUND(Source!BA267,O287)</f>
        <v>0</v>
      </c>
      <c r="G287" s="4" t="s">
        <v>93</v>
      </c>
      <c r="H287" s="4" t="s">
        <v>94</v>
      </c>
      <c r="I287" s="4"/>
      <c r="J287" s="4"/>
      <c r="K287" s="4">
        <v>230</v>
      </c>
      <c r="L287" s="4">
        <v>19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206</v>
      </c>
      <c r="F288" s="4">
        <f>ROUND(Source!T267,O288)</f>
        <v>0</v>
      </c>
      <c r="G288" s="4" t="s">
        <v>95</v>
      </c>
      <c r="H288" s="4" t="s">
        <v>96</v>
      </c>
      <c r="I288" s="4"/>
      <c r="J288" s="4"/>
      <c r="K288" s="4">
        <v>206</v>
      </c>
      <c r="L288" s="4">
        <v>20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207</v>
      </c>
      <c r="F289" s="4">
        <f>ROUND(Source!U267,O289)</f>
        <v>41.555587199999998</v>
      </c>
      <c r="G289" s="4" t="s">
        <v>97</v>
      </c>
      <c r="H289" s="4" t="s">
        <v>98</v>
      </c>
      <c r="I289" s="4"/>
      <c r="J289" s="4"/>
      <c r="K289" s="4">
        <v>207</v>
      </c>
      <c r="L289" s="4">
        <v>21</v>
      </c>
      <c r="M289" s="4">
        <v>3</v>
      </c>
      <c r="N289" s="4" t="s">
        <v>3</v>
      </c>
      <c r="O289" s="4">
        <v>7</v>
      </c>
      <c r="P289" s="4"/>
      <c r="Q289" s="4"/>
      <c r="R289" s="4"/>
      <c r="S289" s="4"/>
      <c r="T289" s="4"/>
      <c r="U289" s="4"/>
      <c r="V289" s="4"/>
      <c r="W289" s="4">
        <v>41.555587199999998</v>
      </c>
      <c r="X289" s="4">
        <v>1</v>
      </c>
      <c r="Y289" s="4">
        <v>41.555587199999998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208</v>
      </c>
      <c r="F290" s="4">
        <f>ROUND(Source!V267,O290)</f>
        <v>11.677770000000001</v>
      </c>
      <c r="G290" s="4" t="s">
        <v>99</v>
      </c>
      <c r="H290" s="4" t="s">
        <v>100</v>
      </c>
      <c r="I290" s="4"/>
      <c r="J290" s="4"/>
      <c r="K290" s="4">
        <v>208</v>
      </c>
      <c r="L290" s="4">
        <v>22</v>
      </c>
      <c r="M290" s="4">
        <v>3</v>
      </c>
      <c r="N290" s="4" t="s">
        <v>3</v>
      </c>
      <c r="O290" s="4">
        <v>7</v>
      </c>
      <c r="P290" s="4"/>
      <c r="Q290" s="4"/>
      <c r="R290" s="4"/>
      <c r="S290" s="4"/>
      <c r="T290" s="4"/>
      <c r="U290" s="4"/>
      <c r="V290" s="4"/>
      <c r="W290" s="4">
        <v>11.677770000000001</v>
      </c>
      <c r="X290" s="4">
        <v>1</v>
      </c>
      <c r="Y290" s="4">
        <v>11.677770000000001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209</v>
      </c>
      <c r="F291" s="4">
        <f>ROUND(Source!W267,O291)</f>
        <v>0</v>
      </c>
      <c r="G291" s="4" t="s">
        <v>101</v>
      </c>
      <c r="H291" s="4" t="s">
        <v>102</v>
      </c>
      <c r="I291" s="4"/>
      <c r="J291" s="4"/>
      <c r="K291" s="4">
        <v>209</v>
      </c>
      <c r="L291" s="4">
        <v>23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233</v>
      </c>
      <c r="F292" s="4">
        <f>ROUND(Source!BD267,O292)</f>
        <v>0</v>
      </c>
      <c r="G292" s="4" t="s">
        <v>103</v>
      </c>
      <c r="H292" s="4" t="s">
        <v>104</v>
      </c>
      <c r="I292" s="4"/>
      <c r="J292" s="4"/>
      <c r="K292" s="4">
        <v>233</v>
      </c>
      <c r="L292" s="4">
        <v>24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210</v>
      </c>
      <c r="F293" s="4">
        <f>ROUND(Source!X267,O293)</f>
        <v>25471.64</v>
      </c>
      <c r="G293" s="4" t="s">
        <v>105</v>
      </c>
      <c r="H293" s="4" t="s">
        <v>106</v>
      </c>
      <c r="I293" s="4"/>
      <c r="J293" s="4"/>
      <c r="K293" s="4">
        <v>210</v>
      </c>
      <c r="L293" s="4">
        <v>25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25471.64</v>
      </c>
      <c r="X293" s="4">
        <v>1</v>
      </c>
      <c r="Y293" s="4">
        <v>25471.64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211</v>
      </c>
      <c r="F294" s="4">
        <f>ROUND(Source!Y267,O294)</f>
        <v>12964.09</v>
      </c>
      <c r="G294" s="4" t="s">
        <v>107</v>
      </c>
      <c r="H294" s="4" t="s">
        <v>108</v>
      </c>
      <c r="I294" s="4"/>
      <c r="J294" s="4"/>
      <c r="K294" s="4">
        <v>211</v>
      </c>
      <c r="L294" s="4">
        <v>26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12964.09</v>
      </c>
      <c r="X294" s="4">
        <v>1</v>
      </c>
      <c r="Y294" s="4">
        <v>12964.09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224</v>
      </c>
      <c r="F295" s="4">
        <f>ROUND(Source!AR267,O295)</f>
        <v>68546.62</v>
      </c>
      <c r="G295" s="4" t="s">
        <v>109</v>
      </c>
      <c r="H295" s="4" t="s">
        <v>110</v>
      </c>
      <c r="I295" s="4"/>
      <c r="J295" s="4"/>
      <c r="K295" s="4">
        <v>224</v>
      </c>
      <c r="L295" s="4">
        <v>27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68546.62</v>
      </c>
      <c r="X295" s="4">
        <v>1</v>
      </c>
      <c r="Y295" s="4">
        <v>68546.62</v>
      </c>
      <c r="Z295" s="4"/>
      <c r="AA295" s="4"/>
      <c r="AB295" s="4"/>
    </row>
    <row r="297" spans="1:245" x14ac:dyDescent="0.2">
      <c r="A297" s="1">
        <v>4</v>
      </c>
      <c r="B297" s="1">
        <v>1</v>
      </c>
      <c r="C297" s="1"/>
      <c r="D297" s="1">
        <f>ROW(A313)</f>
        <v>313</v>
      </c>
      <c r="E297" s="1"/>
      <c r="F297" s="1" t="s">
        <v>15</v>
      </c>
      <c r="G297" s="1" t="s">
        <v>282</v>
      </c>
      <c r="H297" s="1" t="s">
        <v>3</v>
      </c>
      <c r="I297" s="1">
        <v>0</v>
      </c>
      <c r="J297" s="1"/>
      <c r="K297" s="1">
        <v>0</v>
      </c>
      <c r="L297" s="1"/>
      <c r="M297" s="1" t="s">
        <v>3</v>
      </c>
      <c r="N297" s="1"/>
      <c r="O297" s="1"/>
      <c r="P297" s="1"/>
      <c r="Q297" s="1"/>
      <c r="R297" s="1"/>
      <c r="S297" s="1">
        <v>0</v>
      </c>
      <c r="T297" s="1"/>
      <c r="U297" s="1" t="s">
        <v>3</v>
      </c>
      <c r="V297" s="1">
        <v>0</v>
      </c>
      <c r="W297" s="1"/>
      <c r="X297" s="1"/>
      <c r="Y297" s="1"/>
      <c r="Z297" s="1"/>
      <c r="AA297" s="1"/>
      <c r="AB297" s="1" t="s">
        <v>3</v>
      </c>
      <c r="AC297" s="1" t="s">
        <v>3</v>
      </c>
      <c r="AD297" s="1" t="s">
        <v>3</v>
      </c>
      <c r="AE297" s="1" t="s">
        <v>3</v>
      </c>
      <c r="AF297" s="1" t="s">
        <v>3</v>
      </c>
      <c r="AG297" s="1" t="s">
        <v>3</v>
      </c>
      <c r="AH297" s="1"/>
      <c r="AI297" s="1"/>
      <c r="AJ297" s="1"/>
      <c r="AK297" s="1"/>
      <c r="AL297" s="1"/>
      <c r="AM297" s="1"/>
      <c r="AN297" s="1"/>
      <c r="AO297" s="1"/>
      <c r="AP297" s="1" t="s">
        <v>3</v>
      </c>
      <c r="AQ297" s="1" t="s">
        <v>3</v>
      </c>
      <c r="AR297" s="1" t="s">
        <v>3</v>
      </c>
      <c r="AS297" s="1"/>
      <c r="AT297" s="1"/>
      <c r="AU297" s="1"/>
      <c r="AV297" s="1"/>
      <c r="AW297" s="1"/>
      <c r="AX297" s="1"/>
      <c r="AY297" s="1"/>
      <c r="AZ297" s="1" t="s">
        <v>3</v>
      </c>
      <c r="BA297" s="1"/>
      <c r="BB297" s="1" t="s">
        <v>3</v>
      </c>
      <c r="BC297" s="1" t="s">
        <v>3</v>
      </c>
      <c r="BD297" s="1" t="s">
        <v>3</v>
      </c>
      <c r="BE297" s="1" t="s">
        <v>3</v>
      </c>
      <c r="BF297" s="1" t="s">
        <v>3</v>
      </c>
      <c r="BG297" s="1" t="s">
        <v>3</v>
      </c>
      <c r="BH297" s="1" t="s">
        <v>3</v>
      </c>
      <c r="BI297" s="1" t="s">
        <v>3</v>
      </c>
      <c r="BJ297" s="1" t="s">
        <v>3</v>
      </c>
      <c r="BK297" s="1" t="s">
        <v>3</v>
      </c>
      <c r="BL297" s="1" t="s">
        <v>3</v>
      </c>
      <c r="BM297" s="1" t="s">
        <v>3</v>
      </c>
      <c r="BN297" s="1" t="s">
        <v>3</v>
      </c>
      <c r="BO297" s="1" t="s">
        <v>3</v>
      </c>
      <c r="BP297" s="1" t="s">
        <v>3</v>
      </c>
      <c r="BQ297" s="1"/>
      <c r="BR297" s="1"/>
      <c r="BS297" s="1"/>
      <c r="BT297" s="1"/>
      <c r="BU297" s="1"/>
      <c r="BV297" s="1"/>
      <c r="BW297" s="1"/>
      <c r="BX297" s="1">
        <v>0</v>
      </c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>
        <v>0</v>
      </c>
    </row>
    <row r="299" spans="1:245" x14ac:dyDescent="0.2">
      <c r="A299" s="2">
        <v>52</v>
      </c>
      <c r="B299" s="2">
        <f t="shared" ref="B299:G299" si="255">B313</f>
        <v>1</v>
      </c>
      <c r="C299" s="2">
        <f t="shared" si="255"/>
        <v>4</v>
      </c>
      <c r="D299" s="2">
        <f t="shared" si="255"/>
        <v>297</v>
      </c>
      <c r="E299" s="2">
        <f t="shared" si="255"/>
        <v>0</v>
      </c>
      <c r="F299" s="2" t="str">
        <f t="shared" si="255"/>
        <v>Новый раздел</v>
      </c>
      <c r="G299" s="2" t="str">
        <f t="shared" si="255"/>
        <v>Подвеска существующего провода освещения (снятие и устройство при замене опор)</v>
      </c>
      <c r="H299" s="2"/>
      <c r="I299" s="2"/>
      <c r="J299" s="2"/>
      <c r="K299" s="2"/>
      <c r="L299" s="2"/>
      <c r="M299" s="2"/>
      <c r="N299" s="2"/>
      <c r="O299" s="2">
        <f t="shared" ref="O299:AT299" si="256">O313</f>
        <v>72500.66</v>
      </c>
      <c r="P299" s="2">
        <f t="shared" si="256"/>
        <v>0</v>
      </c>
      <c r="Q299" s="2">
        <f t="shared" si="256"/>
        <v>13705.17</v>
      </c>
      <c r="R299" s="2">
        <f t="shared" si="256"/>
        <v>13684.06</v>
      </c>
      <c r="S299" s="2">
        <f t="shared" si="256"/>
        <v>45111.43</v>
      </c>
      <c r="T299" s="2">
        <f t="shared" si="256"/>
        <v>0</v>
      </c>
      <c r="U299" s="2">
        <f t="shared" si="256"/>
        <v>102.04943040000001</v>
      </c>
      <c r="V299" s="2">
        <f t="shared" si="256"/>
        <v>28.577226000000003</v>
      </c>
      <c r="W299" s="2">
        <f t="shared" si="256"/>
        <v>0</v>
      </c>
      <c r="X299" s="2">
        <f t="shared" si="256"/>
        <v>60559.35</v>
      </c>
      <c r="Y299" s="2">
        <f t="shared" si="256"/>
        <v>34318.959999999999</v>
      </c>
      <c r="Z299" s="2">
        <f t="shared" si="256"/>
        <v>0</v>
      </c>
      <c r="AA299" s="2">
        <f t="shared" si="256"/>
        <v>0</v>
      </c>
      <c r="AB299" s="2">
        <f t="shared" si="256"/>
        <v>72500.66</v>
      </c>
      <c r="AC299" s="2">
        <f t="shared" si="256"/>
        <v>0</v>
      </c>
      <c r="AD299" s="2">
        <f t="shared" si="256"/>
        <v>13705.17</v>
      </c>
      <c r="AE299" s="2">
        <f t="shared" si="256"/>
        <v>13684.06</v>
      </c>
      <c r="AF299" s="2">
        <f t="shared" si="256"/>
        <v>45111.43</v>
      </c>
      <c r="AG299" s="2">
        <f t="shared" si="256"/>
        <v>0</v>
      </c>
      <c r="AH299" s="2">
        <f t="shared" si="256"/>
        <v>102.04943040000001</v>
      </c>
      <c r="AI299" s="2">
        <f t="shared" si="256"/>
        <v>28.577226000000003</v>
      </c>
      <c r="AJ299" s="2">
        <f t="shared" si="256"/>
        <v>0</v>
      </c>
      <c r="AK299" s="2">
        <f t="shared" si="256"/>
        <v>60559.35</v>
      </c>
      <c r="AL299" s="2">
        <f t="shared" si="256"/>
        <v>34318.959999999999</v>
      </c>
      <c r="AM299" s="2">
        <f t="shared" si="256"/>
        <v>0</v>
      </c>
      <c r="AN299" s="2">
        <f t="shared" si="256"/>
        <v>0</v>
      </c>
      <c r="AO299" s="2">
        <f t="shared" si="256"/>
        <v>0</v>
      </c>
      <c r="AP299" s="2">
        <f t="shared" si="256"/>
        <v>0</v>
      </c>
      <c r="AQ299" s="2">
        <f t="shared" si="256"/>
        <v>0</v>
      </c>
      <c r="AR299" s="2">
        <f t="shared" si="256"/>
        <v>167378.97</v>
      </c>
      <c r="AS299" s="2">
        <f t="shared" si="256"/>
        <v>167378.97</v>
      </c>
      <c r="AT299" s="2">
        <f t="shared" si="256"/>
        <v>0</v>
      </c>
      <c r="AU299" s="2">
        <f t="shared" ref="AU299:BZ299" si="257">AU313</f>
        <v>0</v>
      </c>
      <c r="AV299" s="2">
        <f t="shared" si="257"/>
        <v>0</v>
      </c>
      <c r="AW299" s="2">
        <f t="shared" si="257"/>
        <v>0</v>
      </c>
      <c r="AX299" s="2">
        <f t="shared" si="257"/>
        <v>0</v>
      </c>
      <c r="AY299" s="2">
        <f t="shared" si="257"/>
        <v>0</v>
      </c>
      <c r="AZ299" s="2">
        <f t="shared" si="257"/>
        <v>0</v>
      </c>
      <c r="BA299" s="2">
        <f t="shared" si="257"/>
        <v>0</v>
      </c>
      <c r="BB299" s="2">
        <f t="shared" si="257"/>
        <v>0</v>
      </c>
      <c r="BC299" s="2">
        <f t="shared" si="257"/>
        <v>0</v>
      </c>
      <c r="BD299" s="2">
        <f t="shared" si="257"/>
        <v>0</v>
      </c>
      <c r="BE299" s="2">
        <f t="shared" si="257"/>
        <v>0</v>
      </c>
      <c r="BF299" s="2">
        <f t="shared" si="257"/>
        <v>0</v>
      </c>
      <c r="BG299" s="2">
        <f t="shared" si="257"/>
        <v>0</v>
      </c>
      <c r="BH299" s="2">
        <f t="shared" si="257"/>
        <v>0</v>
      </c>
      <c r="BI299" s="2">
        <f t="shared" si="257"/>
        <v>0</v>
      </c>
      <c r="BJ299" s="2">
        <f t="shared" si="257"/>
        <v>0</v>
      </c>
      <c r="BK299" s="2">
        <f t="shared" si="257"/>
        <v>0</v>
      </c>
      <c r="BL299" s="2">
        <f t="shared" si="257"/>
        <v>0</v>
      </c>
      <c r="BM299" s="2">
        <f t="shared" si="257"/>
        <v>0</v>
      </c>
      <c r="BN299" s="2">
        <f t="shared" si="257"/>
        <v>0</v>
      </c>
      <c r="BO299" s="2">
        <f t="shared" si="257"/>
        <v>0</v>
      </c>
      <c r="BP299" s="2">
        <f t="shared" si="257"/>
        <v>0</v>
      </c>
      <c r="BQ299" s="2">
        <f t="shared" si="257"/>
        <v>0</v>
      </c>
      <c r="BR299" s="2">
        <f t="shared" si="257"/>
        <v>0</v>
      </c>
      <c r="BS299" s="2">
        <f t="shared" si="257"/>
        <v>0</v>
      </c>
      <c r="BT299" s="2">
        <f t="shared" si="257"/>
        <v>0</v>
      </c>
      <c r="BU299" s="2">
        <f t="shared" si="257"/>
        <v>0</v>
      </c>
      <c r="BV299" s="2">
        <f t="shared" si="257"/>
        <v>0</v>
      </c>
      <c r="BW299" s="2">
        <f t="shared" si="257"/>
        <v>0</v>
      </c>
      <c r="BX299" s="2">
        <f t="shared" si="257"/>
        <v>0</v>
      </c>
      <c r="BY299" s="2">
        <f t="shared" si="257"/>
        <v>0</v>
      </c>
      <c r="BZ299" s="2">
        <f t="shared" si="257"/>
        <v>0</v>
      </c>
      <c r="CA299" s="2">
        <f t="shared" ref="CA299:DF299" si="258">CA313</f>
        <v>167378.97</v>
      </c>
      <c r="CB299" s="2">
        <f t="shared" si="258"/>
        <v>167378.97</v>
      </c>
      <c r="CC299" s="2">
        <f t="shared" si="258"/>
        <v>0</v>
      </c>
      <c r="CD299" s="2">
        <f t="shared" si="258"/>
        <v>0</v>
      </c>
      <c r="CE299" s="2">
        <f t="shared" si="258"/>
        <v>0</v>
      </c>
      <c r="CF299" s="2">
        <f t="shared" si="258"/>
        <v>0</v>
      </c>
      <c r="CG299" s="2">
        <f t="shared" si="258"/>
        <v>0</v>
      </c>
      <c r="CH299" s="2">
        <f t="shared" si="258"/>
        <v>0</v>
      </c>
      <c r="CI299" s="2">
        <f t="shared" si="258"/>
        <v>0</v>
      </c>
      <c r="CJ299" s="2">
        <f t="shared" si="258"/>
        <v>0</v>
      </c>
      <c r="CK299" s="2">
        <f t="shared" si="258"/>
        <v>0</v>
      </c>
      <c r="CL299" s="2">
        <f t="shared" si="258"/>
        <v>0</v>
      </c>
      <c r="CM299" s="2">
        <f t="shared" si="258"/>
        <v>0</v>
      </c>
      <c r="CN299" s="2">
        <f t="shared" si="258"/>
        <v>0</v>
      </c>
      <c r="CO299" s="2">
        <f t="shared" si="258"/>
        <v>0</v>
      </c>
      <c r="CP299" s="2">
        <f t="shared" si="258"/>
        <v>0</v>
      </c>
      <c r="CQ299" s="2">
        <f t="shared" si="258"/>
        <v>0</v>
      </c>
      <c r="CR299" s="2">
        <f t="shared" si="258"/>
        <v>0</v>
      </c>
      <c r="CS299" s="2">
        <f t="shared" si="258"/>
        <v>0</v>
      </c>
      <c r="CT299" s="2">
        <f t="shared" si="258"/>
        <v>0</v>
      </c>
      <c r="CU299" s="2">
        <f t="shared" si="258"/>
        <v>0</v>
      </c>
      <c r="CV299" s="2">
        <f t="shared" si="258"/>
        <v>0</v>
      </c>
      <c r="CW299" s="2">
        <f t="shared" si="258"/>
        <v>0</v>
      </c>
      <c r="CX299" s="2">
        <f t="shared" si="258"/>
        <v>0</v>
      </c>
      <c r="CY299" s="2">
        <f t="shared" si="258"/>
        <v>0</v>
      </c>
      <c r="CZ299" s="2">
        <f t="shared" si="258"/>
        <v>0</v>
      </c>
      <c r="DA299" s="2">
        <f t="shared" si="258"/>
        <v>0</v>
      </c>
      <c r="DB299" s="2">
        <f t="shared" si="258"/>
        <v>0</v>
      </c>
      <c r="DC299" s="2">
        <f t="shared" si="258"/>
        <v>0</v>
      </c>
      <c r="DD299" s="2">
        <f t="shared" si="258"/>
        <v>0</v>
      </c>
      <c r="DE299" s="2">
        <f t="shared" si="258"/>
        <v>0</v>
      </c>
      <c r="DF299" s="2">
        <f t="shared" si="258"/>
        <v>0</v>
      </c>
      <c r="DG299" s="3">
        <f t="shared" ref="DG299:EL299" si="259">DG313</f>
        <v>0</v>
      </c>
      <c r="DH299" s="3">
        <f t="shared" si="259"/>
        <v>0</v>
      </c>
      <c r="DI299" s="3">
        <f t="shared" si="259"/>
        <v>0</v>
      </c>
      <c r="DJ299" s="3">
        <f t="shared" si="259"/>
        <v>0</v>
      </c>
      <c r="DK299" s="3">
        <f t="shared" si="259"/>
        <v>0</v>
      </c>
      <c r="DL299" s="3">
        <f t="shared" si="259"/>
        <v>0</v>
      </c>
      <c r="DM299" s="3">
        <f t="shared" si="259"/>
        <v>0</v>
      </c>
      <c r="DN299" s="3">
        <f t="shared" si="259"/>
        <v>0</v>
      </c>
      <c r="DO299" s="3">
        <f t="shared" si="259"/>
        <v>0</v>
      </c>
      <c r="DP299" s="3">
        <f t="shared" si="259"/>
        <v>0</v>
      </c>
      <c r="DQ299" s="3">
        <f t="shared" si="259"/>
        <v>0</v>
      </c>
      <c r="DR299" s="3">
        <f t="shared" si="259"/>
        <v>0</v>
      </c>
      <c r="DS299" s="3">
        <f t="shared" si="259"/>
        <v>0</v>
      </c>
      <c r="DT299" s="3">
        <f t="shared" si="259"/>
        <v>0</v>
      </c>
      <c r="DU299" s="3">
        <f t="shared" si="259"/>
        <v>0</v>
      </c>
      <c r="DV299" s="3">
        <f t="shared" si="259"/>
        <v>0</v>
      </c>
      <c r="DW299" s="3">
        <f t="shared" si="259"/>
        <v>0</v>
      </c>
      <c r="DX299" s="3">
        <f t="shared" si="259"/>
        <v>0</v>
      </c>
      <c r="DY299" s="3">
        <f t="shared" si="259"/>
        <v>0</v>
      </c>
      <c r="DZ299" s="3">
        <f t="shared" si="259"/>
        <v>0</v>
      </c>
      <c r="EA299" s="3">
        <f t="shared" si="259"/>
        <v>0</v>
      </c>
      <c r="EB299" s="3">
        <f t="shared" si="259"/>
        <v>0</v>
      </c>
      <c r="EC299" s="3">
        <f t="shared" si="259"/>
        <v>0</v>
      </c>
      <c r="ED299" s="3">
        <f t="shared" si="259"/>
        <v>0</v>
      </c>
      <c r="EE299" s="3">
        <f t="shared" si="259"/>
        <v>0</v>
      </c>
      <c r="EF299" s="3">
        <f t="shared" si="259"/>
        <v>0</v>
      </c>
      <c r="EG299" s="3">
        <f t="shared" si="259"/>
        <v>0</v>
      </c>
      <c r="EH299" s="3">
        <f t="shared" si="259"/>
        <v>0</v>
      </c>
      <c r="EI299" s="3">
        <f t="shared" si="259"/>
        <v>0</v>
      </c>
      <c r="EJ299" s="3">
        <f t="shared" si="259"/>
        <v>0</v>
      </c>
      <c r="EK299" s="3">
        <f t="shared" si="259"/>
        <v>0</v>
      </c>
      <c r="EL299" s="3">
        <f t="shared" si="259"/>
        <v>0</v>
      </c>
      <c r="EM299" s="3">
        <f t="shared" ref="EM299:FR299" si="260">EM313</f>
        <v>0</v>
      </c>
      <c r="EN299" s="3">
        <f t="shared" si="260"/>
        <v>0</v>
      </c>
      <c r="EO299" s="3">
        <f t="shared" si="260"/>
        <v>0</v>
      </c>
      <c r="EP299" s="3">
        <f t="shared" si="260"/>
        <v>0</v>
      </c>
      <c r="EQ299" s="3">
        <f t="shared" si="260"/>
        <v>0</v>
      </c>
      <c r="ER299" s="3">
        <f t="shared" si="260"/>
        <v>0</v>
      </c>
      <c r="ES299" s="3">
        <f t="shared" si="260"/>
        <v>0</v>
      </c>
      <c r="ET299" s="3">
        <f t="shared" si="260"/>
        <v>0</v>
      </c>
      <c r="EU299" s="3">
        <f t="shared" si="260"/>
        <v>0</v>
      </c>
      <c r="EV299" s="3">
        <f t="shared" si="260"/>
        <v>0</v>
      </c>
      <c r="EW299" s="3">
        <f t="shared" si="260"/>
        <v>0</v>
      </c>
      <c r="EX299" s="3">
        <f t="shared" si="260"/>
        <v>0</v>
      </c>
      <c r="EY299" s="3">
        <f t="shared" si="260"/>
        <v>0</v>
      </c>
      <c r="EZ299" s="3">
        <f t="shared" si="260"/>
        <v>0</v>
      </c>
      <c r="FA299" s="3">
        <f t="shared" si="260"/>
        <v>0</v>
      </c>
      <c r="FB299" s="3">
        <f t="shared" si="260"/>
        <v>0</v>
      </c>
      <c r="FC299" s="3">
        <f t="shared" si="260"/>
        <v>0</v>
      </c>
      <c r="FD299" s="3">
        <f t="shared" si="260"/>
        <v>0</v>
      </c>
      <c r="FE299" s="3">
        <f t="shared" si="260"/>
        <v>0</v>
      </c>
      <c r="FF299" s="3">
        <f t="shared" si="260"/>
        <v>0</v>
      </c>
      <c r="FG299" s="3">
        <f t="shared" si="260"/>
        <v>0</v>
      </c>
      <c r="FH299" s="3">
        <f t="shared" si="260"/>
        <v>0</v>
      </c>
      <c r="FI299" s="3">
        <f t="shared" si="260"/>
        <v>0</v>
      </c>
      <c r="FJ299" s="3">
        <f t="shared" si="260"/>
        <v>0</v>
      </c>
      <c r="FK299" s="3">
        <f t="shared" si="260"/>
        <v>0</v>
      </c>
      <c r="FL299" s="3">
        <f t="shared" si="260"/>
        <v>0</v>
      </c>
      <c r="FM299" s="3">
        <f t="shared" si="260"/>
        <v>0</v>
      </c>
      <c r="FN299" s="3">
        <f t="shared" si="260"/>
        <v>0</v>
      </c>
      <c r="FO299" s="3">
        <f t="shared" si="260"/>
        <v>0</v>
      </c>
      <c r="FP299" s="3">
        <f t="shared" si="260"/>
        <v>0</v>
      </c>
      <c r="FQ299" s="3">
        <f t="shared" si="260"/>
        <v>0</v>
      </c>
      <c r="FR299" s="3">
        <f t="shared" si="260"/>
        <v>0</v>
      </c>
      <c r="FS299" s="3">
        <f t="shared" ref="FS299:GX299" si="261">FS313</f>
        <v>0</v>
      </c>
      <c r="FT299" s="3">
        <f t="shared" si="261"/>
        <v>0</v>
      </c>
      <c r="FU299" s="3">
        <f t="shared" si="261"/>
        <v>0</v>
      </c>
      <c r="FV299" s="3">
        <f t="shared" si="261"/>
        <v>0</v>
      </c>
      <c r="FW299" s="3">
        <f t="shared" si="261"/>
        <v>0</v>
      </c>
      <c r="FX299" s="3">
        <f t="shared" si="261"/>
        <v>0</v>
      </c>
      <c r="FY299" s="3">
        <f t="shared" si="261"/>
        <v>0</v>
      </c>
      <c r="FZ299" s="3">
        <f t="shared" si="261"/>
        <v>0</v>
      </c>
      <c r="GA299" s="3">
        <f t="shared" si="261"/>
        <v>0</v>
      </c>
      <c r="GB299" s="3">
        <f t="shared" si="261"/>
        <v>0</v>
      </c>
      <c r="GC299" s="3">
        <f t="shared" si="261"/>
        <v>0</v>
      </c>
      <c r="GD299" s="3">
        <f t="shared" si="261"/>
        <v>0</v>
      </c>
      <c r="GE299" s="3">
        <f t="shared" si="261"/>
        <v>0</v>
      </c>
      <c r="GF299" s="3">
        <f t="shared" si="261"/>
        <v>0</v>
      </c>
      <c r="GG299" s="3">
        <f t="shared" si="261"/>
        <v>0</v>
      </c>
      <c r="GH299" s="3">
        <f t="shared" si="261"/>
        <v>0</v>
      </c>
      <c r="GI299" s="3">
        <f t="shared" si="261"/>
        <v>0</v>
      </c>
      <c r="GJ299" s="3">
        <f t="shared" si="261"/>
        <v>0</v>
      </c>
      <c r="GK299" s="3">
        <f t="shared" si="261"/>
        <v>0</v>
      </c>
      <c r="GL299" s="3">
        <f t="shared" si="261"/>
        <v>0</v>
      </c>
      <c r="GM299" s="3">
        <f t="shared" si="261"/>
        <v>0</v>
      </c>
      <c r="GN299" s="3">
        <f t="shared" si="261"/>
        <v>0</v>
      </c>
      <c r="GO299" s="3">
        <f t="shared" si="261"/>
        <v>0</v>
      </c>
      <c r="GP299" s="3">
        <f t="shared" si="261"/>
        <v>0</v>
      </c>
      <c r="GQ299" s="3">
        <f t="shared" si="261"/>
        <v>0</v>
      </c>
      <c r="GR299" s="3">
        <f t="shared" si="261"/>
        <v>0</v>
      </c>
      <c r="GS299" s="3">
        <f t="shared" si="261"/>
        <v>0</v>
      </c>
      <c r="GT299" s="3">
        <f t="shared" si="261"/>
        <v>0</v>
      </c>
      <c r="GU299" s="3">
        <f t="shared" si="261"/>
        <v>0</v>
      </c>
      <c r="GV299" s="3">
        <f t="shared" si="261"/>
        <v>0</v>
      </c>
      <c r="GW299" s="3">
        <f t="shared" si="261"/>
        <v>0</v>
      </c>
      <c r="GX299" s="3">
        <f t="shared" si="261"/>
        <v>0</v>
      </c>
    </row>
    <row r="301" spans="1:245" x14ac:dyDescent="0.2">
      <c r="A301">
        <v>17</v>
      </c>
      <c r="B301">
        <v>1</v>
      </c>
      <c r="C301">
        <f>ROW(SmtRes!A280)</f>
        <v>280</v>
      </c>
      <c r="D301">
        <f>ROW(EtalonRes!A298)</f>
        <v>298</v>
      </c>
      <c r="E301" t="s">
        <v>283</v>
      </c>
      <c r="F301" t="s">
        <v>246</v>
      </c>
      <c r="G301" t="s">
        <v>247</v>
      </c>
      <c r="H301" t="s">
        <v>34</v>
      </c>
      <c r="I301">
        <v>5</v>
      </c>
      <c r="J301">
        <v>0</v>
      </c>
      <c r="K301">
        <v>5</v>
      </c>
      <c r="O301">
        <f t="shared" ref="O301:O311" si="262">ROUND(CP301,2)</f>
        <v>5469.5</v>
      </c>
      <c r="P301">
        <f>SUMIF(SmtRes!AQ277:'SmtRes'!AQ280,"=1",SmtRes!DF277:'SmtRes'!DF280)</f>
        <v>0</v>
      </c>
      <c r="Q301">
        <f>SUMIF(SmtRes!AQ277:'SmtRes'!AQ280,"=1",SmtRes!DG277:'SmtRes'!DG280)</f>
        <v>1113.54</v>
      </c>
      <c r="R301">
        <f>SUMIF(SmtRes!AQ277:'SmtRes'!AQ280,"=1",SmtRes!DH277:'SmtRes'!DH280)</f>
        <v>1175.83</v>
      </c>
      <c r="S301">
        <f>SUMIF(SmtRes!AQ277:'SmtRes'!AQ280,"=1",SmtRes!DI277:'SmtRes'!DI280)</f>
        <v>3180.13</v>
      </c>
      <c r="T301">
        <f t="shared" ref="T301:T311" si="263">ROUND(CU301*I301,2)</f>
        <v>0</v>
      </c>
      <c r="U301">
        <f>SUMIF(SmtRes!AQ277:'SmtRes'!AQ280,"=1",SmtRes!CV277:'SmtRes'!CV280)</f>
        <v>7.62</v>
      </c>
      <c r="V301">
        <f>SUMIF(SmtRes!AQ277:'SmtRes'!AQ280,"=1",SmtRes!CW277:'SmtRes'!CW280)</f>
        <v>2.46</v>
      </c>
      <c r="W301">
        <f t="shared" ref="W301:W311" si="264">ROUND(CX301*I301,2)</f>
        <v>0</v>
      </c>
      <c r="X301">
        <f t="shared" ref="X301:X311" si="265">ROUND(CY301,2)</f>
        <v>4486.6400000000003</v>
      </c>
      <c r="Y301">
        <f t="shared" ref="Y301:Y311" si="266">ROUND(CZ301,2)</f>
        <v>2613.58</v>
      </c>
      <c r="AA301">
        <v>312727711</v>
      </c>
      <c r="AB301">
        <f t="shared" ref="AB301:AB311" si="267">ROUND((AC301+AD301+AF301),6)</f>
        <v>820.87116000000003</v>
      </c>
      <c r="AC301">
        <f>ROUND((0),6)</f>
        <v>0</v>
      </c>
      <c r="AD301">
        <f>ROUND((((SUM(SmtRes!BR277:'SmtRes'!BR280))-(SUM(SmtRes!BS277:'SmtRes'!BS280)))+AE301),6)</f>
        <v>184.845</v>
      </c>
      <c r="AE301">
        <f>ROUND((SUM(SmtRes!BS277:'SmtRes'!BS280)),6)</f>
        <v>235.16615999999999</v>
      </c>
      <c r="AF301">
        <f>ROUND((SUM(SmtRes!BT277:'SmtRes'!BT280)),6)</f>
        <v>636.02616</v>
      </c>
      <c r="AG301">
        <f t="shared" ref="AG301:AG311" si="268">ROUND((AP301),6)</f>
        <v>0</v>
      </c>
      <c r="AH301">
        <f>(SUM(SmtRes!BU277:'SmtRes'!BU280))</f>
        <v>1.524</v>
      </c>
      <c r="AI301">
        <f>(SUM(SmtRes!BV277:'SmtRes'!BV280))</f>
        <v>0.49199999999999999</v>
      </c>
      <c r="AJ301">
        <f t="shared" ref="AJ301:AJ311" si="269">(AS301)</f>
        <v>0</v>
      </c>
      <c r="AK301">
        <v>880.03110000000004</v>
      </c>
      <c r="AL301">
        <v>0</v>
      </c>
      <c r="AM301">
        <v>154.03749999999999</v>
      </c>
      <c r="AN301">
        <v>195.9718</v>
      </c>
      <c r="AO301">
        <v>530.02179999999998</v>
      </c>
      <c r="AP301">
        <v>0</v>
      </c>
      <c r="AQ301">
        <v>1.27</v>
      </c>
      <c r="AR301">
        <v>0.41</v>
      </c>
      <c r="AS301">
        <v>0</v>
      </c>
      <c r="AT301">
        <v>103</v>
      </c>
      <c r="AU301">
        <v>60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248</v>
      </c>
      <c r="BM301">
        <v>33002</v>
      </c>
      <c r="BN301">
        <v>0</v>
      </c>
      <c r="BO301" t="s">
        <v>3</v>
      </c>
      <c r="BP301">
        <v>0</v>
      </c>
      <c r="BQ301">
        <v>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103</v>
      </c>
      <c r="CA301">
        <v>60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773</v>
      </c>
      <c r="CO301">
        <v>0</v>
      </c>
      <c r="CP301">
        <f t="shared" ref="CP301:CP311" si="270">(P301+Q301+S301+R301)</f>
        <v>5469.5</v>
      </c>
      <c r="CQ301">
        <f>SUMIF(SmtRes!AQ277:'SmtRes'!AQ280,"=1",SmtRes!AA277:'SmtRes'!AA280)</f>
        <v>0</v>
      </c>
      <c r="CR301">
        <f>SUMIF(SmtRes!AQ277:'SmtRes'!AQ280,"=1",SmtRes!AB277:'SmtRes'!AB280)</f>
        <v>981.58</v>
      </c>
      <c r="CS301">
        <f>SUMIF(SmtRes!AQ277:'SmtRes'!AQ280,"=1",SmtRes!AC277:'SmtRes'!AC280)</f>
        <v>955.96</v>
      </c>
      <c r="CT301">
        <f>SUMIF(SmtRes!AQ277:'SmtRes'!AQ280,"=1",SmtRes!AD277:'SmtRes'!AD280)</f>
        <v>417.34</v>
      </c>
      <c r="CU301">
        <f t="shared" ref="CU301:CU311" si="271">AG301</f>
        <v>0</v>
      </c>
      <c r="CV301">
        <f>SUMIF(SmtRes!AQ277:'SmtRes'!AQ280,"=1",SmtRes!BU277:'SmtRes'!BU280)</f>
        <v>1.524</v>
      </c>
      <c r="CW301">
        <f>SUMIF(SmtRes!AQ277:'SmtRes'!AQ280,"=1",SmtRes!BV277:'SmtRes'!BV280)</f>
        <v>0.49199999999999999</v>
      </c>
      <c r="CX301">
        <f t="shared" ref="CX301:CX311" si="272">AJ301</f>
        <v>0</v>
      </c>
      <c r="CY301">
        <f t="shared" ref="CY301:CY311" si="273">(((S301+R301)*AT301)/100)</f>
        <v>4486.6387999999997</v>
      </c>
      <c r="CZ301">
        <f t="shared" ref="CZ301:CZ311" si="274">(((S301+R301)*AU301)/100)</f>
        <v>2613.576</v>
      </c>
      <c r="DC301" t="s">
        <v>3</v>
      </c>
      <c r="DD301" t="s">
        <v>49</v>
      </c>
      <c r="DE301" t="s">
        <v>23</v>
      </c>
      <c r="DF301" t="s">
        <v>23</v>
      </c>
      <c r="DG301" t="s">
        <v>23</v>
      </c>
      <c r="DH301" t="s">
        <v>3</v>
      </c>
      <c r="DI301" t="s">
        <v>23</v>
      </c>
      <c r="DJ301" t="s">
        <v>23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34</v>
      </c>
      <c r="DW301" t="s">
        <v>34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293259713</v>
      </c>
      <c r="EF301">
        <v>2</v>
      </c>
      <c r="EG301" t="s">
        <v>25</v>
      </c>
      <c r="EH301">
        <v>27</v>
      </c>
      <c r="EI301" t="s">
        <v>26</v>
      </c>
      <c r="EJ301">
        <v>1</v>
      </c>
      <c r="EK301">
        <v>33002</v>
      </c>
      <c r="EL301" t="s">
        <v>26</v>
      </c>
      <c r="EM301" t="s">
        <v>27</v>
      </c>
      <c r="EO301" t="s">
        <v>28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1.27</v>
      </c>
      <c r="EX301">
        <v>0.41</v>
      </c>
      <c r="EY301">
        <v>0</v>
      </c>
      <c r="FQ301">
        <v>0</v>
      </c>
      <c r="FR301">
        <f t="shared" ref="FR301:FR311" si="275">ROUND(IF(BI301=3,GM301,0),2)</f>
        <v>0</v>
      </c>
      <c r="FS301">
        <v>0</v>
      </c>
      <c r="FX301">
        <v>103</v>
      </c>
      <c r="FY301">
        <v>60</v>
      </c>
      <c r="GA301" t="s">
        <v>3</v>
      </c>
      <c r="GD301">
        <v>1</v>
      </c>
      <c r="GF301">
        <v>-2080053868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ref="GL301:GL311" si="276">ROUND(IF(AND(BH301=3,BI301=3,FS301&lt;&gt;0),P301,0),2)</f>
        <v>0</v>
      </c>
      <c r="GM301">
        <f t="shared" ref="GM301:GM311" si="277">ROUND(O301+X301+Y301,2)+GX301</f>
        <v>12569.72</v>
      </c>
      <c r="GN301">
        <f t="shared" ref="GN301:GN311" si="278">IF(OR(BI301=0,BI301=1),GM301-GX301,0)</f>
        <v>12569.72</v>
      </c>
      <c r="GO301">
        <f t="shared" ref="GO301:GO311" si="279">IF(BI301=2,GM301-GX301,0)</f>
        <v>0</v>
      </c>
      <c r="GP301">
        <f t="shared" ref="GP301:GP311" si="280">IF(BI301=4,GM301-GX301,0)</f>
        <v>0</v>
      </c>
      <c r="GR301">
        <v>0</v>
      </c>
      <c r="GS301">
        <v>3</v>
      </c>
      <c r="GT301">
        <v>0</v>
      </c>
      <c r="GU301" t="s">
        <v>3</v>
      </c>
      <c r="GV301">
        <f t="shared" ref="GV301:GV311" si="281">ROUND((GT301),6)</f>
        <v>0</v>
      </c>
      <c r="GW301">
        <v>1</v>
      </c>
      <c r="GX301">
        <f t="shared" ref="GX301:GX311" si="282">ROUND(HC301*I301,2)</f>
        <v>0</v>
      </c>
      <c r="HA301">
        <v>0</v>
      </c>
      <c r="HB301">
        <v>0</v>
      </c>
      <c r="HC301">
        <f t="shared" ref="HC301:HC311" si="283">GV301*GW301</f>
        <v>0</v>
      </c>
      <c r="HE301" t="s">
        <v>3</v>
      </c>
      <c r="HF301" t="s">
        <v>3</v>
      </c>
      <c r="HM301" t="s">
        <v>3</v>
      </c>
      <c r="HN301" t="s">
        <v>29</v>
      </c>
      <c r="HO301" t="s">
        <v>30</v>
      </c>
      <c r="HP301" t="s">
        <v>26</v>
      </c>
      <c r="HQ301" t="s">
        <v>26</v>
      </c>
      <c r="IK301">
        <v>0</v>
      </c>
    </row>
    <row r="302" spans="1:245" x14ac:dyDescent="0.2">
      <c r="A302">
        <v>17</v>
      </c>
      <c r="B302">
        <v>1</v>
      </c>
      <c r="C302">
        <f>ROW(SmtRes!A284)</f>
        <v>284</v>
      </c>
      <c r="D302">
        <f>ROW(EtalonRes!A302)</f>
        <v>302</v>
      </c>
      <c r="E302" t="s">
        <v>284</v>
      </c>
      <c r="F302" t="s">
        <v>250</v>
      </c>
      <c r="G302" t="s">
        <v>251</v>
      </c>
      <c r="H302" t="s">
        <v>34</v>
      </c>
      <c r="I302">
        <v>-5</v>
      </c>
      <c r="J302">
        <v>0</v>
      </c>
      <c r="K302">
        <v>-5</v>
      </c>
      <c r="O302">
        <f t="shared" si="262"/>
        <v>-814.79</v>
      </c>
      <c r="P302">
        <f>SUMIF(SmtRes!AQ281:'SmtRes'!AQ284,"=1",SmtRes!DF281:'SmtRes'!DF284)</f>
        <v>0</v>
      </c>
      <c r="Q302">
        <f>SUMIF(SmtRes!AQ281:'SmtRes'!AQ284,"=1",SmtRes!DG281:'SmtRes'!DG284)</f>
        <v>-216.17000000000002</v>
      </c>
      <c r="R302">
        <f>SUMIF(SmtRes!AQ281:'SmtRes'!AQ284,"=1",SmtRes!DH281:'SmtRes'!DH284)</f>
        <v>-229.43</v>
      </c>
      <c r="S302">
        <f>SUMIF(SmtRes!AQ281:'SmtRes'!AQ284,"=1",SmtRes!DI281:'SmtRes'!DI284)</f>
        <v>-369.19</v>
      </c>
      <c r="T302">
        <f t="shared" si="263"/>
        <v>0</v>
      </c>
      <c r="U302">
        <f>SUMIF(SmtRes!AQ281:'SmtRes'!AQ284,"=1",SmtRes!CV281:'SmtRes'!CV284)</f>
        <v>-0.9</v>
      </c>
      <c r="V302">
        <f>SUMIF(SmtRes!AQ281:'SmtRes'!AQ284,"=1",SmtRes!CW281:'SmtRes'!CW284)</f>
        <v>-0.48</v>
      </c>
      <c r="W302">
        <f t="shared" si="264"/>
        <v>0</v>
      </c>
      <c r="X302">
        <f t="shared" si="265"/>
        <v>-616.58000000000004</v>
      </c>
      <c r="Y302">
        <f t="shared" si="266"/>
        <v>-359.17</v>
      </c>
      <c r="AA302">
        <v>312727711</v>
      </c>
      <c r="AB302">
        <f t="shared" si="267"/>
        <v>109.49952</v>
      </c>
      <c r="AC302">
        <f>ROUND((0),6)</f>
        <v>0</v>
      </c>
      <c r="AD302">
        <f>ROUND((((SUM(SmtRes!BR281:'SmtRes'!BR284))-(SUM(SmtRes!BS281:'SmtRes'!BS284)))+AE302),6)</f>
        <v>35.661720000000003</v>
      </c>
      <c r="AE302">
        <f>ROUND((SUM(SmtRes!BS281:'SmtRes'!BS284)),6)</f>
        <v>45.88608</v>
      </c>
      <c r="AF302">
        <f>ROUND((SUM(SmtRes!BT281:'SmtRes'!BT284)),6)</f>
        <v>73.837800000000001</v>
      </c>
      <c r="AG302">
        <f t="shared" si="268"/>
        <v>0</v>
      </c>
      <c r="AH302">
        <f>(SUM(SmtRes!BU281:'SmtRes'!BU284))</f>
        <v>0.18</v>
      </c>
      <c r="AI302">
        <f>(SUM(SmtRes!BV281:'SmtRes'!BV284))</f>
        <v>9.6000000000000002E-2</v>
      </c>
      <c r="AJ302">
        <f t="shared" si="269"/>
        <v>0</v>
      </c>
      <c r="AK302">
        <v>129.488</v>
      </c>
      <c r="AL302">
        <v>0</v>
      </c>
      <c r="AM302">
        <v>29.718100000000007</v>
      </c>
      <c r="AN302">
        <v>38.238400000000006</v>
      </c>
      <c r="AO302">
        <v>61.531499999999994</v>
      </c>
      <c r="AP302">
        <v>0</v>
      </c>
      <c r="AQ302">
        <v>0.15</v>
      </c>
      <c r="AR302">
        <v>0.08</v>
      </c>
      <c r="AS302">
        <v>0</v>
      </c>
      <c r="AT302">
        <v>103</v>
      </c>
      <c r="AU302">
        <v>60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252</v>
      </c>
      <c r="BM302">
        <v>33002</v>
      </c>
      <c r="BN302">
        <v>0</v>
      </c>
      <c r="BO302" t="s">
        <v>3</v>
      </c>
      <c r="BP302">
        <v>0</v>
      </c>
      <c r="BQ302">
        <v>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103</v>
      </c>
      <c r="CA302">
        <v>60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773</v>
      </c>
      <c r="CO302">
        <v>0</v>
      </c>
      <c r="CP302">
        <f t="shared" si="270"/>
        <v>-814.79</v>
      </c>
      <c r="CQ302">
        <f>SUMIF(SmtRes!AQ281:'SmtRes'!AQ284,"=1",SmtRes!AA281:'SmtRes'!AA284)</f>
        <v>0</v>
      </c>
      <c r="CR302">
        <f>SUMIF(SmtRes!AQ281:'SmtRes'!AQ284,"=1",SmtRes!AB281:'SmtRes'!AB284)</f>
        <v>981.58</v>
      </c>
      <c r="CS302">
        <f>SUMIF(SmtRes!AQ281:'SmtRes'!AQ284,"=1",SmtRes!AC281:'SmtRes'!AC284)</f>
        <v>955.96</v>
      </c>
      <c r="CT302">
        <f>SUMIF(SmtRes!AQ281:'SmtRes'!AQ284,"=1",SmtRes!AD281:'SmtRes'!AD284)</f>
        <v>410.21</v>
      </c>
      <c r="CU302">
        <f t="shared" si="271"/>
        <v>0</v>
      </c>
      <c r="CV302">
        <f>SUMIF(SmtRes!AQ281:'SmtRes'!AQ284,"=1",SmtRes!BU281:'SmtRes'!BU284)</f>
        <v>0.18</v>
      </c>
      <c r="CW302">
        <f>SUMIF(SmtRes!AQ281:'SmtRes'!AQ284,"=1",SmtRes!BV281:'SmtRes'!BV284)</f>
        <v>9.6000000000000002E-2</v>
      </c>
      <c r="CX302">
        <f t="shared" si="272"/>
        <v>0</v>
      </c>
      <c r="CY302">
        <f t="shared" si="273"/>
        <v>-616.57860000000005</v>
      </c>
      <c r="CZ302">
        <f t="shared" si="274"/>
        <v>-359.17199999999997</v>
      </c>
      <c r="DC302" t="s">
        <v>3</v>
      </c>
      <c r="DD302" t="s">
        <v>49</v>
      </c>
      <c r="DE302" t="s">
        <v>23</v>
      </c>
      <c r="DF302" t="s">
        <v>23</v>
      </c>
      <c r="DG302" t="s">
        <v>23</v>
      </c>
      <c r="DH302" t="s">
        <v>3</v>
      </c>
      <c r="DI302" t="s">
        <v>23</v>
      </c>
      <c r="DJ302" t="s">
        <v>23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34</v>
      </c>
      <c r="DW302" t="s">
        <v>34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293259713</v>
      </c>
      <c r="EF302">
        <v>2</v>
      </c>
      <c r="EG302" t="s">
        <v>25</v>
      </c>
      <c r="EH302">
        <v>27</v>
      </c>
      <c r="EI302" t="s">
        <v>26</v>
      </c>
      <c r="EJ302">
        <v>1</v>
      </c>
      <c r="EK302">
        <v>33002</v>
      </c>
      <c r="EL302" t="s">
        <v>26</v>
      </c>
      <c r="EM302" t="s">
        <v>27</v>
      </c>
      <c r="EO302" t="s">
        <v>28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0.15</v>
      </c>
      <c r="EX302">
        <v>0.08</v>
      </c>
      <c r="EY302">
        <v>0</v>
      </c>
      <c r="FQ302">
        <v>0</v>
      </c>
      <c r="FR302">
        <f t="shared" si="275"/>
        <v>0</v>
      </c>
      <c r="FS302">
        <v>0</v>
      </c>
      <c r="FX302">
        <v>103</v>
      </c>
      <c r="FY302">
        <v>60</v>
      </c>
      <c r="GA302" t="s">
        <v>3</v>
      </c>
      <c r="GD302">
        <v>1</v>
      </c>
      <c r="GF302">
        <v>211252595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76"/>
        <v>0</v>
      </c>
      <c r="GM302">
        <f t="shared" si="277"/>
        <v>-1790.54</v>
      </c>
      <c r="GN302">
        <f t="shared" si="278"/>
        <v>-1790.54</v>
      </c>
      <c r="GO302">
        <f t="shared" si="279"/>
        <v>0</v>
      </c>
      <c r="GP302">
        <f t="shared" si="280"/>
        <v>0</v>
      </c>
      <c r="GR302">
        <v>0</v>
      </c>
      <c r="GS302">
        <v>3</v>
      </c>
      <c r="GT302">
        <v>0</v>
      </c>
      <c r="GU302" t="s">
        <v>3</v>
      </c>
      <c r="GV302">
        <f t="shared" si="281"/>
        <v>0</v>
      </c>
      <c r="GW302">
        <v>1</v>
      </c>
      <c r="GX302">
        <f t="shared" si="282"/>
        <v>0</v>
      </c>
      <c r="HA302">
        <v>0</v>
      </c>
      <c r="HB302">
        <v>0</v>
      </c>
      <c r="HC302">
        <f t="shared" si="283"/>
        <v>0</v>
      </c>
      <c r="HE302" t="s">
        <v>3</v>
      </c>
      <c r="HF302" t="s">
        <v>3</v>
      </c>
      <c r="HM302" t="s">
        <v>3</v>
      </c>
      <c r="HN302" t="s">
        <v>29</v>
      </c>
      <c r="HO302" t="s">
        <v>30</v>
      </c>
      <c r="HP302" t="s">
        <v>26</v>
      </c>
      <c r="HQ302" t="s">
        <v>26</v>
      </c>
      <c r="IK302">
        <v>0</v>
      </c>
    </row>
    <row r="303" spans="1:245" x14ac:dyDescent="0.2">
      <c r="A303">
        <v>17</v>
      </c>
      <c r="B303">
        <v>1</v>
      </c>
      <c r="C303">
        <f>ROW(SmtRes!A288)</f>
        <v>288</v>
      </c>
      <c r="D303">
        <f>ROW(EtalonRes!A306)</f>
        <v>306</v>
      </c>
      <c r="E303" t="s">
        <v>285</v>
      </c>
      <c r="F303" t="s">
        <v>250</v>
      </c>
      <c r="G303" t="s">
        <v>251</v>
      </c>
      <c r="H303" t="s">
        <v>34</v>
      </c>
      <c r="I303">
        <v>-5</v>
      </c>
      <c r="J303">
        <v>0</v>
      </c>
      <c r="K303">
        <v>-5</v>
      </c>
      <c r="O303">
        <f t="shared" si="262"/>
        <v>-814.79</v>
      </c>
      <c r="P303">
        <f>SUMIF(SmtRes!AQ285:'SmtRes'!AQ288,"=1",SmtRes!DF285:'SmtRes'!DF288)</f>
        <v>0</v>
      </c>
      <c r="Q303">
        <f>SUMIF(SmtRes!AQ285:'SmtRes'!AQ288,"=1",SmtRes!DG285:'SmtRes'!DG288)</f>
        <v>-216.17000000000002</v>
      </c>
      <c r="R303">
        <f>SUMIF(SmtRes!AQ285:'SmtRes'!AQ288,"=1",SmtRes!DH285:'SmtRes'!DH288)</f>
        <v>-229.43</v>
      </c>
      <c r="S303">
        <f>SUMIF(SmtRes!AQ285:'SmtRes'!AQ288,"=1",SmtRes!DI285:'SmtRes'!DI288)</f>
        <v>-369.19</v>
      </c>
      <c r="T303">
        <f t="shared" si="263"/>
        <v>0</v>
      </c>
      <c r="U303">
        <f>SUMIF(SmtRes!AQ285:'SmtRes'!AQ288,"=1",SmtRes!CV285:'SmtRes'!CV288)</f>
        <v>-0.9</v>
      </c>
      <c r="V303">
        <f>SUMIF(SmtRes!AQ285:'SmtRes'!AQ288,"=1",SmtRes!CW285:'SmtRes'!CW288)</f>
        <v>-0.48</v>
      </c>
      <c r="W303">
        <f t="shared" si="264"/>
        <v>0</v>
      </c>
      <c r="X303">
        <f t="shared" si="265"/>
        <v>-616.58000000000004</v>
      </c>
      <c r="Y303">
        <f t="shared" si="266"/>
        <v>-359.17</v>
      </c>
      <c r="AA303">
        <v>312727711</v>
      </c>
      <c r="AB303">
        <f t="shared" si="267"/>
        <v>109.49952</v>
      </c>
      <c r="AC303">
        <f>ROUND((0),6)</f>
        <v>0</v>
      </c>
      <c r="AD303">
        <f>ROUND((((SUM(SmtRes!BR285:'SmtRes'!BR288))-(SUM(SmtRes!BS285:'SmtRes'!BS288)))+AE303),6)</f>
        <v>35.661720000000003</v>
      </c>
      <c r="AE303">
        <f>ROUND((SUM(SmtRes!BS285:'SmtRes'!BS288)),6)</f>
        <v>45.88608</v>
      </c>
      <c r="AF303">
        <f>ROUND((SUM(SmtRes!BT285:'SmtRes'!BT288)),6)</f>
        <v>73.837800000000001</v>
      </c>
      <c r="AG303">
        <f t="shared" si="268"/>
        <v>0</v>
      </c>
      <c r="AH303">
        <f>(SUM(SmtRes!BU285:'SmtRes'!BU288))</f>
        <v>0.18</v>
      </c>
      <c r="AI303">
        <f>(SUM(SmtRes!BV285:'SmtRes'!BV288))</f>
        <v>9.6000000000000002E-2</v>
      </c>
      <c r="AJ303">
        <f t="shared" si="269"/>
        <v>0</v>
      </c>
      <c r="AK303">
        <v>129.488</v>
      </c>
      <c r="AL303">
        <v>0</v>
      </c>
      <c r="AM303">
        <v>29.718100000000007</v>
      </c>
      <c r="AN303">
        <v>38.238400000000006</v>
      </c>
      <c r="AO303">
        <v>61.531499999999994</v>
      </c>
      <c r="AP303">
        <v>0</v>
      </c>
      <c r="AQ303">
        <v>0.15</v>
      </c>
      <c r="AR303">
        <v>0.08</v>
      </c>
      <c r="AS303">
        <v>0</v>
      </c>
      <c r="AT303">
        <v>103</v>
      </c>
      <c r="AU303">
        <v>60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252</v>
      </c>
      <c r="BM303">
        <v>33002</v>
      </c>
      <c r="BN303">
        <v>0</v>
      </c>
      <c r="BO303" t="s">
        <v>3</v>
      </c>
      <c r="BP303">
        <v>0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103</v>
      </c>
      <c r="CA303">
        <v>60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773</v>
      </c>
      <c r="CO303">
        <v>0</v>
      </c>
      <c r="CP303">
        <f t="shared" si="270"/>
        <v>-814.79</v>
      </c>
      <c r="CQ303">
        <f>SUMIF(SmtRes!AQ285:'SmtRes'!AQ288,"=1",SmtRes!AA285:'SmtRes'!AA288)</f>
        <v>0</v>
      </c>
      <c r="CR303">
        <f>SUMIF(SmtRes!AQ285:'SmtRes'!AQ288,"=1",SmtRes!AB285:'SmtRes'!AB288)</f>
        <v>981.58</v>
      </c>
      <c r="CS303">
        <f>SUMIF(SmtRes!AQ285:'SmtRes'!AQ288,"=1",SmtRes!AC285:'SmtRes'!AC288)</f>
        <v>955.96</v>
      </c>
      <c r="CT303">
        <f>SUMIF(SmtRes!AQ285:'SmtRes'!AQ288,"=1",SmtRes!AD285:'SmtRes'!AD288)</f>
        <v>410.21</v>
      </c>
      <c r="CU303">
        <f t="shared" si="271"/>
        <v>0</v>
      </c>
      <c r="CV303">
        <f>SUMIF(SmtRes!AQ285:'SmtRes'!AQ288,"=1",SmtRes!BU285:'SmtRes'!BU288)</f>
        <v>0.18</v>
      </c>
      <c r="CW303">
        <f>SUMIF(SmtRes!AQ285:'SmtRes'!AQ288,"=1",SmtRes!BV285:'SmtRes'!BV288)</f>
        <v>9.6000000000000002E-2</v>
      </c>
      <c r="CX303">
        <f t="shared" si="272"/>
        <v>0</v>
      </c>
      <c r="CY303">
        <f t="shared" si="273"/>
        <v>-616.57860000000005</v>
      </c>
      <c r="CZ303">
        <f t="shared" si="274"/>
        <v>-359.17199999999997</v>
      </c>
      <c r="DC303" t="s">
        <v>3</v>
      </c>
      <c r="DD303" t="s">
        <v>49</v>
      </c>
      <c r="DE303" t="s">
        <v>23</v>
      </c>
      <c r="DF303" t="s">
        <v>23</v>
      </c>
      <c r="DG303" t="s">
        <v>23</v>
      </c>
      <c r="DH303" t="s">
        <v>3</v>
      </c>
      <c r="DI303" t="s">
        <v>23</v>
      </c>
      <c r="DJ303" t="s">
        <v>23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34</v>
      </c>
      <c r="DW303" t="s">
        <v>34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293259713</v>
      </c>
      <c r="EF303">
        <v>2</v>
      </c>
      <c r="EG303" t="s">
        <v>25</v>
      </c>
      <c r="EH303">
        <v>27</v>
      </c>
      <c r="EI303" t="s">
        <v>26</v>
      </c>
      <c r="EJ303">
        <v>1</v>
      </c>
      <c r="EK303">
        <v>33002</v>
      </c>
      <c r="EL303" t="s">
        <v>26</v>
      </c>
      <c r="EM303" t="s">
        <v>27</v>
      </c>
      <c r="EO303" t="s">
        <v>28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0.15</v>
      </c>
      <c r="EX303">
        <v>0.08</v>
      </c>
      <c r="EY303">
        <v>0</v>
      </c>
      <c r="FQ303">
        <v>0</v>
      </c>
      <c r="FR303">
        <f t="shared" si="275"/>
        <v>0</v>
      </c>
      <c r="FS303">
        <v>0</v>
      </c>
      <c r="FX303">
        <v>103</v>
      </c>
      <c r="FY303">
        <v>60</v>
      </c>
      <c r="GA303" t="s">
        <v>3</v>
      </c>
      <c r="GD303">
        <v>1</v>
      </c>
      <c r="GF303">
        <v>211252595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76"/>
        <v>0</v>
      </c>
      <c r="GM303">
        <f t="shared" si="277"/>
        <v>-1790.54</v>
      </c>
      <c r="GN303">
        <f t="shared" si="278"/>
        <v>-1790.54</v>
      </c>
      <c r="GO303">
        <f t="shared" si="279"/>
        <v>0</v>
      </c>
      <c r="GP303">
        <f t="shared" si="280"/>
        <v>0</v>
      </c>
      <c r="GR303">
        <v>0</v>
      </c>
      <c r="GS303">
        <v>3</v>
      </c>
      <c r="GT303">
        <v>0</v>
      </c>
      <c r="GU303" t="s">
        <v>3</v>
      </c>
      <c r="GV303">
        <f t="shared" si="281"/>
        <v>0</v>
      </c>
      <c r="GW303">
        <v>1</v>
      </c>
      <c r="GX303">
        <f t="shared" si="282"/>
        <v>0</v>
      </c>
      <c r="HA303">
        <v>0</v>
      </c>
      <c r="HB303">
        <v>0</v>
      </c>
      <c r="HC303">
        <f t="shared" si="283"/>
        <v>0</v>
      </c>
      <c r="HE303" t="s">
        <v>3</v>
      </c>
      <c r="HF303" t="s">
        <v>3</v>
      </c>
      <c r="HM303" t="s">
        <v>3</v>
      </c>
      <c r="HN303" t="s">
        <v>29</v>
      </c>
      <c r="HO303" t="s">
        <v>30</v>
      </c>
      <c r="HP303" t="s">
        <v>26</v>
      </c>
      <c r="HQ303" t="s">
        <v>26</v>
      </c>
      <c r="IK303">
        <v>0</v>
      </c>
    </row>
    <row r="304" spans="1:245" x14ac:dyDescent="0.2">
      <c r="A304">
        <v>17</v>
      </c>
      <c r="B304">
        <v>1</v>
      </c>
      <c r="C304">
        <f>ROW(SmtRes!A301)</f>
        <v>301</v>
      </c>
      <c r="D304">
        <f>ROW(EtalonRes!A319)</f>
        <v>319</v>
      </c>
      <c r="E304" t="s">
        <v>286</v>
      </c>
      <c r="F304" t="s">
        <v>18</v>
      </c>
      <c r="G304" t="s">
        <v>19</v>
      </c>
      <c r="H304" t="s">
        <v>20</v>
      </c>
      <c r="I304">
        <f>ROUND(134/1000,7)</f>
        <v>0.13400000000000001</v>
      </c>
      <c r="J304">
        <v>0</v>
      </c>
      <c r="K304">
        <f>ROUND(134/1000,7)</f>
        <v>0.13400000000000001</v>
      </c>
      <c r="O304">
        <f t="shared" si="262"/>
        <v>12960.16</v>
      </c>
      <c r="P304">
        <f>SUMIF(SmtRes!AQ289:'SmtRes'!AQ301,"=1",SmtRes!DF289:'SmtRes'!DF301)</f>
        <v>0</v>
      </c>
      <c r="Q304">
        <f>SUMIF(SmtRes!AQ289:'SmtRes'!AQ301,"=1",SmtRes!DG289:'SmtRes'!DG301)</f>
        <v>2311.98</v>
      </c>
      <c r="R304">
        <f>SUMIF(SmtRes!AQ289:'SmtRes'!AQ301,"=1",SmtRes!DH289:'SmtRes'!DH301)</f>
        <v>2416.0099999999998</v>
      </c>
      <c r="S304">
        <f>SUMIF(SmtRes!AQ289:'SmtRes'!AQ301,"=1",SmtRes!DI289:'SmtRes'!DI301)</f>
        <v>8232.17</v>
      </c>
      <c r="T304">
        <f t="shared" si="263"/>
        <v>0</v>
      </c>
      <c r="U304">
        <f>SUMIF(SmtRes!AQ289:'SmtRes'!AQ301,"=1",SmtRes!CV289:'SmtRes'!CV301)</f>
        <v>17.589590399999999</v>
      </c>
      <c r="V304">
        <f>SUMIF(SmtRes!AQ289:'SmtRes'!AQ301,"=1",SmtRes!CW289:'SmtRes'!CW301)</f>
        <v>5.0028900000000007</v>
      </c>
      <c r="W304">
        <f t="shared" si="264"/>
        <v>0</v>
      </c>
      <c r="X304">
        <f t="shared" si="265"/>
        <v>10967.63</v>
      </c>
      <c r="Y304">
        <f t="shared" si="266"/>
        <v>5430.57</v>
      </c>
      <c r="AA304">
        <v>312727711</v>
      </c>
      <c r="AB304">
        <f t="shared" si="267"/>
        <v>75612.748584000001</v>
      </c>
      <c r="AC304">
        <f>ROUND((0),6)</f>
        <v>0</v>
      </c>
      <c r="AD304">
        <f>ROUND((((SUM(SmtRes!BR289:'SmtRes'!BR301))-(SUM(SmtRes!BS289:'SmtRes'!BS301)))+AE304),6)</f>
        <v>14178.647849999999</v>
      </c>
      <c r="AE304">
        <f>ROUND((SUM(SmtRes!BS289:'SmtRes'!BS301)),6)</f>
        <v>18029.973300000001</v>
      </c>
      <c r="AF304">
        <f>ROUND((SUM(SmtRes!BT289:'SmtRes'!BT301)),6)</f>
        <v>61434.100734</v>
      </c>
      <c r="AG304">
        <f t="shared" si="268"/>
        <v>0</v>
      </c>
      <c r="AH304">
        <f>(SUM(SmtRes!BU289:'SmtRes'!BU301))</f>
        <v>131.26560000000001</v>
      </c>
      <c r="AI304">
        <f>(SUM(SmtRes!BV289:'SmtRes'!BV301))</f>
        <v>37.334999999999994</v>
      </c>
      <c r="AJ304">
        <f t="shared" si="269"/>
        <v>0</v>
      </c>
      <c r="AK304">
        <v>65989.878400000001</v>
      </c>
      <c r="AL304">
        <v>0</v>
      </c>
      <c r="AM304">
        <v>9452.4318999999996</v>
      </c>
      <c r="AN304">
        <v>12019.9822</v>
      </c>
      <c r="AO304">
        <v>44517.464300000007</v>
      </c>
      <c r="AP304">
        <v>0</v>
      </c>
      <c r="AQ304">
        <v>95.12</v>
      </c>
      <c r="AR304">
        <v>24.889999999999997</v>
      </c>
      <c r="AS304">
        <v>0</v>
      </c>
      <c r="AT304">
        <v>103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21</v>
      </c>
      <c r="BM304">
        <v>33001</v>
      </c>
      <c r="BN304">
        <v>0</v>
      </c>
      <c r="BO304" t="s">
        <v>3</v>
      </c>
      <c r="BP304">
        <v>0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103</v>
      </c>
      <c r="CA304">
        <v>60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775</v>
      </c>
      <c r="CO304">
        <v>0</v>
      </c>
      <c r="CP304">
        <f t="shared" si="270"/>
        <v>12960.16</v>
      </c>
      <c r="CQ304">
        <f>SUMIF(SmtRes!AQ289:'SmtRes'!AQ301,"=1",SmtRes!AA289:'SmtRes'!AA301)</f>
        <v>0</v>
      </c>
      <c r="CR304">
        <f>SUMIF(SmtRes!AQ289:'SmtRes'!AQ301,"=1",SmtRes!AB289:'SmtRes'!AB301)</f>
        <v>2629.4300000000003</v>
      </c>
      <c r="CS304">
        <f>SUMIF(SmtRes!AQ289:'SmtRes'!AQ301,"=1",SmtRes!AC289:'SmtRes'!AC301)</f>
        <v>2076</v>
      </c>
      <c r="CT304">
        <f>SUMIF(SmtRes!AQ289:'SmtRes'!AQ301,"=1",SmtRes!AD289:'SmtRes'!AD301)</f>
        <v>1840.5700000000002</v>
      </c>
      <c r="CU304">
        <f t="shared" si="271"/>
        <v>0</v>
      </c>
      <c r="CV304">
        <f>SUMIF(SmtRes!AQ289:'SmtRes'!AQ301,"=1",SmtRes!BU289:'SmtRes'!BU301)</f>
        <v>131.26560000000001</v>
      </c>
      <c r="CW304">
        <f>SUMIF(SmtRes!AQ289:'SmtRes'!AQ301,"=1",SmtRes!BV289:'SmtRes'!BV301)</f>
        <v>37.334999999999994</v>
      </c>
      <c r="CX304">
        <f t="shared" si="272"/>
        <v>0</v>
      </c>
      <c r="CY304">
        <f t="shared" si="273"/>
        <v>10967.625400000001</v>
      </c>
      <c r="CZ304">
        <f t="shared" si="274"/>
        <v>5430.5718000000006</v>
      </c>
      <c r="DC304" t="s">
        <v>3</v>
      </c>
      <c r="DD304" t="s">
        <v>49</v>
      </c>
      <c r="DE304" t="s">
        <v>50</v>
      </c>
      <c r="DF304" t="s">
        <v>50</v>
      </c>
      <c r="DG304" t="s">
        <v>51</v>
      </c>
      <c r="DH304" t="s">
        <v>3</v>
      </c>
      <c r="DI304" t="s">
        <v>51</v>
      </c>
      <c r="DJ304" t="s">
        <v>50</v>
      </c>
      <c r="DK304" t="s">
        <v>3</v>
      </c>
      <c r="DL304" t="s">
        <v>3</v>
      </c>
      <c r="DM304" t="s">
        <v>52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20</v>
      </c>
      <c r="DW304" t="s">
        <v>24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293259405</v>
      </c>
      <c r="EF304">
        <v>2</v>
      </c>
      <c r="EG304" t="s">
        <v>25</v>
      </c>
      <c r="EH304">
        <v>27</v>
      </c>
      <c r="EI304" t="s">
        <v>26</v>
      </c>
      <c r="EJ304">
        <v>1</v>
      </c>
      <c r="EK304">
        <v>33001</v>
      </c>
      <c r="EL304" t="s">
        <v>26</v>
      </c>
      <c r="EM304" t="s">
        <v>27</v>
      </c>
      <c r="EO304" t="s">
        <v>53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95.12</v>
      </c>
      <c r="EX304">
        <v>24.89</v>
      </c>
      <c r="EY304">
        <v>0</v>
      </c>
      <c r="FQ304">
        <v>0</v>
      </c>
      <c r="FR304">
        <f t="shared" si="275"/>
        <v>0</v>
      </c>
      <c r="FS304">
        <v>0</v>
      </c>
      <c r="FX304">
        <v>103</v>
      </c>
      <c r="FY304">
        <v>51</v>
      </c>
      <c r="GA304" t="s">
        <v>3</v>
      </c>
      <c r="GD304">
        <v>1</v>
      </c>
      <c r="GF304">
        <v>-1333402074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76"/>
        <v>0</v>
      </c>
      <c r="GM304">
        <f t="shared" si="277"/>
        <v>29358.36</v>
      </c>
      <c r="GN304">
        <f t="shared" si="278"/>
        <v>29358.36</v>
      </c>
      <c r="GO304">
        <f t="shared" si="279"/>
        <v>0</v>
      </c>
      <c r="GP304">
        <f t="shared" si="280"/>
        <v>0</v>
      </c>
      <c r="GR304">
        <v>0</v>
      </c>
      <c r="GS304">
        <v>3</v>
      </c>
      <c r="GT304">
        <v>0</v>
      </c>
      <c r="GU304" t="s">
        <v>3</v>
      </c>
      <c r="GV304">
        <f t="shared" si="281"/>
        <v>0</v>
      </c>
      <c r="GW304">
        <v>1</v>
      </c>
      <c r="GX304">
        <f t="shared" si="282"/>
        <v>0</v>
      </c>
      <c r="HA304">
        <v>0</v>
      </c>
      <c r="HB304">
        <v>0</v>
      </c>
      <c r="HC304">
        <f t="shared" si="283"/>
        <v>0</v>
      </c>
      <c r="HE304" t="s">
        <v>3</v>
      </c>
      <c r="HF304" t="s">
        <v>3</v>
      </c>
      <c r="HM304" t="s">
        <v>3</v>
      </c>
      <c r="HN304" t="s">
        <v>29</v>
      </c>
      <c r="HO304" t="s">
        <v>30</v>
      </c>
      <c r="HP304" t="s">
        <v>26</v>
      </c>
      <c r="HQ304" t="s">
        <v>26</v>
      </c>
      <c r="IK304">
        <v>0</v>
      </c>
    </row>
    <row r="305" spans="1:245" x14ac:dyDescent="0.2">
      <c r="A305">
        <v>18</v>
      </c>
      <c r="B305">
        <v>1</v>
      </c>
      <c r="C305">
        <v>299</v>
      </c>
      <c r="E305" t="s">
        <v>287</v>
      </c>
      <c r="F305" t="s">
        <v>32</v>
      </c>
      <c r="G305" t="s">
        <v>33</v>
      </c>
      <c r="H305" t="s">
        <v>34</v>
      </c>
      <c r="I305">
        <f>I304*J305</f>
        <v>0</v>
      </c>
      <c r="J305">
        <v>0</v>
      </c>
      <c r="K305">
        <v>0</v>
      </c>
      <c r="O305">
        <f t="shared" si="262"/>
        <v>0</v>
      </c>
      <c r="P305">
        <f>ROUND(CQ305*I305,2)</f>
        <v>0</v>
      </c>
      <c r="Q305">
        <f>ROUND(CR305*I305,2)</f>
        <v>0</v>
      </c>
      <c r="R305">
        <f>ROUND(CS305*I305,2)</f>
        <v>0</v>
      </c>
      <c r="S305">
        <f>ROUND(CT305*I305,2)</f>
        <v>0</v>
      </c>
      <c r="T305">
        <f t="shared" si="263"/>
        <v>0</v>
      </c>
      <c r="U305">
        <f>ROUND(CV305*I305,7)</f>
        <v>0</v>
      </c>
      <c r="V305">
        <f>ROUND(CW305*I305,7)</f>
        <v>0</v>
      </c>
      <c r="W305">
        <f t="shared" si="264"/>
        <v>0</v>
      </c>
      <c r="X305">
        <f t="shared" si="265"/>
        <v>0</v>
      </c>
      <c r="Y305">
        <f t="shared" si="266"/>
        <v>0</v>
      </c>
      <c r="AA305">
        <v>312727711</v>
      </c>
      <c r="AB305">
        <f t="shared" si="267"/>
        <v>0</v>
      </c>
      <c r="AC305">
        <f>ROUND((ES305),6)</f>
        <v>0</v>
      </c>
      <c r="AD305">
        <f>ROUND((((ET305)-(EU305))+AE305),6)</f>
        <v>0</v>
      </c>
      <c r="AE305">
        <f t="shared" ref="AE305:AF307" si="284">ROUND((EU305),6)</f>
        <v>0</v>
      </c>
      <c r="AF305">
        <f t="shared" si="284"/>
        <v>0</v>
      </c>
      <c r="AG305">
        <f t="shared" si="268"/>
        <v>0</v>
      </c>
      <c r="AH305">
        <f t="shared" ref="AH305:AI307" si="285">(EW305)</f>
        <v>0</v>
      </c>
      <c r="AI305">
        <f t="shared" si="285"/>
        <v>0</v>
      </c>
      <c r="AJ305">
        <f t="shared" si="269"/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103</v>
      </c>
      <c r="AU305">
        <v>60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33001</v>
      </c>
      <c r="BN305">
        <v>0</v>
      </c>
      <c r="BO305" t="s">
        <v>3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103</v>
      </c>
      <c r="CA305">
        <v>60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774</v>
      </c>
      <c r="CO305">
        <v>0</v>
      </c>
      <c r="CP305">
        <f t="shared" si="270"/>
        <v>0</v>
      </c>
      <c r="CQ305">
        <f>ROUND(AL305*BC305,2)</f>
        <v>0</v>
      </c>
      <c r="CR305">
        <f>ROUND(AM305*BB305,2)</f>
        <v>0</v>
      </c>
      <c r="CS305">
        <f>ROUND(AN305*BS305,2)</f>
        <v>0</v>
      </c>
      <c r="CT305">
        <f>ROUND(AO305*BA305,2)</f>
        <v>0</v>
      </c>
      <c r="CU305">
        <f t="shared" si="271"/>
        <v>0</v>
      </c>
      <c r="CV305">
        <f t="shared" ref="CV305:CW307" si="286">AH305</f>
        <v>0</v>
      </c>
      <c r="CW305">
        <f t="shared" si="286"/>
        <v>0</v>
      </c>
      <c r="CX305">
        <f t="shared" si="272"/>
        <v>0</v>
      </c>
      <c r="CY305">
        <f t="shared" si="273"/>
        <v>0</v>
      </c>
      <c r="CZ305">
        <f t="shared" si="274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34</v>
      </c>
      <c r="DW305" t="s">
        <v>34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293259405</v>
      </c>
      <c r="EF305">
        <v>2</v>
      </c>
      <c r="EG305" t="s">
        <v>25</v>
      </c>
      <c r="EH305">
        <v>27</v>
      </c>
      <c r="EI305" t="s">
        <v>26</v>
      </c>
      <c r="EJ305">
        <v>1</v>
      </c>
      <c r="EK305">
        <v>33001</v>
      </c>
      <c r="EL305" t="s">
        <v>26</v>
      </c>
      <c r="EM305" t="s">
        <v>27</v>
      </c>
      <c r="EO305" t="s">
        <v>35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f t="shared" si="275"/>
        <v>0</v>
      </c>
      <c r="FS305">
        <v>0</v>
      </c>
      <c r="FX305">
        <v>103</v>
      </c>
      <c r="FY305">
        <v>60</v>
      </c>
      <c r="GA305" t="s">
        <v>3</v>
      </c>
      <c r="GD305">
        <v>1</v>
      </c>
      <c r="GF305">
        <v>864875641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76"/>
        <v>0</v>
      </c>
      <c r="GM305">
        <f t="shared" si="277"/>
        <v>0</v>
      </c>
      <c r="GN305">
        <f t="shared" si="278"/>
        <v>0</v>
      </c>
      <c r="GO305">
        <f t="shared" si="279"/>
        <v>0</v>
      </c>
      <c r="GP305">
        <f t="shared" si="280"/>
        <v>0</v>
      </c>
      <c r="GR305">
        <v>0</v>
      </c>
      <c r="GS305">
        <v>3</v>
      </c>
      <c r="GT305">
        <v>0</v>
      </c>
      <c r="GU305" t="s">
        <v>3</v>
      </c>
      <c r="GV305">
        <f t="shared" si="281"/>
        <v>0</v>
      </c>
      <c r="GW305">
        <v>1</v>
      </c>
      <c r="GX305">
        <f t="shared" si="282"/>
        <v>0</v>
      </c>
      <c r="HA305">
        <v>0</v>
      </c>
      <c r="HB305">
        <v>0</v>
      </c>
      <c r="HC305">
        <f t="shared" si="283"/>
        <v>0</v>
      </c>
      <c r="HE305" t="s">
        <v>3</v>
      </c>
      <c r="HF305" t="s">
        <v>3</v>
      </c>
      <c r="HM305" t="s">
        <v>22</v>
      </c>
      <c r="HN305" t="s">
        <v>29</v>
      </c>
      <c r="HO305" t="s">
        <v>30</v>
      </c>
      <c r="HP305" t="s">
        <v>26</v>
      </c>
      <c r="HQ305" t="s">
        <v>26</v>
      </c>
      <c r="IK305">
        <v>0</v>
      </c>
    </row>
    <row r="306" spans="1:245" x14ac:dyDescent="0.2">
      <c r="A306">
        <v>18</v>
      </c>
      <c r="B306">
        <v>1</v>
      </c>
      <c r="C306">
        <v>300</v>
      </c>
      <c r="E306" t="s">
        <v>288</v>
      </c>
      <c r="F306" t="s">
        <v>37</v>
      </c>
      <c r="G306" t="s">
        <v>38</v>
      </c>
      <c r="H306" t="s">
        <v>34</v>
      </c>
      <c r="I306">
        <f>I304*J306</f>
        <v>0</v>
      </c>
      <c r="J306">
        <v>0</v>
      </c>
      <c r="K306">
        <v>0</v>
      </c>
      <c r="O306">
        <f t="shared" si="262"/>
        <v>0</v>
      </c>
      <c r="P306">
        <f>ROUND(CQ306*I306,2)</f>
        <v>0</v>
      </c>
      <c r="Q306">
        <f>ROUND(CR306*I306,2)</f>
        <v>0</v>
      </c>
      <c r="R306">
        <f>ROUND(CS306*I306,2)</f>
        <v>0</v>
      </c>
      <c r="S306">
        <f>ROUND(CT306*I306,2)</f>
        <v>0</v>
      </c>
      <c r="T306">
        <f t="shared" si="263"/>
        <v>0</v>
      </c>
      <c r="U306">
        <f>ROUND(CV306*I306,7)</f>
        <v>0</v>
      </c>
      <c r="V306">
        <f>ROUND(CW306*I306,7)</f>
        <v>0</v>
      </c>
      <c r="W306">
        <f t="shared" si="264"/>
        <v>0</v>
      </c>
      <c r="X306">
        <f t="shared" si="265"/>
        <v>0</v>
      </c>
      <c r="Y306">
        <f t="shared" si="266"/>
        <v>0</v>
      </c>
      <c r="AA306">
        <v>312727711</v>
      </c>
      <c r="AB306">
        <f t="shared" si="267"/>
        <v>0</v>
      </c>
      <c r="AC306">
        <f>ROUND((ES306),6)</f>
        <v>0</v>
      </c>
      <c r="AD306">
        <f>ROUND((((ET306)-(EU306))+AE306),6)</f>
        <v>0</v>
      </c>
      <c r="AE306">
        <f t="shared" si="284"/>
        <v>0</v>
      </c>
      <c r="AF306">
        <f t="shared" si="284"/>
        <v>0</v>
      </c>
      <c r="AG306">
        <f t="shared" si="268"/>
        <v>0</v>
      </c>
      <c r="AH306">
        <f t="shared" si="285"/>
        <v>0</v>
      </c>
      <c r="AI306">
        <f t="shared" si="285"/>
        <v>0</v>
      </c>
      <c r="AJ306">
        <f t="shared" si="269"/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103</v>
      </c>
      <c r="AU306">
        <v>60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33001</v>
      </c>
      <c r="BN306">
        <v>0</v>
      </c>
      <c r="BO306" t="s">
        <v>3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103</v>
      </c>
      <c r="CA306">
        <v>60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774</v>
      </c>
      <c r="CO306">
        <v>0</v>
      </c>
      <c r="CP306">
        <f t="shared" si="270"/>
        <v>0</v>
      </c>
      <c r="CQ306">
        <f>ROUND(AL306*BC306,2)</f>
        <v>0</v>
      </c>
      <c r="CR306">
        <f>ROUND(AM306*BB306,2)</f>
        <v>0</v>
      </c>
      <c r="CS306">
        <f>ROUND(AN306*BS306,2)</f>
        <v>0</v>
      </c>
      <c r="CT306">
        <f>ROUND(AO306*BA306,2)</f>
        <v>0</v>
      </c>
      <c r="CU306">
        <f t="shared" si="271"/>
        <v>0</v>
      </c>
      <c r="CV306">
        <f t="shared" si="286"/>
        <v>0</v>
      </c>
      <c r="CW306">
        <f t="shared" si="286"/>
        <v>0</v>
      </c>
      <c r="CX306">
        <f t="shared" si="272"/>
        <v>0</v>
      </c>
      <c r="CY306">
        <f t="shared" si="273"/>
        <v>0</v>
      </c>
      <c r="CZ306">
        <f t="shared" si="274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34</v>
      </c>
      <c r="DW306" t="s">
        <v>34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293259405</v>
      </c>
      <c r="EF306">
        <v>2</v>
      </c>
      <c r="EG306" t="s">
        <v>25</v>
      </c>
      <c r="EH306">
        <v>27</v>
      </c>
      <c r="EI306" t="s">
        <v>26</v>
      </c>
      <c r="EJ306">
        <v>1</v>
      </c>
      <c r="EK306">
        <v>33001</v>
      </c>
      <c r="EL306" t="s">
        <v>26</v>
      </c>
      <c r="EM306" t="s">
        <v>27</v>
      </c>
      <c r="EO306" t="s">
        <v>35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f t="shared" si="275"/>
        <v>0</v>
      </c>
      <c r="FS306">
        <v>0</v>
      </c>
      <c r="FX306">
        <v>103</v>
      </c>
      <c r="FY306">
        <v>60</v>
      </c>
      <c r="GA306" t="s">
        <v>3</v>
      </c>
      <c r="GD306">
        <v>1</v>
      </c>
      <c r="GF306">
        <v>-1890832814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76"/>
        <v>0</v>
      </c>
      <c r="GM306">
        <f t="shared" si="277"/>
        <v>0</v>
      </c>
      <c r="GN306">
        <f t="shared" si="278"/>
        <v>0</v>
      </c>
      <c r="GO306">
        <f t="shared" si="279"/>
        <v>0</v>
      </c>
      <c r="GP306">
        <f t="shared" si="280"/>
        <v>0</v>
      </c>
      <c r="GR306">
        <v>0</v>
      </c>
      <c r="GS306">
        <v>3</v>
      </c>
      <c r="GT306">
        <v>0</v>
      </c>
      <c r="GU306" t="s">
        <v>3</v>
      </c>
      <c r="GV306">
        <f t="shared" si="281"/>
        <v>0</v>
      </c>
      <c r="GW306">
        <v>1</v>
      </c>
      <c r="GX306">
        <f t="shared" si="282"/>
        <v>0</v>
      </c>
      <c r="HA306">
        <v>0</v>
      </c>
      <c r="HB306">
        <v>0</v>
      </c>
      <c r="HC306">
        <f t="shared" si="283"/>
        <v>0</v>
      </c>
      <c r="HE306" t="s">
        <v>3</v>
      </c>
      <c r="HF306" t="s">
        <v>3</v>
      </c>
      <c r="HM306" t="s">
        <v>22</v>
      </c>
      <c r="HN306" t="s">
        <v>29</v>
      </c>
      <c r="HO306" t="s">
        <v>30</v>
      </c>
      <c r="HP306" t="s">
        <v>26</v>
      </c>
      <c r="HQ306" t="s">
        <v>26</v>
      </c>
      <c r="IK306">
        <v>0</v>
      </c>
    </row>
    <row r="307" spans="1:245" x14ac:dyDescent="0.2">
      <c r="A307">
        <v>18</v>
      </c>
      <c r="B307">
        <v>1</v>
      </c>
      <c r="C307">
        <v>301</v>
      </c>
      <c r="E307" t="s">
        <v>289</v>
      </c>
      <c r="F307" t="s">
        <v>40</v>
      </c>
      <c r="G307" t="s">
        <v>41</v>
      </c>
      <c r="H307" t="s">
        <v>20</v>
      </c>
      <c r="I307">
        <f>I304*J307</f>
        <v>0</v>
      </c>
      <c r="J307">
        <v>0</v>
      </c>
      <c r="K307">
        <v>0</v>
      </c>
      <c r="O307">
        <f t="shared" si="262"/>
        <v>0</v>
      </c>
      <c r="P307">
        <f>ROUND(CQ307*I307,2)</f>
        <v>0</v>
      </c>
      <c r="Q307">
        <f>ROUND(CR307*I307,2)</f>
        <v>0</v>
      </c>
      <c r="R307">
        <f>ROUND(CS307*I307,2)</f>
        <v>0</v>
      </c>
      <c r="S307">
        <f>ROUND(CT307*I307,2)</f>
        <v>0</v>
      </c>
      <c r="T307">
        <f t="shared" si="263"/>
        <v>0</v>
      </c>
      <c r="U307">
        <f>ROUND(CV307*I307,7)</f>
        <v>0</v>
      </c>
      <c r="V307">
        <f>ROUND(CW307*I307,7)</f>
        <v>0</v>
      </c>
      <c r="W307">
        <f t="shared" si="264"/>
        <v>0</v>
      </c>
      <c r="X307">
        <f t="shared" si="265"/>
        <v>0</v>
      </c>
      <c r="Y307">
        <f t="shared" si="266"/>
        <v>0</v>
      </c>
      <c r="AA307">
        <v>312727711</v>
      </c>
      <c r="AB307">
        <f t="shared" si="267"/>
        <v>0</v>
      </c>
      <c r="AC307">
        <f>ROUND((ES307),6)</f>
        <v>0</v>
      </c>
      <c r="AD307">
        <f>ROUND((((ET307)-(EU307))+AE307),6)</f>
        <v>0</v>
      </c>
      <c r="AE307">
        <f t="shared" si="284"/>
        <v>0</v>
      </c>
      <c r="AF307">
        <f t="shared" si="284"/>
        <v>0</v>
      </c>
      <c r="AG307">
        <f t="shared" si="268"/>
        <v>0</v>
      </c>
      <c r="AH307">
        <f t="shared" si="285"/>
        <v>0</v>
      </c>
      <c r="AI307">
        <f t="shared" si="285"/>
        <v>0</v>
      </c>
      <c r="AJ307">
        <f t="shared" si="269"/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103</v>
      </c>
      <c r="AU307">
        <v>60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33001</v>
      </c>
      <c r="BN307">
        <v>0</v>
      </c>
      <c r="BO307" t="s">
        <v>3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103</v>
      </c>
      <c r="CA307">
        <v>60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774</v>
      </c>
      <c r="CO307">
        <v>0</v>
      </c>
      <c r="CP307">
        <f t="shared" si="270"/>
        <v>0</v>
      </c>
      <c r="CQ307">
        <f>ROUND(AL307*BC307,2)</f>
        <v>0</v>
      </c>
      <c r="CR307">
        <f>ROUND(AM307*BB307,2)</f>
        <v>0</v>
      </c>
      <c r="CS307">
        <f>ROUND(AN307*BS307,2)</f>
        <v>0</v>
      </c>
      <c r="CT307">
        <f>ROUND(AO307*BA307,2)</f>
        <v>0</v>
      </c>
      <c r="CU307">
        <f t="shared" si="271"/>
        <v>0</v>
      </c>
      <c r="CV307">
        <f t="shared" si="286"/>
        <v>0</v>
      </c>
      <c r="CW307">
        <f t="shared" si="286"/>
        <v>0</v>
      </c>
      <c r="CX307">
        <f t="shared" si="272"/>
        <v>0</v>
      </c>
      <c r="CY307">
        <f t="shared" si="273"/>
        <v>0</v>
      </c>
      <c r="CZ307">
        <f t="shared" si="274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20</v>
      </c>
      <c r="DW307" t="s">
        <v>24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293259405</v>
      </c>
      <c r="EF307">
        <v>2</v>
      </c>
      <c r="EG307" t="s">
        <v>25</v>
      </c>
      <c r="EH307">
        <v>27</v>
      </c>
      <c r="EI307" t="s">
        <v>26</v>
      </c>
      <c r="EJ307">
        <v>1</v>
      </c>
      <c r="EK307">
        <v>33001</v>
      </c>
      <c r="EL307" t="s">
        <v>26</v>
      </c>
      <c r="EM307" t="s">
        <v>27</v>
      </c>
      <c r="EO307" t="s">
        <v>35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f t="shared" si="275"/>
        <v>0</v>
      </c>
      <c r="FS307">
        <v>0</v>
      </c>
      <c r="FX307">
        <v>103</v>
      </c>
      <c r="FY307">
        <v>60</v>
      </c>
      <c r="GA307" t="s">
        <v>3</v>
      </c>
      <c r="GD307">
        <v>1</v>
      </c>
      <c r="GF307">
        <v>164804165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76"/>
        <v>0</v>
      </c>
      <c r="GM307">
        <f t="shared" si="277"/>
        <v>0</v>
      </c>
      <c r="GN307">
        <f t="shared" si="278"/>
        <v>0</v>
      </c>
      <c r="GO307">
        <f t="shared" si="279"/>
        <v>0</v>
      </c>
      <c r="GP307">
        <f t="shared" si="280"/>
        <v>0</v>
      </c>
      <c r="GR307">
        <v>0</v>
      </c>
      <c r="GS307">
        <v>3</v>
      </c>
      <c r="GT307">
        <v>0</v>
      </c>
      <c r="GU307" t="s">
        <v>3</v>
      </c>
      <c r="GV307">
        <f t="shared" si="281"/>
        <v>0</v>
      </c>
      <c r="GW307">
        <v>1</v>
      </c>
      <c r="GX307">
        <f t="shared" si="282"/>
        <v>0</v>
      </c>
      <c r="HA307">
        <v>0</v>
      </c>
      <c r="HB307">
        <v>0</v>
      </c>
      <c r="HC307">
        <f t="shared" si="283"/>
        <v>0</v>
      </c>
      <c r="HE307" t="s">
        <v>3</v>
      </c>
      <c r="HF307" t="s">
        <v>3</v>
      </c>
      <c r="HM307" t="s">
        <v>22</v>
      </c>
      <c r="HN307" t="s">
        <v>29</v>
      </c>
      <c r="HO307" t="s">
        <v>30</v>
      </c>
      <c r="HP307" t="s">
        <v>26</v>
      </c>
      <c r="HQ307" t="s">
        <v>26</v>
      </c>
      <c r="IK307">
        <v>0</v>
      </c>
    </row>
    <row r="308" spans="1:245" x14ac:dyDescent="0.2">
      <c r="A308">
        <v>17</v>
      </c>
      <c r="B308">
        <v>1</v>
      </c>
      <c r="C308">
        <f>ROW(SmtRes!A305)</f>
        <v>305</v>
      </c>
      <c r="D308">
        <f>ROW(EtalonRes!A323)</f>
        <v>323</v>
      </c>
      <c r="E308" t="s">
        <v>290</v>
      </c>
      <c r="F308" t="s">
        <v>246</v>
      </c>
      <c r="G308" t="s">
        <v>247</v>
      </c>
      <c r="H308" t="s">
        <v>34</v>
      </c>
      <c r="I308">
        <v>27</v>
      </c>
      <c r="J308">
        <v>0</v>
      </c>
      <c r="K308">
        <v>27</v>
      </c>
      <c r="O308">
        <f t="shared" si="262"/>
        <v>29535.31</v>
      </c>
      <c r="P308">
        <f>SUMIF(SmtRes!AQ302:'SmtRes'!AQ305,"=1",SmtRes!DF302:'SmtRes'!DF305)</f>
        <v>0</v>
      </c>
      <c r="Q308">
        <f>SUMIF(SmtRes!AQ302:'SmtRes'!AQ305,"=1",SmtRes!DG302:'SmtRes'!DG305)</f>
        <v>6013.1200000000008</v>
      </c>
      <c r="R308">
        <f>SUMIF(SmtRes!AQ302:'SmtRes'!AQ305,"=1",SmtRes!DH302:'SmtRes'!DH305)</f>
        <v>6349.48</v>
      </c>
      <c r="S308">
        <f>SUMIF(SmtRes!AQ302:'SmtRes'!AQ305,"=1",SmtRes!DI302:'SmtRes'!DI305)</f>
        <v>17172.71</v>
      </c>
      <c r="T308">
        <f t="shared" si="263"/>
        <v>0</v>
      </c>
      <c r="U308">
        <f>SUMIF(SmtRes!AQ302:'SmtRes'!AQ305,"=1",SmtRes!CV302:'SmtRes'!CV305)</f>
        <v>41.148000000000003</v>
      </c>
      <c r="V308">
        <f>SUMIF(SmtRes!AQ302:'SmtRes'!AQ305,"=1",SmtRes!CW302:'SmtRes'!CW305)</f>
        <v>13.283999999999999</v>
      </c>
      <c r="W308">
        <f t="shared" si="264"/>
        <v>0</v>
      </c>
      <c r="X308">
        <f t="shared" si="265"/>
        <v>24227.86</v>
      </c>
      <c r="Y308">
        <f t="shared" si="266"/>
        <v>14113.31</v>
      </c>
      <c r="AA308">
        <v>312727711</v>
      </c>
      <c r="AB308">
        <f t="shared" si="267"/>
        <v>820.87116000000003</v>
      </c>
      <c r="AC308">
        <f>ROUND((0),6)</f>
        <v>0</v>
      </c>
      <c r="AD308">
        <f>ROUND((((SUM(SmtRes!BR302:'SmtRes'!BR305))-(SUM(SmtRes!BS302:'SmtRes'!BS305)))+AE308),6)</f>
        <v>184.845</v>
      </c>
      <c r="AE308">
        <f>ROUND((SUM(SmtRes!BS302:'SmtRes'!BS305)),6)</f>
        <v>235.16615999999999</v>
      </c>
      <c r="AF308">
        <f>ROUND((SUM(SmtRes!BT302:'SmtRes'!BT305)),6)</f>
        <v>636.02616</v>
      </c>
      <c r="AG308">
        <f t="shared" si="268"/>
        <v>0</v>
      </c>
      <c r="AH308">
        <f>(SUM(SmtRes!BU302:'SmtRes'!BU305))</f>
        <v>1.524</v>
      </c>
      <c r="AI308">
        <f>(SUM(SmtRes!BV302:'SmtRes'!BV305))</f>
        <v>0.49199999999999999</v>
      </c>
      <c r="AJ308">
        <f t="shared" si="269"/>
        <v>0</v>
      </c>
      <c r="AK308">
        <v>880.03110000000004</v>
      </c>
      <c r="AL308">
        <v>0</v>
      </c>
      <c r="AM308">
        <v>154.03749999999999</v>
      </c>
      <c r="AN308">
        <v>195.9718</v>
      </c>
      <c r="AO308">
        <v>530.02179999999998</v>
      </c>
      <c r="AP308">
        <v>0</v>
      </c>
      <c r="AQ308">
        <v>1.27</v>
      </c>
      <c r="AR308">
        <v>0.41</v>
      </c>
      <c r="AS308">
        <v>0</v>
      </c>
      <c r="AT308">
        <v>103</v>
      </c>
      <c r="AU308">
        <v>60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248</v>
      </c>
      <c r="BM308">
        <v>33002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103</v>
      </c>
      <c r="CA308">
        <v>60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773</v>
      </c>
      <c r="CO308">
        <v>0</v>
      </c>
      <c r="CP308">
        <f t="shared" si="270"/>
        <v>29535.31</v>
      </c>
      <c r="CQ308">
        <f>SUMIF(SmtRes!AQ302:'SmtRes'!AQ305,"=1",SmtRes!AA302:'SmtRes'!AA305)</f>
        <v>0</v>
      </c>
      <c r="CR308">
        <f>SUMIF(SmtRes!AQ302:'SmtRes'!AQ305,"=1",SmtRes!AB302:'SmtRes'!AB305)</f>
        <v>981.58</v>
      </c>
      <c r="CS308">
        <f>SUMIF(SmtRes!AQ302:'SmtRes'!AQ305,"=1",SmtRes!AC302:'SmtRes'!AC305)</f>
        <v>955.96</v>
      </c>
      <c r="CT308">
        <f>SUMIF(SmtRes!AQ302:'SmtRes'!AQ305,"=1",SmtRes!AD302:'SmtRes'!AD305)</f>
        <v>417.34</v>
      </c>
      <c r="CU308">
        <f t="shared" si="271"/>
        <v>0</v>
      </c>
      <c r="CV308">
        <f>SUMIF(SmtRes!AQ302:'SmtRes'!AQ305,"=1",SmtRes!BU302:'SmtRes'!BU305)</f>
        <v>1.524</v>
      </c>
      <c r="CW308">
        <f>SUMIF(SmtRes!AQ302:'SmtRes'!AQ305,"=1",SmtRes!BV302:'SmtRes'!BV305)</f>
        <v>0.49199999999999999</v>
      </c>
      <c r="CX308">
        <f t="shared" si="272"/>
        <v>0</v>
      </c>
      <c r="CY308">
        <f t="shared" si="273"/>
        <v>24227.8557</v>
      </c>
      <c r="CZ308">
        <f t="shared" si="274"/>
        <v>14113.313999999998</v>
      </c>
      <c r="DC308" t="s">
        <v>3</v>
      </c>
      <c r="DD308" t="s">
        <v>49</v>
      </c>
      <c r="DE308" t="s">
        <v>23</v>
      </c>
      <c r="DF308" t="s">
        <v>23</v>
      </c>
      <c r="DG308" t="s">
        <v>23</v>
      </c>
      <c r="DH308" t="s">
        <v>3</v>
      </c>
      <c r="DI308" t="s">
        <v>23</v>
      </c>
      <c r="DJ308" t="s">
        <v>23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34</v>
      </c>
      <c r="DW308" t="s">
        <v>34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293259713</v>
      </c>
      <c r="EF308">
        <v>2</v>
      </c>
      <c r="EG308" t="s">
        <v>25</v>
      </c>
      <c r="EH308">
        <v>27</v>
      </c>
      <c r="EI308" t="s">
        <v>26</v>
      </c>
      <c r="EJ308">
        <v>1</v>
      </c>
      <c r="EK308">
        <v>33002</v>
      </c>
      <c r="EL308" t="s">
        <v>26</v>
      </c>
      <c r="EM308" t="s">
        <v>27</v>
      </c>
      <c r="EO308" t="s">
        <v>28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1.27</v>
      </c>
      <c r="EX308">
        <v>0.41</v>
      </c>
      <c r="EY308">
        <v>0</v>
      </c>
      <c r="FQ308">
        <v>0</v>
      </c>
      <c r="FR308">
        <f t="shared" si="275"/>
        <v>0</v>
      </c>
      <c r="FS308">
        <v>0</v>
      </c>
      <c r="FX308">
        <v>103</v>
      </c>
      <c r="FY308">
        <v>60</v>
      </c>
      <c r="GA308" t="s">
        <v>3</v>
      </c>
      <c r="GD308">
        <v>1</v>
      </c>
      <c r="GF308">
        <v>-2080053868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276"/>
        <v>0</v>
      </c>
      <c r="GM308">
        <f t="shared" si="277"/>
        <v>67876.479999999996</v>
      </c>
      <c r="GN308">
        <f t="shared" si="278"/>
        <v>67876.479999999996</v>
      </c>
      <c r="GO308">
        <f t="shared" si="279"/>
        <v>0</v>
      </c>
      <c r="GP308">
        <f t="shared" si="280"/>
        <v>0</v>
      </c>
      <c r="GR308">
        <v>0</v>
      </c>
      <c r="GS308">
        <v>3</v>
      </c>
      <c r="GT308">
        <v>0</v>
      </c>
      <c r="GU308" t="s">
        <v>3</v>
      </c>
      <c r="GV308">
        <f t="shared" si="281"/>
        <v>0</v>
      </c>
      <c r="GW308">
        <v>1</v>
      </c>
      <c r="GX308">
        <f t="shared" si="282"/>
        <v>0</v>
      </c>
      <c r="HA308">
        <v>0</v>
      </c>
      <c r="HB308">
        <v>0</v>
      </c>
      <c r="HC308">
        <f t="shared" si="283"/>
        <v>0</v>
      </c>
      <c r="HE308" t="s">
        <v>3</v>
      </c>
      <c r="HF308" t="s">
        <v>3</v>
      </c>
      <c r="HM308" t="s">
        <v>3</v>
      </c>
      <c r="HN308" t="s">
        <v>29</v>
      </c>
      <c r="HO308" t="s">
        <v>30</v>
      </c>
      <c r="HP308" t="s">
        <v>26</v>
      </c>
      <c r="HQ308" t="s">
        <v>26</v>
      </c>
      <c r="IK308">
        <v>0</v>
      </c>
    </row>
    <row r="309" spans="1:245" x14ac:dyDescent="0.2">
      <c r="A309">
        <v>17</v>
      </c>
      <c r="B309">
        <v>1</v>
      </c>
      <c r="C309">
        <f>ROW(SmtRes!A309)</f>
        <v>309</v>
      </c>
      <c r="D309">
        <f>ROW(EtalonRes!A327)</f>
        <v>327</v>
      </c>
      <c r="E309" t="s">
        <v>291</v>
      </c>
      <c r="F309" t="s">
        <v>250</v>
      </c>
      <c r="G309" t="s">
        <v>251</v>
      </c>
      <c r="H309" t="s">
        <v>34</v>
      </c>
      <c r="I309">
        <v>-27</v>
      </c>
      <c r="J309">
        <v>0</v>
      </c>
      <c r="K309">
        <v>-27</v>
      </c>
      <c r="O309">
        <f t="shared" si="262"/>
        <v>-4399.87</v>
      </c>
      <c r="P309">
        <f>SUMIF(SmtRes!AQ306:'SmtRes'!AQ309,"=1",SmtRes!DF306:'SmtRes'!DF309)</f>
        <v>0</v>
      </c>
      <c r="Q309">
        <f>SUMIF(SmtRes!AQ306:'SmtRes'!AQ309,"=1",SmtRes!DG306:'SmtRes'!DG309)</f>
        <v>-1167.32</v>
      </c>
      <c r="R309">
        <f>SUMIF(SmtRes!AQ306:'SmtRes'!AQ309,"=1",SmtRes!DH306:'SmtRes'!DH309)</f>
        <v>-1238.9299999999998</v>
      </c>
      <c r="S309">
        <f>SUMIF(SmtRes!AQ306:'SmtRes'!AQ309,"=1",SmtRes!DI306:'SmtRes'!DI309)</f>
        <v>-1993.62</v>
      </c>
      <c r="T309">
        <f t="shared" si="263"/>
        <v>0</v>
      </c>
      <c r="U309">
        <f>SUMIF(SmtRes!AQ306:'SmtRes'!AQ309,"=1",SmtRes!CV306:'SmtRes'!CV309)</f>
        <v>-4.8600000000000003</v>
      </c>
      <c r="V309">
        <f>SUMIF(SmtRes!AQ306:'SmtRes'!AQ309,"=1",SmtRes!CW306:'SmtRes'!CW309)</f>
        <v>-2.5919999999999996</v>
      </c>
      <c r="W309">
        <f t="shared" si="264"/>
        <v>0</v>
      </c>
      <c r="X309">
        <f t="shared" si="265"/>
        <v>-3329.53</v>
      </c>
      <c r="Y309">
        <f t="shared" si="266"/>
        <v>-1939.53</v>
      </c>
      <c r="AA309">
        <v>312727711</v>
      </c>
      <c r="AB309">
        <f t="shared" si="267"/>
        <v>109.49952</v>
      </c>
      <c r="AC309">
        <f>ROUND((0),6)</f>
        <v>0</v>
      </c>
      <c r="AD309">
        <f>ROUND((((SUM(SmtRes!BR306:'SmtRes'!BR309))-(SUM(SmtRes!BS306:'SmtRes'!BS309)))+AE309),6)</f>
        <v>35.661720000000003</v>
      </c>
      <c r="AE309">
        <f>ROUND((SUM(SmtRes!BS306:'SmtRes'!BS309)),6)</f>
        <v>45.88608</v>
      </c>
      <c r="AF309">
        <f>ROUND((SUM(SmtRes!BT306:'SmtRes'!BT309)),6)</f>
        <v>73.837800000000001</v>
      </c>
      <c r="AG309">
        <f t="shared" si="268"/>
        <v>0</v>
      </c>
      <c r="AH309">
        <f>(SUM(SmtRes!BU306:'SmtRes'!BU309))</f>
        <v>0.18</v>
      </c>
      <c r="AI309">
        <f>(SUM(SmtRes!BV306:'SmtRes'!BV309))</f>
        <v>9.6000000000000002E-2</v>
      </c>
      <c r="AJ309">
        <f t="shared" si="269"/>
        <v>0</v>
      </c>
      <c r="AK309">
        <v>129.488</v>
      </c>
      <c r="AL309">
        <v>0</v>
      </c>
      <c r="AM309">
        <v>29.718100000000007</v>
      </c>
      <c r="AN309">
        <v>38.238400000000006</v>
      </c>
      <c r="AO309">
        <v>61.531499999999994</v>
      </c>
      <c r="AP309">
        <v>0</v>
      </c>
      <c r="AQ309">
        <v>0.15</v>
      </c>
      <c r="AR309">
        <v>0.08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252</v>
      </c>
      <c r="BM309">
        <v>33002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773</v>
      </c>
      <c r="CO309">
        <v>0</v>
      </c>
      <c r="CP309">
        <f t="shared" si="270"/>
        <v>-4399.869999999999</v>
      </c>
      <c r="CQ309">
        <f>SUMIF(SmtRes!AQ306:'SmtRes'!AQ309,"=1",SmtRes!AA306:'SmtRes'!AA309)</f>
        <v>0</v>
      </c>
      <c r="CR309">
        <f>SUMIF(SmtRes!AQ306:'SmtRes'!AQ309,"=1",SmtRes!AB306:'SmtRes'!AB309)</f>
        <v>981.58</v>
      </c>
      <c r="CS309">
        <f>SUMIF(SmtRes!AQ306:'SmtRes'!AQ309,"=1",SmtRes!AC306:'SmtRes'!AC309)</f>
        <v>955.96</v>
      </c>
      <c r="CT309">
        <f>SUMIF(SmtRes!AQ306:'SmtRes'!AQ309,"=1",SmtRes!AD306:'SmtRes'!AD309)</f>
        <v>410.21</v>
      </c>
      <c r="CU309">
        <f t="shared" si="271"/>
        <v>0</v>
      </c>
      <c r="CV309">
        <f>SUMIF(SmtRes!AQ306:'SmtRes'!AQ309,"=1",SmtRes!BU306:'SmtRes'!BU309)</f>
        <v>0.18</v>
      </c>
      <c r="CW309">
        <f>SUMIF(SmtRes!AQ306:'SmtRes'!AQ309,"=1",SmtRes!BV306:'SmtRes'!BV309)</f>
        <v>9.6000000000000002E-2</v>
      </c>
      <c r="CX309">
        <f t="shared" si="272"/>
        <v>0</v>
      </c>
      <c r="CY309">
        <f t="shared" si="273"/>
        <v>-3329.5264999999995</v>
      </c>
      <c r="CZ309">
        <f t="shared" si="274"/>
        <v>-1939.5299999999997</v>
      </c>
      <c r="DC309" t="s">
        <v>3</v>
      </c>
      <c r="DD309" t="s">
        <v>49</v>
      </c>
      <c r="DE309" t="s">
        <v>23</v>
      </c>
      <c r="DF309" t="s">
        <v>23</v>
      </c>
      <c r="DG309" t="s">
        <v>23</v>
      </c>
      <c r="DH309" t="s">
        <v>3</v>
      </c>
      <c r="DI309" t="s">
        <v>23</v>
      </c>
      <c r="DJ309" t="s">
        <v>23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34</v>
      </c>
      <c r="DW309" t="s">
        <v>34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293259713</v>
      </c>
      <c r="EF309">
        <v>2</v>
      </c>
      <c r="EG309" t="s">
        <v>25</v>
      </c>
      <c r="EH309">
        <v>27</v>
      </c>
      <c r="EI309" t="s">
        <v>26</v>
      </c>
      <c r="EJ309">
        <v>1</v>
      </c>
      <c r="EK309">
        <v>33002</v>
      </c>
      <c r="EL309" t="s">
        <v>26</v>
      </c>
      <c r="EM309" t="s">
        <v>27</v>
      </c>
      <c r="EO309" t="s">
        <v>28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0.15</v>
      </c>
      <c r="EX309">
        <v>0.08</v>
      </c>
      <c r="EY309">
        <v>0</v>
      </c>
      <c r="FQ309">
        <v>0</v>
      </c>
      <c r="FR309">
        <f t="shared" si="275"/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211252595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276"/>
        <v>0</v>
      </c>
      <c r="GM309">
        <f t="shared" si="277"/>
        <v>-9668.93</v>
      </c>
      <c r="GN309">
        <f t="shared" si="278"/>
        <v>-9668.93</v>
      </c>
      <c r="GO309">
        <f t="shared" si="279"/>
        <v>0</v>
      </c>
      <c r="GP309">
        <f t="shared" si="280"/>
        <v>0</v>
      </c>
      <c r="GR309">
        <v>0</v>
      </c>
      <c r="GS309">
        <v>3</v>
      </c>
      <c r="GT309">
        <v>0</v>
      </c>
      <c r="GU309" t="s">
        <v>3</v>
      </c>
      <c r="GV309">
        <f t="shared" si="281"/>
        <v>0</v>
      </c>
      <c r="GW309">
        <v>1</v>
      </c>
      <c r="GX309">
        <f t="shared" si="282"/>
        <v>0</v>
      </c>
      <c r="HA309">
        <v>0</v>
      </c>
      <c r="HB309">
        <v>0</v>
      </c>
      <c r="HC309">
        <f t="shared" si="283"/>
        <v>0</v>
      </c>
      <c r="HE309" t="s">
        <v>3</v>
      </c>
      <c r="HF309" t="s">
        <v>3</v>
      </c>
      <c r="HM309" t="s">
        <v>3</v>
      </c>
      <c r="HN309" t="s">
        <v>29</v>
      </c>
      <c r="HO309" t="s">
        <v>30</v>
      </c>
      <c r="HP309" t="s">
        <v>26</v>
      </c>
      <c r="HQ309" t="s">
        <v>26</v>
      </c>
      <c r="IK309">
        <v>0</v>
      </c>
    </row>
    <row r="310" spans="1:245" x14ac:dyDescent="0.2">
      <c r="A310">
        <v>17</v>
      </c>
      <c r="B310">
        <v>1</v>
      </c>
      <c r="C310">
        <f>ROW(SmtRes!A319)</f>
        <v>319</v>
      </c>
      <c r="D310">
        <f>ROW(EtalonRes!A338)</f>
        <v>338</v>
      </c>
      <c r="E310" t="s">
        <v>292</v>
      </c>
      <c r="F310" t="s">
        <v>293</v>
      </c>
      <c r="G310" t="s">
        <v>294</v>
      </c>
      <c r="H310" t="s">
        <v>295</v>
      </c>
      <c r="I310">
        <v>1.8120000000000001</v>
      </c>
      <c r="J310">
        <v>0</v>
      </c>
      <c r="K310">
        <v>1.8120000000000001</v>
      </c>
      <c r="O310">
        <f t="shared" si="262"/>
        <v>25663.14</v>
      </c>
      <c r="P310">
        <f>SUMIF(SmtRes!AQ310:'SmtRes'!AQ319,"=1",SmtRes!DF310:'SmtRes'!DF319)</f>
        <v>0</v>
      </c>
      <c r="Q310">
        <f>SUMIF(SmtRes!AQ310:'SmtRes'!AQ319,"=1",SmtRes!DG310:'SmtRes'!DG319)</f>
        <v>5064.68</v>
      </c>
      <c r="R310">
        <f>SUMIF(SmtRes!AQ310:'SmtRes'!AQ319,"=1",SmtRes!DH310:'SmtRes'!DH319)</f>
        <v>4614.58</v>
      </c>
      <c r="S310">
        <f>SUMIF(SmtRes!AQ310:'SmtRes'!AQ319,"=1",SmtRes!DI310:'SmtRes'!DI319)</f>
        <v>15983.88</v>
      </c>
      <c r="T310">
        <f t="shared" si="263"/>
        <v>0</v>
      </c>
      <c r="U310">
        <f>SUMIF(SmtRes!AQ310:'SmtRes'!AQ319,"=1",SmtRes!CV310:'SmtRes'!CV319)</f>
        <v>35.007840000000002</v>
      </c>
      <c r="V310">
        <f>SUMIF(SmtRes!AQ310:'SmtRes'!AQ319,"=1",SmtRes!CW310:'SmtRes'!CW319)</f>
        <v>9.6543360000000007</v>
      </c>
      <c r="W310">
        <f t="shared" si="264"/>
        <v>0</v>
      </c>
      <c r="X310">
        <f t="shared" si="265"/>
        <v>21216.41</v>
      </c>
      <c r="Y310">
        <f t="shared" si="266"/>
        <v>12359.08</v>
      </c>
      <c r="AA310">
        <v>312727711</v>
      </c>
      <c r="AB310">
        <f t="shared" si="267"/>
        <v>11488.550999999999</v>
      </c>
      <c r="AC310">
        <f>ROUND((0),6)</f>
        <v>0</v>
      </c>
      <c r="AD310">
        <f>ROUND((((SUM(SmtRes!BR310:'SmtRes'!BR319))-(SUM(SmtRes!BS310:'SmtRes'!BS319)))+AE310),6)</f>
        <v>2667.4254000000001</v>
      </c>
      <c r="AE310">
        <f>ROUND((SUM(SmtRes!BS310:'SmtRes'!BS319)),6)</f>
        <v>2546.6774399999999</v>
      </c>
      <c r="AF310">
        <f>ROUND((SUM(SmtRes!BT310:'SmtRes'!BT319)),6)</f>
        <v>8821.1255999999994</v>
      </c>
      <c r="AG310">
        <f t="shared" si="268"/>
        <v>0</v>
      </c>
      <c r="AH310">
        <f>(SUM(SmtRes!BU310:'SmtRes'!BU319))</f>
        <v>19.32</v>
      </c>
      <c r="AI310">
        <f>(SUM(SmtRes!BV310:'SmtRes'!BV319))</f>
        <v>5.3279999999999994</v>
      </c>
      <c r="AJ310">
        <f t="shared" si="269"/>
        <v>0</v>
      </c>
      <c r="AK310">
        <v>13309.631060000002</v>
      </c>
      <c r="AL310">
        <v>1613.60736</v>
      </c>
      <c r="AM310">
        <v>2222.8545000000004</v>
      </c>
      <c r="AN310">
        <v>2122.2312000000002</v>
      </c>
      <c r="AO310">
        <v>7350.9380000000001</v>
      </c>
      <c r="AP310">
        <v>0</v>
      </c>
      <c r="AQ310">
        <v>16.100000000000001</v>
      </c>
      <c r="AR310">
        <v>4.4399999999999995</v>
      </c>
      <c r="AS310">
        <v>0</v>
      </c>
      <c r="AT310">
        <v>103</v>
      </c>
      <c r="AU310">
        <v>60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296</v>
      </c>
      <c r="BM310">
        <v>33001</v>
      </c>
      <c r="BN310">
        <v>0</v>
      </c>
      <c r="BO310" t="s">
        <v>3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103</v>
      </c>
      <c r="CA310">
        <v>60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773</v>
      </c>
      <c r="CO310">
        <v>0</v>
      </c>
      <c r="CP310">
        <f t="shared" si="270"/>
        <v>25663.14</v>
      </c>
      <c r="CQ310">
        <f>SUMIF(SmtRes!AQ310:'SmtRes'!AQ319,"=1",SmtRes!AA310:'SmtRes'!AA319)</f>
        <v>576778.23999999999</v>
      </c>
      <c r="CR310">
        <f>SUMIF(SmtRes!AQ310:'SmtRes'!AQ319,"=1",SmtRes!AB310:'SmtRes'!AB319)</f>
        <v>1542.31</v>
      </c>
      <c r="CS310">
        <f>SUMIF(SmtRes!AQ310:'SmtRes'!AQ319,"=1",SmtRes!AC310:'SmtRes'!AC319)</f>
        <v>1433.94</v>
      </c>
      <c r="CT310">
        <f>SUMIF(SmtRes!AQ310:'SmtRes'!AQ319,"=1",SmtRes!AD310:'SmtRes'!AD319)</f>
        <v>456.58</v>
      </c>
      <c r="CU310">
        <f t="shared" si="271"/>
        <v>0</v>
      </c>
      <c r="CV310">
        <f>SUMIF(SmtRes!AQ310:'SmtRes'!AQ319,"=1",SmtRes!BU310:'SmtRes'!BU319)</f>
        <v>19.32</v>
      </c>
      <c r="CW310">
        <f>SUMIF(SmtRes!AQ310:'SmtRes'!AQ319,"=1",SmtRes!BV310:'SmtRes'!BV319)</f>
        <v>5.3279999999999994</v>
      </c>
      <c r="CX310">
        <f t="shared" si="272"/>
        <v>0</v>
      </c>
      <c r="CY310">
        <f t="shared" si="273"/>
        <v>21216.413799999998</v>
      </c>
      <c r="CZ310">
        <f t="shared" si="274"/>
        <v>12359.075999999999</v>
      </c>
      <c r="DC310" t="s">
        <v>3</v>
      </c>
      <c r="DD310" t="s">
        <v>49</v>
      </c>
      <c r="DE310" t="s">
        <v>23</v>
      </c>
      <c r="DF310" t="s">
        <v>23</v>
      </c>
      <c r="DG310" t="s">
        <v>23</v>
      </c>
      <c r="DH310" t="s">
        <v>3</v>
      </c>
      <c r="DI310" t="s">
        <v>23</v>
      </c>
      <c r="DJ310" t="s">
        <v>23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295</v>
      </c>
      <c r="DW310" t="s">
        <v>295</v>
      </c>
      <c r="DX310">
        <v>1000</v>
      </c>
      <c r="DZ310" t="s">
        <v>3</v>
      </c>
      <c r="EA310" t="s">
        <v>3</v>
      </c>
      <c r="EB310" t="s">
        <v>3</v>
      </c>
      <c r="EC310" t="s">
        <v>3</v>
      </c>
      <c r="EE310">
        <v>293259405</v>
      </c>
      <c r="EF310">
        <v>2</v>
      </c>
      <c r="EG310" t="s">
        <v>25</v>
      </c>
      <c r="EH310">
        <v>27</v>
      </c>
      <c r="EI310" t="s">
        <v>26</v>
      </c>
      <c r="EJ310">
        <v>1</v>
      </c>
      <c r="EK310">
        <v>33001</v>
      </c>
      <c r="EL310" t="s">
        <v>26</v>
      </c>
      <c r="EM310" t="s">
        <v>27</v>
      </c>
      <c r="EO310" t="s">
        <v>28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16.100000000000001</v>
      </c>
      <c r="EX310">
        <v>4.4400000000000004</v>
      </c>
      <c r="EY310">
        <v>0</v>
      </c>
      <c r="FQ310">
        <v>0</v>
      </c>
      <c r="FR310">
        <f t="shared" si="275"/>
        <v>0</v>
      </c>
      <c r="FS310">
        <v>0</v>
      </c>
      <c r="FX310">
        <v>103</v>
      </c>
      <c r="FY310">
        <v>60</v>
      </c>
      <c r="GA310" t="s">
        <v>3</v>
      </c>
      <c r="GD310">
        <v>1</v>
      </c>
      <c r="GF310">
        <v>1205376900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76"/>
        <v>0</v>
      </c>
      <c r="GM310">
        <f t="shared" si="277"/>
        <v>59238.63</v>
      </c>
      <c r="GN310">
        <f t="shared" si="278"/>
        <v>59238.63</v>
      </c>
      <c r="GO310">
        <f t="shared" si="279"/>
        <v>0</v>
      </c>
      <c r="GP310">
        <f t="shared" si="280"/>
        <v>0</v>
      </c>
      <c r="GR310">
        <v>0</v>
      </c>
      <c r="GS310">
        <v>3</v>
      </c>
      <c r="GT310">
        <v>0</v>
      </c>
      <c r="GU310" t="s">
        <v>3</v>
      </c>
      <c r="GV310">
        <f t="shared" si="281"/>
        <v>0</v>
      </c>
      <c r="GW310">
        <v>1</v>
      </c>
      <c r="GX310">
        <f t="shared" si="282"/>
        <v>0</v>
      </c>
      <c r="HA310">
        <v>0</v>
      </c>
      <c r="HB310">
        <v>0</v>
      </c>
      <c r="HC310">
        <f t="shared" si="283"/>
        <v>0</v>
      </c>
      <c r="HE310" t="s">
        <v>3</v>
      </c>
      <c r="HF310" t="s">
        <v>3</v>
      </c>
      <c r="HM310" t="s">
        <v>3</v>
      </c>
      <c r="HN310" t="s">
        <v>29</v>
      </c>
      <c r="HO310" t="s">
        <v>30</v>
      </c>
      <c r="HP310" t="s">
        <v>26</v>
      </c>
      <c r="HQ310" t="s">
        <v>26</v>
      </c>
      <c r="IK310">
        <v>0</v>
      </c>
    </row>
    <row r="311" spans="1:245" x14ac:dyDescent="0.2">
      <c r="A311">
        <v>17</v>
      </c>
      <c r="B311">
        <v>1</v>
      </c>
      <c r="C311">
        <f>ROW(SmtRes!A328)</f>
        <v>328</v>
      </c>
      <c r="D311">
        <f>ROW(EtalonRes!A347)</f>
        <v>347</v>
      </c>
      <c r="E311" t="s">
        <v>297</v>
      </c>
      <c r="F311" t="s">
        <v>298</v>
      </c>
      <c r="G311" t="s">
        <v>299</v>
      </c>
      <c r="H311" t="s">
        <v>34</v>
      </c>
      <c r="I311">
        <v>18</v>
      </c>
      <c r="J311">
        <v>0</v>
      </c>
      <c r="K311">
        <v>18</v>
      </c>
      <c r="O311">
        <f t="shared" si="262"/>
        <v>4902</v>
      </c>
      <c r="P311">
        <f>SUMIF(SmtRes!AQ320:'SmtRes'!AQ328,"=1",SmtRes!DF320:'SmtRes'!DF328)</f>
        <v>0</v>
      </c>
      <c r="Q311">
        <f>SUMIF(SmtRes!AQ320:'SmtRes'!AQ328,"=1",SmtRes!DG320:'SmtRes'!DG328)</f>
        <v>801.51</v>
      </c>
      <c r="R311">
        <f>SUMIF(SmtRes!AQ320:'SmtRes'!AQ328,"=1",SmtRes!DH320:'SmtRes'!DH328)</f>
        <v>825.95</v>
      </c>
      <c r="S311">
        <f>SUMIF(SmtRes!AQ320:'SmtRes'!AQ328,"=1",SmtRes!DI320:'SmtRes'!DI328)</f>
        <v>3274.54</v>
      </c>
      <c r="T311">
        <f t="shared" si="263"/>
        <v>0</v>
      </c>
      <c r="U311">
        <f>SUMIF(SmtRes!AQ320:'SmtRes'!AQ328,"=1",SmtRes!CV320:'SmtRes'!CV328)</f>
        <v>7.3440000000000003</v>
      </c>
      <c r="V311">
        <f>SUMIF(SmtRes!AQ320:'SmtRes'!AQ328,"=1",SmtRes!CW320:'SmtRes'!CW328)</f>
        <v>1.728</v>
      </c>
      <c r="W311">
        <f t="shared" si="264"/>
        <v>0</v>
      </c>
      <c r="X311">
        <f t="shared" si="265"/>
        <v>4223.5</v>
      </c>
      <c r="Y311">
        <f t="shared" si="266"/>
        <v>2460.29</v>
      </c>
      <c r="AA311">
        <v>312727711</v>
      </c>
      <c r="AB311">
        <f t="shared" si="267"/>
        <v>219.9564</v>
      </c>
      <c r="AC311">
        <f>ROUND((0),6)</f>
        <v>0</v>
      </c>
      <c r="AD311">
        <f>ROUND((((SUM(SmtRes!BR320:'SmtRes'!BR328))-(SUM(SmtRes!BS320:'SmtRes'!BS328)))+AE311),6)</f>
        <v>38.03736</v>
      </c>
      <c r="AE311">
        <f>ROUND((SUM(SmtRes!BS320:'SmtRes'!BS328)),6)</f>
        <v>45.88608</v>
      </c>
      <c r="AF311">
        <f>ROUND((SUM(SmtRes!BT320:'SmtRes'!BT328)),6)</f>
        <v>181.91904</v>
      </c>
      <c r="AG311">
        <f t="shared" si="268"/>
        <v>0</v>
      </c>
      <c r="AH311">
        <f>(SUM(SmtRes!BU320:'SmtRes'!BU328))</f>
        <v>0.40800000000000003</v>
      </c>
      <c r="AI311">
        <f>(SUM(SmtRes!BV320:'SmtRes'!BV328))</f>
        <v>9.6000000000000002E-2</v>
      </c>
      <c r="AJ311">
        <f t="shared" si="269"/>
        <v>0</v>
      </c>
      <c r="AK311">
        <v>1597.5451379999997</v>
      </c>
      <c r="AL311">
        <v>1376.009738</v>
      </c>
      <c r="AM311">
        <v>31.697800000000001</v>
      </c>
      <c r="AN311">
        <v>38.238399999999999</v>
      </c>
      <c r="AO311">
        <v>151.5992</v>
      </c>
      <c r="AP311">
        <v>0</v>
      </c>
      <c r="AQ311">
        <v>0.34</v>
      </c>
      <c r="AR311">
        <v>0.08</v>
      </c>
      <c r="AS311">
        <v>0</v>
      </c>
      <c r="AT311">
        <v>103</v>
      </c>
      <c r="AU311">
        <v>60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300</v>
      </c>
      <c r="BM311">
        <v>33001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60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773</v>
      </c>
      <c r="CO311">
        <v>0</v>
      </c>
      <c r="CP311">
        <f t="shared" si="270"/>
        <v>4902</v>
      </c>
      <c r="CQ311">
        <f>SUMIF(SmtRes!AQ320:'SmtRes'!AQ328,"=1",SmtRes!AA320:'SmtRes'!AA328)</f>
        <v>576778.23999999999</v>
      </c>
      <c r="CR311">
        <f>SUMIF(SmtRes!AQ320:'SmtRes'!AQ328,"=1",SmtRes!AB320:'SmtRes'!AB328)</f>
        <v>981.58</v>
      </c>
      <c r="CS311">
        <f>SUMIF(SmtRes!AQ320:'SmtRes'!AQ328,"=1",SmtRes!AC320:'SmtRes'!AC328)</f>
        <v>955.96</v>
      </c>
      <c r="CT311">
        <f>SUMIF(SmtRes!AQ320:'SmtRes'!AQ328,"=1",SmtRes!AD320:'SmtRes'!AD328)</f>
        <v>445.88</v>
      </c>
      <c r="CU311">
        <f t="shared" si="271"/>
        <v>0</v>
      </c>
      <c r="CV311">
        <f>SUMIF(SmtRes!AQ320:'SmtRes'!AQ328,"=1",SmtRes!BU320:'SmtRes'!BU328)</f>
        <v>0.40800000000000003</v>
      </c>
      <c r="CW311">
        <f>SUMIF(SmtRes!AQ320:'SmtRes'!AQ328,"=1",SmtRes!BV320:'SmtRes'!BV328)</f>
        <v>9.6000000000000002E-2</v>
      </c>
      <c r="CX311">
        <f t="shared" si="272"/>
        <v>0</v>
      </c>
      <c r="CY311">
        <f t="shared" si="273"/>
        <v>4223.5046999999995</v>
      </c>
      <c r="CZ311">
        <f t="shared" si="274"/>
        <v>2460.2939999999999</v>
      </c>
      <c r="DC311" t="s">
        <v>3</v>
      </c>
      <c r="DD311" t="s">
        <v>22</v>
      </c>
      <c r="DE311" t="s">
        <v>23</v>
      </c>
      <c r="DF311" t="s">
        <v>23</v>
      </c>
      <c r="DG311" t="s">
        <v>23</v>
      </c>
      <c r="DH311" t="s">
        <v>3</v>
      </c>
      <c r="DI311" t="s">
        <v>23</v>
      </c>
      <c r="DJ311" t="s">
        <v>23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34</v>
      </c>
      <c r="DW311" t="s">
        <v>34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293259405</v>
      </c>
      <c r="EF311">
        <v>2</v>
      </c>
      <c r="EG311" t="s">
        <v>25</v>
      </c>
      <c r="EH311">
        <v>27</v>
      </c>
      <c r="EI311" t="s">
        <v>26</v>
      </c>
      <c r="EJ311">
        <v>1</v>
      </c>
      <c r="EK311">
        <v>33001</v>
      </c>
      <c r="EL311" t="s">
        <v>26</v>
      </c>
      <c r="EM311" t="s">
        <v>27</v>
      </c>
      <c r="EO311" t="s">
        <v>28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0.34</v>
      </c>
      <c r="EX311">
        <v>0.08</v>
      </c>
      <c r="EY311">
        <v>0</v>
      </c>
      <c r="FQ311">
        <v>0</v>
      </c>
      <c r="FR311">
        <f t="shared" si="275"/>
        <v>0</v>
      </c>
      <c r="FS311">
        <v>0</v>
      </c>
      <c r="FX311">
        <v>103</v>
      </c>
      <c r="FY311">
        <v>60</v>
      </c>
      <c r="GA311" t="s">
        <v>3</v>
      </c>
      <c r="GD311">
        <v>1</v>
      </c>
      <c r="GF311">
        <v>-722774262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76"/>
        <v>0</v>
      </c>
      <c r="GM311">
        <f t="shared" si="277"/>
        <v>11585.79</v>
      </c>
      <c r="GN311">
        <f t="shared" si="278"/>
        <v>11585.79</v>
      </c>
      <c r="GO311">
        <f t="shared" si="279"/>
        <v>0</v>
      </c>
      <c r="GP311">
        <f t="shared" si="280"/>
        <v>0</v>
      </c>
      <c r="GR311">
        <v>0</v>
      </c>
      <c r="GS311">
        <v>3</v>
      </c>
      <c r="GT311">
        <v>0</v>
      </c>
      <c r="GU311" t="s">
        <v>3</v>
      </c>
      <c r="GV311">
        <f t="shared" si="281"/>
        <v>0</v>
      </c>
      <c r="GW311">
        <v>1</v>
      </c>
      <c r="GX311">
        <f t="shared" si="282"/>
        <v>0</v>
      </c>
      <c r="HA311">
        <v>0</v>
      </c>
      <c r="HB311">
        <v>0</v>
      </c>
      <c r="HC311">
        <f t="shared" si="283"/>
        <v>0</v>
      </c>
      <c r="HE311" t="s">
        <v>3</v>
      </c>
      <c r="HF311" t="s">
        <v>3</v>
      </c>
      <c r="HM311" t="s">
        <v>3</v>
      </c>
      <c r="HN311" t="s">
        <v>29</v>
      </c>
      <c r="HO311" t="s">
        <v>30</v>
      </c>
      <c r="HP311" t="s">
        <v>26</v>
      </c>
      <c r="HQ311" t="s">
        <v>26</v>
      </c>
      <c r="IK311">
        <v>0</v>
      </c>
    </row>
    <row r="313" spans="1:245" x14ac:dyDescent="0.2">
      <c r="A313" s="2">
        <v>51</v>
      </c>
      <c r="B313" s="2">
        <f>B297</f>
        <v>1</v>
      </c>
      <c r="C313" s="2">
        <f>A297</f>
        <v>4</v>
      </c>
      <c r="D313" s="2">
        <f>ROW(A297)</f>
        <v>297</v>
      </c>
      <c r="E313" s="2"/>
      <c r="F313" s="2" t="str">
        <f>IF(F297&lt;&gt;"",F297,"")</f>
        <v>Новый раздел</v>
      </c>
      <c r="G313" s="2" t="str">
        <f>IF(G297&lt;&gt;"",G297,"")</f>
        <v>Подвеска существующего провода освещения (снятие и устройство при замене опор)</v>
      </c>
      <c r="H313" s="2">
        <v>0</v>
      </c>
      <c r="I313" s="2"/>
      <c r="J313" s="2"/>
      <c r="K313" s="2"/>
      <c r="L313" s="2"/>
      <c r="M313" s="2"/>
      <c r="N313" s="2"/>
      <c r="O313" s="2">
        <f t="shared" ref="O313:T313" si="287">ROUND(AB313,2)</f>
        <v>72500.66</v>
      </c>
      <c r="P313" s="2">
        <f t="shared" si="287"/>
        <v>0</v>
      </c>
      <c r="Q313" s="2">
        <f t="shared" si="287"/>
        <v>13705.17</v>
      </c>
      <c r="R313" s="2">
        <f t="shared" si="287"/>
        <v>13684.06</v>
      </c>
      <c r="S313" s="2">
        <f t="shared" si="287"/>
        <v>45111.43</v>
      </c>
      <c r="T313" s="2">
        <f t="shared" si="287"/>
        <v>0</v>
      </c>
      <c r="U313" s="2">
        <f>AH313</f>
        <v>102.04943040000001</v>
      </c>
      <c r="V313" s="2">
        <f>AI313</f>
        <v>28.577226000000003</v>
      </c>
      <c r="W313" s="2">
        <f>ROUND(AJ313,2)</f>
        <v>0</v>
      </c>
      <c r="X313" s="2">
        <f>ROUND(AK313,2)</f>
        <v>60559.35</v>
      </c>
      <c r="Y313" s="2">
        <f>ROUND(AL313,2)</f>
        <v>34318.959999999999</v>
      </c>
      <c r="Z313" s="2"/>
      <c r="AA313" s="2"/>
      <c r="AB313" s="2">
        <f>ROUND(SUMIF(AA301:AA311,"=312727711",O301:O311),2)</f>
        <v>72500.66</v>
      </c>
      <c r="AC313" s="2">
        <f>ROUND(SUMIF(AA301:AA311,"=312727711",P301:P311),2)</f>
        <v>0</v>
      </c>
      <c r="AD313" s="2">
        <f>ROUND(SUMIF(AA301:AA311,"=312727711",Q301:Q311),2)</f>
        <v>13705.17</v>
      </c>
      <c r="AE313" s="2">
        <f>ROUND(SUMIF(AA301:AA311,"=312727711",R301:R311),2)</f>
        <v>13684.06</v>
      </c>
      <c r="AF313" s="2">
        <f>ROUND(SUMIF(AA301:AA311,"=312727711",S301:S311),2)</f>
        <v>45111.43</v>
      </c>
      <c r="AG313" s="2">
        <f>ROUND(SUMIF(AA301:AA311,"=312727711",T301:T311),2)</f>
        <v>0</v>
      </c>
      <c r="AH313" s="2">
        <f>SUMIF(AA301:AA311,"=312727711",U301:U311)</f>
        <v>102.04943040000001</v>
      </c>
      <c r="AI313" s="2">
        <f>SUMIF(AA301:AA311,"=312727711",V301:V311)</f>
        <v>28.577226000000003</v>
      </c>
      <c r="AJ313" s="2">
        <f>ROUND(SUMIF(AA301:AA311,"=312727711",W301:W311),2)</f>
        <v>0</v>
      </c>
      <c r="AK313" s="2">
        <f>ROUND(SUMIF(AA301:AA311,"=312727711",X301:X311),2)</f>
        <v>60559.35</v>
      </c>
      <c r="AL313" s="2">
        <f>ROUND(SUMIF(AA301:AA311,"=312727711",Y301:Y311),2)</f>
        <v>34318.959999999999</v>
      </c>
      <c r="AM313" s="2"/>
      <c r="AN313" s="2"/>
      <c r="AO313" s="2">
        <f t="shared" ref="AO313:BD313" si="288">ROUND(BX313,2)</f>
        <v>0</v>
      </c>
      <c r="AP313" s="2">
        <f t="shared" si="288"/>
        <v>0</v>
      </c>
      <c r="AQ313" s="2">
        <f t="shared" si="288"/>
        <v>0</v>
      </c>
      <c r="AR313" s="2">
        <f t="shared" si="288"/>
        <v>167378.97</v>
      </c>
      <c r="AS313" s="2">
        <f t="shared" si="288"/>
        <v>167378.97</v>
      </c>
      <c r="AT313" s="2">
        <f t="shared" si="288"/>
        <v>0</v>
      </c>
      <c r="AU313" s="2">
        <f t="shared" si="288"/>
        <v>0</v>
      </c>
      <c r="AV313" s="2">
        <f t="shared" si="288"/>
        <v>0</v>
      </c>
      <c r="AW313" s="2">
        <f t="shared" si="288"/>
        <v>0</v>
      </c>
      <c r="AX313" s="2">
        <f t="shared" si="288"/>
        <v>0</v>
      </c>
      <c r="AY313" s="2">
        <f t="shared" si="288"/>
        <v>0</v>
      </c>
      <c r="AZ313" s="2">
        <f t="shared" si="288"/>
        <v>0</v>
      </c>
      <c r="BA313" s="2">
        <f t="shared" si="288"/>
        <v>0</v>
      </c>
      <c r="BB313" s="2">
        <f t="shared" si="288"/>
        <v>0</v>
      </c>
      <c r="BC313" s="2">
        <f t="shared" si="288"/>
        <v>0</v>
      </c>
      <c r="BD313" s="2">
        <f t="shared" si="288"/>
        <v>0</v>
      </c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>
        <f>ROUND(SUMIF(AA301:AA311,"=312727711",FQ301:FQ311),2)</f>
        <v>0</v>
      </c>
      <c r="BY313" s="2">
        <f>ROUND(SUMIF(AA301:AA311,"=312727711",FR301:FR311),2)</f>
        <v>0</v>
      </c>
      <c r="BZ313" s="2">
        <f>ROUND(SUMIF(AA301:AA311,"=312727711",GL301:GL311),2)</f>
        <v>0</v>
      </c>
      <c r="CA313" s="2">
        <f>ROUND(SUMIF(AA301:AA311,"=312727711",GM301:GM311),2)</f>
        <v>167378.97</v>
      </c>
      <c r="CB313" s="2">
        <f>ROUND(SUMIF(AA301:AA311,"=312727711",GN301:GN311),2)</f>
        <v>167378.97</v>
      </c>
      <c r="CC313" s="2">
        <f>ROUND(SUMIF(AA301:AA311,"=312727711",GO301:GO311),2)</f>
        <v>0</v>
      </c>
      <c r="CD313" s="2">
        <f>ROUND(SUMIF(AA301:AA311,"=312727711",GP301:GP311),2)</f>
        <v>0</v>
      </c>
      <c r="CE313" s="2">
        <f>AC313-BX313</f>
        <v>0</v>
      </c>
      <c r="CF313" s="2">
        <f>AC313-BY313</f>
        <v>0</v>
      </c>
      <c r="CG313" s="2">
        <f>BX313-BZ313</f>
        <v>0</v>
      </c>
      <c r="CH313" s="2">
        <f>AC313-BX313-BY313+BZ313</f>
        <v>0</v>
      </c>
      <c r="CI313" s="2">
        <f>BY313-BZ313</f>
        <v>0</v>
      </c>
      <c r="CJ313" s="2">
        <f>ROUND(SUMIF(AA301:AA311,"=312727711",GX301:GX311),2)</f>
        <v>0</v>
      </c>
      <c r="CK313" s="2">
        <f>ROUND(SUMIF(AA301:AA311,"=312727711",GY301:GY311),2)</f>
        <v>0</v>
      </c>
      <c r="CL313" s="2">
        <f>ROUND(SUMIF(AA301:AA311,"=312727711",GZ301:GZ311),2)</f>
        <v>0</v>
      </c>
      <c r="CM313" s="2">
        <f>ROUND(SUMIF(AA301:AA311,"=312727711",HD301:HD311),2)</f>
        <v>0</v>
      </c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>
        <v>0</v>
      </c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201</v>
      </c>
      <c r="F315" s="4">
        <f>ROUND(Source!O313,O315)</f>
        <v>72500.66</v>
      </c>
      <c r="G315" s="4" t="s">
        <v>57</v>
      </c>
      <c r="H315" s="4" t="s">
        <v>58</v>
      </c>
      <c r="I315" s="4"/>
      <c r="J315" s="4"/>
      <c r="K315" s="4">
        <v>201</v>
      </c>
      <c r="L315" s="4">
        <v>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72500.66</v>
      </c>
      <c r="X315" s="4">
        <v>1</v>
      </c>
      <c r="Y315" s="4">
        <v>72500.66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202</v>
      </c>
      <c r="F316" s="4">
        <f>ROUND(Source!P313,O316)</f>
        <v>0</v>
      </c>
      <c r="G316" s="4" t="s">
        <v>59</v>
      </c>
      <c r="H316" s="4" t="s">
        <v>60</v>
      </c>
      <c r="I316" s="4"/>
      <c r="J316" s="4"/>
      <c r="K316" s="4">
        <v>202</v>
      </c>
      <c r="L316" s="4">
        <v>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222</v>
      </c>
      <c r="F317" s="4">
        <f>ROUND(Source!AO313,O317)</f>
        <v>0</v>
      </c>
      <c r="G317" s="4" t="s">
        <v>61</v>
      </c>
      <c r="H317" s="4" t="s">
        <v>62</v>
      </c>
      <c r="I317" s="4"/>
      <c r="J317" s="4"/>
      <c r="K317" s="4">
        <v>222</v>
      </c>
      <c r="L317" s="4">
        <v>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225</v>
      </c>
      <c r="F318" s="4">
        <f>ROUND(Source!AV313,O318)</f>
        <v>0</v>
      </c>
      <c r="G318" s="4" t="s">
        <v>63</v>
      </c>
      <c r="H318" s="4" t="s">
        <v>64</v>
      </c>
      <c r="I318" s="4"/>
      <c r="J318" s="4"/>
      <c r="K318" s="4">
        <v>225</v>
      </c>
      <c r="L318" s="4">
        <v>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226</v>
      </c>
      <c r="F319" s="4">
        <f>ROUND(Source!AW313,O319)</f>
        <v>0</v>
      </c>
      <c r="G319" s="4" t="s">
        <v>65</v>
      </c>
      <c r="H319" s="4" t="s">
        <v>66</v>
      </c>
      <c r="I319" s="4"/>
      <c r="J319" s="4"/>
      <c r="K319" s="4">
        <v>226</v>
      </c>
      <c r="L319" s="4">
        <v>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227</v>
      </c>
      <c r="F320" s="4">
        <f>ROUND(Source!AX313,O320)</f>
        <v>0</v>
      </c>
      <c r="G320" s="4" t="s">
        <v>67</v>
      </c>
      <c r="H320" s="4" t="s">
        <v>68</v>
      </c>
      <c r="I320" s="4"/>
      <c r="J320" s="4"/>
      <c r="K320" s="4">
        <v>227</v>
      </c>
      <c r="L320" s="4">
        <v>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228</v>
      </c>
      <c r="F321" s="4">
        <f>ROUND(Source!AY313,O321)</f>
        <v>0</v>
      </c>
      <c r="G321" s="4" t="s">
        <v>69</v>
      </c>
      <c r="H321" s="4" t="s">
        <v>70</v>
      </c>
      <c r="I321" s="4"/>
      <c r="J321" s="4"/>
      <c r="K321" s="4">
        <v>228</v>
      </c>
      <c r="L321" s="4">
        <v>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216</v>
      </c>
      <c r="F322" s="4">
        <f>ROUND(Source!AP313,O322)</f>
        <v>0</v>
      </c>
      <c r="G322" s="4" t="s">
        <v>71</v>
      </c>
      <c r="H322" s="4" t="s">
        <v>72</v>
      </c>
      <c r="I322" s="4"/>
      <c r="J322" s="4"/>
      <c r="K322" s="4">
        <v>216</v>
      </c>
      <c r="L322" s="4">
        <v>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223</v>
      </c>
      <c r="F323" s="4">
        <f>ROUND(Source!AQ313,O323)</f>
        <v>0</v>
      </c>
      <c r="G323" s="4" t="s">
        <v>73</v>
      </c>
      <c r="H323" s="4" t="s">
        <v>74</v>
      </c>
      <c r="I323" s="4"/>
      <c r="J323" s="4"/>
      <c r="K323" s="4">
        <v>223</v>
      </c>
      <c r="L323" s="4">
        <v>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229</v>
      </c>
      <c r="F324" s="4">
        <f>ROUND(Source!AZ313,O324)</f>
        <v>0</v>
      </c>
      <c r="G324" s="4" t="s">
        <v>75</v>
      </c>
      <c r="H324" s="4" t="s">
        <v>76</v>
      </c>
      <c r="I324" s="4"/>
      <c r="J324" s="4"/>
      <c r="K324" s="4">
        <v>229</v>
      </c>
      <c r="L324" s="4">
        <v>10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203</v>
      </c>
      <c r="F325" s="4">
        <f>ROUND(Source!Q313,O325)</f>
        <v>13705.17</v>
      </c>
      <c r="G325" s="4" t="s">
        <v>77</v>
      </c>
      <c r="H325" s="4" t="s">
        <v>78</v>
      </c>
      <c r="I325" s="4"/>
      <c r="J325" s="4"/>
      <c r="K325" s="4">
        <v>203</v>
      </c>
      <c r="L325" s="4">
        <v>11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13705.170000000002</v>
      </c>
      <c r="X325" s="4">
        <v>1</v>
      </c>
      <c r="Y325" s="4">
        <v>13705.170000000002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231</v>
      </c>
      <c r="F326" s="4">
        <f>ROUND(Source!BB313,O326)</f>
        <v>0</v>
      </c>
      <c r="G326" s="4" t="s">
        <v>79</v>
      </c>
      <c r="H326" s="4" t="s">
        <v>80</v>
      </c>
      <c r="I326" s="4"/>
      <c r="J326" s="4"/>
      <c r="K326" s="4">
        <v>231</v>
      </c>
      <c r="L326" s="4">
        <v>12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204</v>
      </c>
      <c r="F327" s="4">
        <f>ROUND(Source!R313,O327)</f>
        <v>13684.06</v>
      </c>
      <c r="G327" s="4" t="s">
        <v>81</v>
      </c>
      <c r="H327" s="4" t="s">
        <v>82</v>
      </c>
      <c r="I327" s="4"/>
      <c r="J327" s="4"/>
      <c r="K327" s="4">
        <v>204</v>
      </c>
      <c r="L327" s="4">
        <v>13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13684.06</v>
      </c>
      <c r="X327" s="4">
        <v>1</v>
      </c>
      <c r="Y327" s="4">
        <v>13684.06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205</v>
      </c>
      <c r="F328" s="4">
        <f>ROUND(Source!S313,O328)</f>
        <v>45111.43</v>
      </c>
      <c r="G328" s="4" t="s">
        <v>83</v>
      </c>
      <c r="H328" s="4" t="s">
        <v>84</v>
      </c>
      <c r="I328" s="4"/>
      <c r="J328" s="4"/>
      <c r="K328" s="4">
        <v>205</v>
      </c>
      <c r="L328" s="4">
        <v>14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45111.43</v>
      </c>
      <c r="X328" s="4">
        <v>1</v>
      </c>
      <c r="Y328" s="4">
        <v>45111.43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232</v>
      </c>
      <c r="F329" s="4">
        <f>ROUND(Source!BC313,O329)</f>
        <v>0</v>
      </c>
      <c r="G329" s="4" t="s">
        <v>85</v>
      </c>
      <c r="H329" s="4" t="s">
        <v>86</v>
      </c>
      <c r="I329" s="4"/>
      <c r="J329" s="4"/>
      <c r="K329" s="4">
        <v>232</v>
      </c>
      <c r="L329" s="4">
        <v>15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214</v>
      </c>
      <c r="F330" s="4">
        <f>ROUND(Source!AS313,O330)</f>
        <v>167378.97</v>
      </c>
      <c r="G330" s="4" t="s">
        <v>87</v>
      </c>
      <c r="H330" s="4" t="s">
        <v>88</v>
      </c>
      <c r="I330" s="4"/>
      <c r="J330" s="4"/>
      <c r="K330" s="4">
        <v>214</v>
      </c>
      <c r="L330" s="4">
        <v>16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167378.97</v>
      </c>
      <c r="X330" s="4">
        <v>1</v>
      </c>
      <c r="Y330" s="4">
        <v>167378.97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215</v>
      </c>
      <c r="F331" s="4">
        <f>ROUND(Source!AT313,O331)</f>
        <v>0</v>
      </c>
      <c r="G331" s="4" t="s">
        <v>89</v>
      </c>
      <c r="H331" s="4" t="s">
        <v>90</v>
      </c>
      <c r="I331" s="4"/>
      <c r="J331" s="4"/>
      <c r="K331" s="4">
        <v>215</v>
      </c>
      <c r="L331" s="4">
        <v>17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217</v>
      </c>
      <c r="F332" s="4">
        <f>ROUND(Source!AU313,O332)</f>
        <v>0</v>
      </c>
      <c r="G332" s="4" t="s">
        <v>91</v>
      </c>
      <c r="H332" s="4" t="s">
        <v>92</v>
      </c>
      <c r="I332" s="4"/>
      <c r="J332" s="4"/>
      <c r="K332" s="4">
        <v>217</v>
      </c>
      <c r="L332" s="4">
        <v>18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230</v>
      </c>
      <c r="F333" s="4">
        <f>ROUND(Source!BA313,O333)</f>
        <v>0</v>
      </c>
      <c r="G333" s="4" t="s">
        <v>93</v>
      </c>
      <c r="H333" s="4" t="s">
        <v>94</v>
      </c>
      <c r="I333" s="4"/>
      <c r="J333" s="4"/>
      <c r="K333" s="4">
        <v>230</v>
      </c>
      <c r="L333" s="4">
        <v>19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206</v>
      </c>
      <c r="F334" s="4">
        <f>ROUND(Source!T313,O334)</f>
        <v>0</v>
      </c>
      <c r="G334" s="4" t="s">
        <v>95</v>
      </c>
      <c r="H334" s="4" t="s">
        <v>96</v>
      </c>
      <c r="I334" s="4"/>
      <c r="J334" s="4"/>
      <c r="K334" s="4">
        <v>206</v>
      </c>
      <c r="L334" s="4">
        <v>20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207</v>
      </c>
      <c r="F335" s="4">
        <f>ROUND(Source!U313,O335)</f>
        <v>102.04943040000001</v>
      </c>
      <c r="G335" s="4" t="s">
        <v>97</v>
      </c>
      <c r="H335" s="4" t="s">
        <v>98</v>
      </c>
      <c r="I335" s="4"/>
      <c r="J335" s="4"/>
      <c r="K335" s="4">
        <v>207</v>
      </c>
      <c r="L335" s="4">
        <v>21</v>
      </c>
      <c r="M335" s="4">
        <v>3</v>
      </c>
      <c r="N335" s="4" t="s">
        <v>3</v>
      </c>
      <c r="O335" s="4">
        <v>7</v>
      </c>
      <c r="P335" s="4"/>
      <c r="Q335" s="4"/>
      <c r="R335" s="4"/>
      <c r="S335" s="4"/>
      <c r="T335" s="4"/>
      <c r="U335" s="4"/>
      <c r="V335" s="4"/>
      <c r="W335" s="4">
        <v>102.04943040000001</v>
      </c>
      <c r="X335" s="4">
        <v>1</v>
      </c>
      <c r="Y335" s="4">
        <v>102.04943040000001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208</v>
      </c>
      <c r="F336" s="4">
        <f>ROUND(Source!V313,O336)</f>
        <v>28.577226</v>
      </c>
      <c r="G336" s="4" t="s">
        <v>99</v>
      </c>
      <c r="H336" s="4" t="s">
        <v>100</v>
      </c>
      <c r="I336" s="4"/>
      <c r="J336" s="4"/>
      <c r="K336" s="4">
        <v>208</v>
      </c>
      <c r="L336" s="4">
        <v>22</v>
      </c>
      <c r="M336" s="4">
        <v>3</v>
      </c>
      <c r="N336" s="4" t="s">
        <v>3</v>
      </c>
      <c r="O336" s="4">
        <v>7</v>
      </c>
      <c r="P336" s="4"/>
      <c r="Q336" s="4"/>
      <c r="R336" s="4"/>
      <c r="S336" s="4"/>
      <c r="T336" s="4"/>
      <c r="U336" s="4"/>
      <c r="V336" s="4"/>
      <c r="W336" s="4">
        <v>28.577226</v>
      </c>
      <c r="X336" s="4">
        <v>1</v>
      </c>
      <c r="Y336" s="4">
        <v>28.577226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209</v>
      </c>
      <c r="F337" s="4">
        <f>ROUND(Source!W313,O337)</f>
        <v>0</v>
      </c>
      <c r="G337" s="4" t="s">
        <v>101</v>
      </c>
      <c r="H337" s="4" t="s">
        <v>102</v>
      </c>
      <c r="I337" s="4"/>
      <c r="J337" s="4"/>
      <c r="K337" s="4">
        <v>209</v>
      </c>
      <c r="L337" s="4">
        <v>23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233</v>
      </c>
      <c r="F338" s="4">
        <f>ROUND(Source!BD313,O338)</f>
        <v>0</v>
      </c>
      <c r="G338" s="4" t="s">
        <v>103</v>
      </c>
      <c r="H338" s="4" t="s">
        <v>104</v>
      </c>
      <c r="I338" s="4"/>
      <c r="J338" s="4"/>
      <c r="K338" s="4">
        <v>233</v>
      </c>
      <c r="L338" s="4">
        <v>24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210</v>
      </c>
      <c r="F339" s="4">
        <f>ROUND(Source!X313,O339)</f>
        <v>60559.35</v>
      </c>
      <c r="G339" s="4" t="s">
        <v>105</v>
      </c>
      <c r="H339" s="4" t="s">
        <v>106</v>
      </c>
      <c r="I339" s="4"/>
      <c r="J339" s="4"/>
      <c r="K339" s="4">
        <v>210</v>
      </c>
      <c r="L339" s="4">
        <v>25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60559.35</v>
      </c>
      <c r="X339" s="4">
        <v>1</v>
      </c>
      <c r="Y339" s="4">
        <v>60559.35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211</v>
      </c>
      <c r="F340" s="4">
        <f>ROUND(Source!Y313,O340)</f>
        <v>34318.959999999999</v>
      </c>
      <c r="G340" s="4" t="s">
        <v>107</v>
      </c>
      <c r="H340" s="4" t="s">
        <v>108</v>
      </c>
      <c r="I340" s="4"/>
      <c r="J340" s="4"/>
      <c r="K340" s="4">
        <v>211</v>
      </c>
      <c r="L340" s="4">
        <v>26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34318.959999999999</v>
      </c>
      <c r="X340" s="4">
        <v>1</v>
      </c>
      <c r="Y340" s="4">
        <v>34318.959999999999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224</v>
      </c>
      <c r="F341" s="4">
        <f>ROUND(Source!AR313,O341)</f>
        <v>167378.97</v>
      </c>
      <c r="G341" s="4" t="s">
        <v>109</v>
      </c>
      <c r="H341" s="4" t="s">
        <v>110</v>
      </c>
      <c r="I341" s="4"/>
      <c r="J341" s="4"/>
      <c r="K341" s="4">
        <v>224</v>
      </c>
      <c r="L341" s="4">
        <v>27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167378.97</v>
      </c>
      <c r="X341" s="4">
        <v>1</v>
      </c>
      <c r="Y341" s="4">
        <v>167378.97</v>
      </c>
      <c r="Z341" s="4"/>
      <c r="AA341" s="4"/>
      <c r="AB341" s="4"/>
    </row>
    <row r="343" spans="1:245" x14ac:dyDescent="0.2">
      <c r="A343" s="1">
        <v>4</v>
      </c>
      <c r="B343" s="1">
        <v>1</v>
      </c>
      <c r="C343" s="1"/>
      <c r="D343" s="1">
        <f>ROW(A352)</f>
        <v>352</v>
      </c>
      <c r="E343" s="1"/>
      <c r="F343" s="1" t="s">
        <v>15</v>
      </c>
      <c r="G343" s="1" t="s">
        <v>301</v>
      </c>
      <c r="H343" s="1" t="s">
        <v>3</v>
      </c>
      <c r="I343" s="1">
        <v>0</v>
      </c>
      <c r="J343" s="1"/>
      <c r="K343" s="1">
        <v>0</v>
      </c>
      <c r="L343" s="1"/>
      <c r="M343" s="1" t="s">
        <v>3</v>
      </c>
      <c r="N343" s="1"/>
      <c r="O343" s="1"/>
      <c r="P343" s="1"/>
      <c r="Q343" s="1"/>
      <c r="R343" s="1"/>
      <c r="S343" s="1">
        <v>0</v>
      </c>
      <c r="T343" s="1"/>
      <c r="U343" s="1" t="s">
        <v>3</v>
      </c>
      <c r="V343" s="1">
        <v>0</v>
      </c>
      <c r="W343" s="1"/>
      <c r="X343" s="1"/>
      <c r="Y343" s="1"/>
      <c r="Z343" s="1"/>
      <c r="AA343" s="1"/>
      <c r="AB343" s="1" t="s">
        <v>3</v>
      </c>
      <c r="AC343" s="1" t="s">
        <v>3</v>
      </c>
      <c r="AD343" s="1" t="s">
        <v>3</v>
      </c>
      <c r="AE343" s="1" t="s">
        <v>3</v>
      </c>
      <c r="AF343" s="1" t="s">
        <v>3</v>
      </c>
      <c r="AG343" s="1" t="s">
        <v>3</v>
      </c>
      <c r="AH343" s="1"/>
      <c r="AI343" s="1"/>
      <c r="AJ343" s="1"/>
      <c r="AK343" s="1"/>
      <c r="AL343" s="1"/>
      <c r="AM343" s="1"/>
      <c r="AN343" s="1"/>
      <c r="AO343" s="1"/>
      <c r="AP343" s="1" t="s">
        <v>3</v>
      </c>
      <c r="AQ343" s="1" t="s">
        <v>3</v>
      </c>
      <c r="AR343" s="1" t="s">
        <v>3</v>
      </c>
      <c r="AS343" s="1"/>
      <c r="AT343" s="1"/>
      <c r="AU343" s="1"/>
      <c r="AV343" s="1"/>
      <c r="AW343" s="1"/>
      <c r="AX343" s="1"/>
      <c r="AY343" s="1"/>
      <c r="AZ343" s="1" t="s">
        <v>3</v>
      </c>
      <c r="BA343" s="1"/>
      <c r="BB343" s="1" t="s">
        <v>3</v>
      </c>
      <c r="BC343" s="1" t="s">
        <v>3</v>
      </c>
      <c r="BD343" s="1" t="s">
        <v>3</v>
      </c>
      <c r="BE343" s="1" t="s">
        <v>3</v>
      </c>
      <c r="BF343" s="1" t="s">
        <v>3</v>
      </c>
      <c r="BG343" s="1" t="s">
        <v>3</v>
      </c>
      <c r="BH343" s="1" t="s">
        <v>3</v>
      </c>
      <c r="BI343" s="1" t="s">
        <v>3</v>
      </c>
      <c r="BJ343" s="1" t="s">
        <v>3</v>
      </c>
      <c r="BK343" s="1" t="s">
        <v>3</v>
      </c>
      <c r="BL343" s="1" t="s">
        <v>3</v>
      </c>
      <c r="BM343" s="1" t="s">
        <v>3</v>
      </c>
      <c r="BN343" s="1" t="s">
        <v>3</v>
      </c>
      <c r="BO343" s="1" t="s">
        <v>3</v>
      </c>
      <c r="BP343" s="1" t="s">
        <v>3</v>
      </c>
      <c r="BQ343" s="1"/>
      <c r="BR343" s="1"/>
      <c r="BS343" s="1"/>
      <c r="BT343" s="1"/>
      <c r="BU343" s="1"/>
      <c r="BV343" s="1"/>
      <c r="BW343" s="1"/>
      <c r="BX343" s="1">
        <v>0</v>
      </c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>
        <v>0</v>
      </c>
    </row>
    <row r="345" spans="1:245" x14ac:dyDescent="0.2">
      <c r="A345" s="2">
        <v>52</v>
      </c>
      <c r="B345" s="2">
        <f t="shared" ref="B345:G345" si="289">B352</f>
        <v>1</v>
      </c>
      <c r="C345" s="2">
        <f t="shared" si="289"/>
        <v>4</v>
      </c>
      <c r="D345" s="2">
        <f t="shared" si="289"/>
        <v>343</v>
      </c>
      <c r="E345" s="2">
        <f t="shared" si="289"/>
        <v>0</v>
      </c>
      <c r="F345" s="2" t="str">
        <f t="shared" si="289"/>
        <v>Новый раздел</v>
      </c>
      <c r="G345" s="2" t="str">
        <f t="shared" si="289"/>
        <v>Подвеска ответвлений к ж/домам</v>
      </c>
      <c r="H345" s="2"/>
      <c r="I345" s="2"/>
      <c r="J345" s="2"/>
      <c r="K345" s="2"/>
      <c r="L345" s="2"/>
      <c r="M345" s="2"/>
      <c r="N345" s="2"/>
      <c r="O345" s="2">
        <f t="shared" ref="O345:AT345" si="290">O352</f>
        <v>30522.080000000002</v>
      </c>
      <c r="P345" s="2">
        <f t="shared" si="290"/>
        <v>0</v>
      </c>
      <c r="Q345" s="2">
        <f t="shared" si="290"/>
        <v>2517.3000000000002</v>
      </c>
      <c r="R345" s="2">
        <f t="shared" si="290"/>
        <v>2386.08</v>
      </c>
      <c r="S345" s="2">
        <f t="shared" si="290"/>
        <v>25618.7</v>
      </c>
      <c r="T345" s="2">
        <f t="shared" si="290"/>
        <v>0</v>
      </c>
      <c r="U345" s="2">
        <f t="shared" si="290"/>
        <v>58.655999999999999</v>
      </c>
      <c r="V345" s="2">
        <f t="shared" si="290"/>
        <v>4.992</v>
      </c>
      <c r="W345" s="2">
        <f t="shared" si="290"/>
        <v>0</v>
      </c>
      <c r="X345" s="2">
        <f t="shared" si="290"/>
        <v>28844.93</v>
      </c>
      <c r="Y345" s="2">
        <f t="shared" si="290"/>
        <v>16802.86</v>
      </c>
      <c r="Z345" s="2">
        <f t="shared" si="290"/>
        <v>0</v>
      </c>
      <c r="AA345" s="2">
        <f t="shared" si="290"/>
        <v>0</v>
      </c>
      <c r="AB345" s="2">
        <f t="shared" si="290"/>
        <v>30522.080000000002</v>
      </c>
      <c r="AC345" s="2">
        <f t="shared" si="290"/>
        <v>0</v>
      </c>
      <c r="AD345" s="2">
        <f t="shared" si="290"/>
        <v>2517.3000000000002</v>
      </c>
      <c r="AE345" s="2">
        <f t="shared" si="290"/>
        <v>2386.08</v>
      </c>
      <c r="AF345" s="2">
        <f t="shared" si="290"/>
        <v>25618.7</v>
      </c>
      <c r="AG345" s="2">
        <f t="shared" si="290"/>
        <v>0</v>
      </c>
      <c r="AH345" s="2">
        <f t="shared" si="290"/>
        <v>58.655999999999999</v>
      </c>
      <c r="AI345" s="2">
        <f t="shared" si="290"/>
        <v>4.992</v>
      </c>
      <c r="AJ345" s="2">
        <f t="shared" si="290"/>
        <v>0</v>
      </c>
      <c r="AK345" s="2">
        <f t="shared" si="290"/>
        <v>28844.93</v>
      </c>
      <c r="AL345" s="2">
        <f t="shared" si="290"/>
        <v>16802.86</v>
      </c>
      <c r="AM345" s="2">
        <f t="shared" si="290"/>
        <v>0</v>
      </c>
      <c r="AN345" s="2">
        <f t="shared" si="290"/>
        <v>0</v>
      </c>
      <c r="AO345" s="2">
        <f t="shared" si="290"/>
        <v>0</v>
      </c>
      <c r="AP345" s="2">
        <f t="shared" si="290"/>
        <v>0</v>
      </c>
      <c r="AQ345" s="2">
        <f t="shared" si="290"/>
        <v>0</v>
      </c>
      <c r="AR345" s="2">
        <f t="shared" si="290"/>
        <v>76169.87</v>
      </c>
      <c r="AS345" s="2">
        <f t="shared" si="290"/>
        <v>76169.87</v>
      </c>
      <c r="AT345" s="2">
        <f t="shared" si="290"/>
        <v>0</v>
      </c>
      <c r="AU345" s="2">
        <f t="shared" ref="AU345:BZ345" si="291">AU352</f>
        <v>0</v>
      </c>
      <c r="AV345" s="2">
        <f t="shared" si="291"/>
        <v>0</v>
      </c>
      <c r="AW345" s="2">
        <f t="shared" si="291"/>
        <v>0</v>
      </c>
      <c r="AX345" s="2">
        <f t="shared" si="291"/>
        <v>0</v>
      </c>
      <c r="AY345" s="2">
        <f t="shared" si="291"/>
        <v>0</v>
      </c>
      <c r="AZ345" s="2">
        <f t="shared" si="291"/>
        <v>0</v>
      </c>
      <c r="BA345" s="2">
        <f t="shared" si="291"/>
        <v>0</v>
      </c>
      <c r="BB345" s="2">
        <f t="shared" si="291"/>
        <v>0</v>
      </c>
      <c r="BC345" s="2">
        <f t="shared" si="291"/>
        <v>0</v>
      </c>
      <c r="BD345" s="2">
        <f t="shared" si="291"/>
        <v>0</v>
      </c>
      <c r="BE345" s="2">
        <f t="shared" si="291"/>
        <v>0</v>
      </c>
      <c r="BF345" s="2">
        <f t="shared" si="291"/>
        <v>0</v>
      </c>
      <c r="BG345" s="2">
        <f t="shared" si="291"/>
        <v>0</v>
      </c>
      <c r="BH345" s="2">
        <f t="shared" si="291"/>
        <v>0</v>
      </c>
      <c r="BI345" s="2">
        <f t="shared" si="291"/>
        <v>0</v>
      </c>
      <c r="BJ345" s="2">
        <f t="shared" si="291"/>
        <v>0</v>
      </c>
      <c r="BK345" s="2">
        <f t="shared" si="291"/>
        <v>0</v>
      </c>
      <c r="BL345" s="2">
        <f t="shared" si="291"/>
        <v>0</v>
      </c>
      <c r="BM345" s="2">
        <f t="shared" si="291"/>
        <v>0</v>
      </c>
      <c r="BN345" s="2">
        <f t="shared" si="291"/>
        <v>0</v>
      </c>
      <c r="BO345" s="2">
        <f t="shared" si="291"/>
        <v>0</v>
      </c>
      <c r="BP345" s="2">
        <f t="shared" si="291"/>
        <v>0</v>
      </c>
      <c r="BQ345" s="2">
        <f t="shared" si="291"/>
        <v>0</v>
      </c>
      <c r="BR345" s="2">
        <f t="shared" si="291"/>
        <v>0</v>
      </c>
      <c r="BS345" s="2">
        <f t="shared" si="291"/>
        <v>0</v>
      </c>
      <c r="BT345" s="2">
        <f t="shared" si="291"/>
        <v>0</v>
      </c>
      <c r="BU345" s="2">
        <f t="shared" si="291"/>
        <v>0</v>
      </c>
      <c r="BV345" s="2">
        <f t="shared" si="291"/>
        <v>0</v>
      </c>
      <c r="BW345" s="2">
        <f t="shared" si="291"/>
        <v>0</v>
      </c>
      <c r="BX345" s="2">
        <f t="shared" si="291"/>
        <v>0</v>
      </c>
      <c r="BY345" s="2">
        <f t="shared" si="291"/>
        <v>0</v>
      </c>
      <c r="BZ345" s="2">
        <f t="shared" si="291"/>
        <v>0</v>
      </c>
      <c r="CA345" s="2">
        <f t="shared" ref="CA345:DF345" si="292">CA352</f>
        <v>76169.87</v>
      </c>
      <c r="CB345" s="2">
        <f t="shared" si="292"/>
        <v>76169.87</v>
      </c>
      <c r="CC345" s="2">
        <f t="shared" si="292"/>
        <v>0</v>
      </c>
      <c r="CD345" s="2">
        <f t="shared" si="292"/>
        <v>0</v>
      </c>
      <c r="CE345" s="2">
        <f t="shared" si="292"/>
        <v>0</v>
      </c>
      <c r="CF345" s="2">
        <f t="shared" si="292"/>
        <v>0</v>
      </c>
      <c r="CG345" s="2">
        <f t="shared" si="292"/>
        <v>0</v>
      </c>
      <c r="CH345" s="2">
        <f t="shared" si="292"/>
        <v>0</v>
      </c>
      <c r="CI345" s="2">
        <f t="shared" si="292"/>
        <v>0</v>
      </c>
      <c r="CJ345" s="2">
        <f t="shared" si="292"/>
        <v>0</v>
      </c>
      <c r="CK345" s="2">
        <f t="shared" si="292"/>
        <v>0</v>
      </c>
      <c r="CL345" s="2">
        <f t="shared" si="292"/>
        <v>0</v>
      </c>
      <c r="CM345" s="2">
        <f t="shared" si="292"/>
        <v>0</v>
      </c>
      <c r="CN345" s="2">
        <f t="shared" si="292"/>
        <v>0</v>
      </c>
      <c r="CO345" s="2">
        <f t="shared" si="292"/>
        <v>0</v>
      </c>
      <c r="CP345" s="2">
        <f t="shared" si="292"/>
        <v>0</v>
      </c>
      <c r="CQ345" s="2">
        <f t="shared" si="292"/>
        <v>0</v>
      </c>
      <c r="CR345" s="2">
        <f t="shared" si="292"/>
        <v>0</v>
      </c>
      <c r="CS345" s="2">
        <f t="shared" si="292"/>
        <v>0</v>
      </c>
      <c r="CT345" s="2">
        <f t="shared" si="292"/>
        <v>0</v>
      </c>
      <c r="CU345" s="2">
        <f t="shared" si="292"/>
        <v>0</v>
      </c>
      <c r="CV345" s="2">
        <f t="shared" si="292"/>
        <v>0</v>
      </c>
      <c r="CW345" s="2">
        <f t="shared" si="292"/>
        <v>0</v>
      </c>
      <c r="CX345" s="2">
        <f t="shared" si="292"/>
        <v>0</v>
      </c>
      <c r="CY345" s="2">
        <f t="shared" si="292"/>
        <v>0</v>
      </c>
      <c r="CZ345" s="2">
        <f t="shared" si="292"/>
        <v>0</v>
      </c>
      <c r="DA345" s="2">
        <f t="shared" si="292"/>
        <v>0</v>
      </c>
      <c r="DB345" s="2">
        <f t="shared" si="292"/>
        <v>0</v>
      </c>
      <c r="DC345" s="2">
        <f t="shared" si="292"/>
        <v>0</v>
      </c>
      <c r="DD345" s="2">
        <f t="shared" si="292"/>
        <v>0</v>
      </c>
      <c r="DE345" s="2">
        <f t="shared" si="292"/>
        <v>0</v>
      </c>
      <c r="DF345" s="2">
        <f t="shared" si="292"/>
        <v>0</v>
      </c>
      <c r="DG345" s="3">
        <f t="shared" ref="DG345:EL345" si="293">DG352</f>
        <v>0</v>
      </c>
      <c r="DH345" s="3">
        <f t="shared" si="293"/>
        <v>0</v>
      </c>
      <c r="DI345" s="3">
        <f t="shared" si="293"/>
        <v>0</v>
      </c>
      <c r="DJ345" s="3">
        <f t="shared" si="293"/>
        <v>0</v>
      </c>
      <c r="DK345" s="3">
        <f t="shared" si="293"/>
        <v>0</v>
      </c>
      <c r="DL345" s="3">
        <f t="shared" si="293"/>
        <v>0</v>
      </c>
      <c r="DM345" s="3">
        <f t="shared" si="293"/>
        <v>0</v>
      </c>
      <c r="DN345" s="3">
        <f t="shared" si="293"/>
        <v>0</v>
      </c>
      <c r="DO345" s="3">
        <f t="shared" si="293"/>
        <v>0</v>
      </c>
      <c r="DP345" s="3">
        <f t="shared" si="293"/>
        <v>0</v>
      </c>
      <c r="DQ345" s="3">
        <f t="shared" si="293"/>
        <v>0</v>
      </c>
      <c r="DR345" s="3">
        <f t="shared" si="293"/>
        <v>0</v>
      </c>
      <c r="DS345" s="3">
        <f t="shared" si="293"/>
        <v>0</v>
      </c>
      <c r="DT345" s="3">
        <f t="shared" si="293"/>
        <v>0</v>
      </c>
      <c r="DU345" s="3">
        <f t="shared" si="293"/>
        <v>0</v>
      </c>
      <c r="DV345" s="3">
        <f t="shared" si="293"/>
        <v>0</v>
      </c>
      <c r="DW345" s="3">
        <f t="shared" si="293"/>
        <v>0</v>
      </c>
      <c r="DX345" s="3">
        <f t="shared" si="293"/>
        <v>0</v>
      </c>
      <c r="DY345" s="3">
        <f t="shared" si="293"/>
        <v>0</v>
      </c>
      <c r="DZ345" s="3">
        <f t="shared" si="293"/>
        <v>0</v>
      </c>
      <c r="EA345" s="3">
        <f t="shared" si="293"/>
        <v>0</v>
      </c>
      <c r="EB345" s="3">
        <f t="shared" si="293"/>
        <v>0</v>
      </c>
      <c r="EC345" s="3">
        <f t="shared" si="293"/>
        <v>0</v>
      </c>
      <c r="ED345" s="3">
        <f t="shared" si="293"/>
        <v>0</v>
      </c>
      <c r="EE345" s="3">
        <f t="shared" si="293"/>
        <v>0</v>
      </c>
      <c r="EF345" s="3">
        <f t="shared" si="293"/>
        <v>0</v>
      </c>
      <c r="EG345" s="3">
        <f t="shared" si="293"/>
        <v>0</v>
      </c>
      <c r="EH345" s="3">
        <f t="shared" si="293"/>
        <v>0</v>
      </c>
      <c r="EI345" s="3">
        <f t="shared" si="293"/>
        <v>0</v>
      </c>
      <c r="EJ345" s="3">
        <f t="shared" si="293"/>
        <v>0</v>
      </c>
      <c r="EK345" s="3">
        <f t="shared" si="293"/>
        <v>0</v>
      </c>
      <c r="EL345" s="3">
        <f t="shared" si="293"/>
        <v>0</v>
      </c>
      <c r="EM345" s="3">
        <f t="shared" ref="EM345:FR345" si="294">EM352</f>
        <v>0</v>
      </c>
      <c r="EN345" s="3">
        <f t="shared" si="294"/>
        <v>0</v>
      </c>
      <c r="EO345" s="3">
        <f t="shared" si="294"/>
        <v>0</v>
      </c>
      <c r="EP345" s="3">
        <f t="shared" si="294"/>
        <v>0</v>
      </c>
      <c r="EQ345" s="3">
        <f t="shared" si="294"/>
        <v>0</v>
      </c>
      <c r="ER345" s="3">
        <f t="shared" si="294"/>
        <v>0</v>
      </c>
      <c r="ES345" s="3">
        <f t="shared" si="294"/>
        <v>0</v>
      </c>
      <c r="ET345" s="3">
        <f t="shared" si="294"/>
        <v>0</v>
      </c>
      <c r="EU345" s="3">
        <f t="shared" si="294"/>
        <v>0</v>
      </c>
      <c r="EV345" s="3">
        <f t="shared" si="294"/>
        <v>0</v>
      </c>
      <c r="EW345" s="3">
        <f t="shared" si="294"/>
        <v>0</v>
      </c>
      <c r="EX345" s="3">
        <f t="shared" si="294"/>
        <v>0</v>
      </c>
      <c r="EY345" s="3">
        <f t="shared" si="294"/>
        <v>0</v>
      </c>
      <c r="EZ345" s="3">
        <f t="shared" si="294"/>
        <v>0</v>
      </c>
      <c r="FA345" s="3">
        <f t="shared" si="294"/>
        <v>0</v>
      </c>
      <c r="FB345" s="3">
        <f t="shared" si="294"/>
        <v>0</v>
      </c>
      <c r="FC345" s="3">
        <f t="shared" si="294"/>
        <v>0</v>
      </c>
      <c r="FD345" s="3">
        <f t="shared" si="294"/>
        <v>0</v>
      </c>
      <c r="FE345" s="3">
        <f t="shared" si="294"/>
        <v>0</v>
      </c>
      <c r="FF345" s="3">
        <f t="shared" si="294"/>
        <v>0</v>
      </c>
      <c r="FG345" s="3">
        <f t="shared" si="294"/>
        <v>0</v>
      </c>
      <c r="FH345" s="3">
        <f t="shared" si="294"/>
        <v>0</v>
      </c>
      <c r="FI345" s="3">
        <f t="shared" si="294"/>
        <v>0</v>
      </c>
      <c r="FJ345" s="3">
        <f t="shared" si="294"/>
        <v>0</v>
      </c>
      <c r="FK345" s="3">
        <f t="shared" si="294"/>
        <v>0</v>
      </c>
      <c r="FL345" s="3">
        <f t="shared" si="294"/>
        <v>0</v>
      </c>
      <c r="FM345" s="3">
        <f t="shared" si="294"/>
        <v>0</v>
      </c>
      <c r="FN345" s="3">
        <f t="shared" si="294"/>
        <v>0</v>
      </c>
      <c r="FO345" s="3">
        <f t="shared" si="294"/>
        <v>0</v>
      </c>
      <c r="FP345" s="3">
        <f t="shared" si="294"/>
        <v>0</v>
      </c>
      <c r="FQ345" s="3">
        <f t="shared" si="294"/>
        <v>0</v>
      </c>
      <c r="FR345" s="3">
        <f t="shared" si="294"/>
        <v>0</v>
      </c>
      <c r="FS345" s="3">
        <f t="shared" ref="FS345:GX345" si="295">FS352</f>
        <v>0</v>
      </c>
      <c r="FT345" s="3">
        <f t="shared" si="295"/>
        <v>0</v>
      </c>
      <c r="FU345" s="3">
        <f t="shared" si="295"/>
        <v>0</v>
      </c>
      <c r="FV345" s="3">
        <f t="shared" si="295"/>
        <v>0</v>
      </c>
      <c r="FW345" s="3">
        <f t="shared" si="295"/>
        <v>0</v>
      </c>
      <c r="FX345" s="3">
        <f t="shared" si="295"/>
        <v>0</v>
      </c>
      <c r="FY345" s="3">
        <f t="shared" si="295"/>
        <v>0</v>
      </c>
      <c r="FZ345" s="3">
        <f t="shared" si="295"/>
        <v>0</v>
      </c>
      <c r="GA345" s="3">
        <f t="shared" si="295"/>
        <v>0</v>
      </c>
      <c r="GB345" s="3">
        <f t="shared" si="295"/>
        <v>0</v>
      </c>
      <c r="GC345" s="3">
        <f t="shared" si="295"/>
        <v>0</v>
      </c>
      <c r="GD345" s="3">
        <f t="shared" si="295"/>
        <v>0</v>
      </c>
      <c r="GE345" s="3">
        <f t="shared" si="295"/>
        <v>0</v>
      </c>
      <c r="GF345" s="3">
        <f t="shared" si="295"/>
        <v>0</v>
      </c>
      <c r="GG345" s="3">
        <f t="shared" si="295"/>
        <v>0</v>
      </c>
      <c r="GH345" s="3">
        <f t="shared" si="295"/>
        <v>0</v>
      </c>
      <c r="GI345" s="3">
        <f t="shared" si="295"/>
        <v>0</v>
      </c>
      <c r="GJ345" s="3">
        <f t="shared" si="295"/>
        <v>0</v>
      </c>
      <c r="GK345" s="3">
        <f t="shared" si="295"/>
        <v>0</v>
      </c>
      <c r="GL345" s="3">
        <f t="shared" si="295"/>
        <v>0</v>
      </c>
      <c r="GM345" s="3">
        <f t="shared" si="295"/>
        <v>0</v>
      </c>
      <c r="GN345" s="3">
        <f t="shared" si="295"/>
        <v>0</v>
      </c>
      <c r="GO345" s="3">
        <f t="shared" si="295"/>
        <v>0</v>
      </c>
      <c r="GP345" s="3">
        <f t="shared" si="295"/>
        <v>0</v>
      </c>
      <c r="GQ345" s="3">
        <f t="shared" si="295"/>
        <v>0</v>
      </c>
      <c r="GR345" s="3">
        <f t="shared" si="295"/>
        <v>0</v>
      </c>
      <c r="GS345" s="3">
        <f t="shared" si="295"/>
        <v>0</v>
      </c>
      <c r="GT345" s="3">
        <f t="shared" si="295"/>
        <v>0</v>
      </c>
      <c r="GU345" s="3">
        <f t="shared" si="295"/>
        <v>0</v>
      </c>
      <c r="GV345" s="3">
        <f t="shared" si="295"/>
        <v>0</v>
      </c>
      <c r="GW345" s="3">
        <f t="shared" si="295"/>
        <v>0</v>
      </c>
      <c r="GX345" s="3">
        <f t="shared" si="295"/>
        <v>0</v>
      </c>
    </row>
    <row r="347" spans="1:245" x14ac:dyDescent="0.2">
      <c r="A347">
        <v>17</v>
      </c>
      <c r="B347">
        <v>1</v>
      </c>
      <c r="C347">
        <f>ROW(SmtRes!A331)</f>
        <v>331</v>
      </c>
      <c r="D347">
        <f>ROW(EtalonRes!A350)</f>
        <v>350</v>
      </c>
      <c r="E347" t="s">
        <v>302</v>
      </c>
      <c r="F347" t="s">
        <v>303</v>
      </c>
      <c r="G347" t="s">
        <v>304</v>
      </c>
      <c r="H347" t="s">
        <v>115</v>
      </c>
      <c r="I347">
        <v>21</v>
      </c>
      <c r="J347">
        <v>0</v>
      </c>
      <c r="K347">
        <v>21</v>
      </c>
      <c r="O347">
        <f>ROUND(CP347,2)</f>
        <v>7024.01</v>
      </c>
      <c r="P347">
        <f>SUMIF(SmtRes!AQ329:'SmtRes'!AQ331,"=1",SmtRes!DF329:'SmtRes'!DF331)</f>
        <v>0</v>
      </c>
      <c r="Q347">
        <f>SUMIF(SmtRes!AQ329:'SmtRes'!AQ331,"=1",SmtRes!DG329:'SmtRes'!DG331)</f>
        <v>411.79</v>
      </c>
      <c r="R347">
        <f>SUMIF(SmtRes!AQ329:'SmtRes'!AQ331,"=1",SmtRes!DH329:'SmtRes'!DH331)</f>
        <v>361.35</v>
      </c>
      <c r="S347">
        <f>SUMIF(SmtRes!AQ329:'SmtRes'!AQ331,"=1",SmtRes!DI329:'SmtRes'!DI331)</f>
        <v>6250.87</v>
      </c>
      <c r="T347">
        <f>ROUND(CU347*I347,2)</f>
        <v>0</v>
      </c>
      <c r="U347">
        <f>SUMIF(SmtRes!AQ329:'SmtRes'!AQ331,"=1",SmtRes!CV329:'SmtRes'!CV331)</f>
        <v>15.372</v>
      </c>
      <c r="V347">
        <f>SUMIF(SmtRes!AQ329:'SmtRes'!AQ331,"=1",SmtRes!CW329:'SmtRes'!CW331)</f>
        <v>0.75600000000000001</v>
      </c>
      <c r="W347">
        <f>ROUND(CX347*I347,2)</f>
        <v>0</v>
      </c>
      <c r="X347">
        <f t="shared" ref="X347:Y350" si="296">ROUND(CY347,2)</f>
        <v>6810.59</v>
      </c>
      <c r="Y347">
        <f t="shared" si="296"/>
        <v>3967.33</v>
      </c>
      <c r="AA347">
        <v>312727711</v>
      </c>
      <c r="AB347">
        <f>ROUND((AC347+AD347+AF347),6)</f>
        <v>317.26967999999999</v>
      </c>
      <c r="AC347">
        <f>ROUND((0),6)</f>
        <v>0</v>
      </c>
      <c r="AD347">
        <f>ROUND((((SUM(SmtRes!BR329:'SmtRes'!BR331))-(SUM(SmtRes!BS329:'SmtRes'!BS331)))+AE347),6)</f>
        <v>19.609200000000001</v>
      </c>
      <c r="AE347">
        <f>ROUND((SUM(SmtRes!BS329:'SmtRes'!BS331)),6)</f>
        <v>17.207280000000001</v>
      </c>
      <c r="AF347">
        <f>ROUND((SUM(SmtRes!BT329:'SmtRes'!BT331)),6)</f>
        <v>297.66048000000001</v>
      </c>
      <c r="AG347">
        <f>ROUND((AP347),6)</f>
        <v>0</v>
      </c>
      <c r="AH347">
        <f>(SUM(SmtRes!BU329:'SmtRes'!BU331))</f>
        <v>0.73199999999999998</v>
      </c>
      <c r="AI347">
        <f>(SUM(SmtRes!BV329:'SmtRes'!BV331))</f>
        <v>3.5999999999999997E-2</v>
      </c>
      <c r="AJ347">
        <f>(AS347)</f>
        <v>0</v>
      </c>
      <c r="AK347">
        <v>278.73079999999999</v>
      </c>
      <c r="AL347">
        <v>0</v>
      </c>
      <c r="AM347">
        <v>16.341000000000001</v>
      </c>
      <c r="AN347">
        <v>14.339399999999999</v>
      </c>
      <c r="AO347">
        <v>248.0504</v>
      </c>
      <c r="AP347">
        <v>0</v>
      </c>
      <c r="AQ347">
        <v>0.61</v>
      </c>
      <c r="AR347">
        <v>0.03</v>
      </c>
      <c r="AS347">
        <v>0</v>
      </c>
      <c r="AT347">
        <v>103</v>
      </c>
      <c r="AU347">
        <v>60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305</v>
      </c>
      <c r="BM347">
        <v>33001</v>
      </c>
      <c r="BN347">
        <v>0</v>
      </c>
      <c r="BO347" t="s">
        <v>3</v>
      </c>
      <c r="BP347">
        <v>0</v>
      </c>
      <c r="BQ347">
        <v>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103</v>
      </c>
      <c r="CA347">
        <v>60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773</v>
      </c>
      <c r="CO347">
        <v>0</v>
      </c>
      <c r="CP347">
        <f>(P347+Q347+S347+R347)</f>
        <v>7024.01</v>
      </c>
      <c r="CQ347">
        <f>SUMIF(SmtRes!AQ329:'SmtRes'!AQ331,"=1",SmtRes!AA329:'SmtRes'!AA331)</f>
        <v>0</v>
      </c>
      <c r="CR347">
        <f>SUMIF(SmtRes!AQ329:'SmtRes'!AQ331,"=1",SmtRes!AB329:'SmtRes'!AB331)</f>
        <v>544.70000000000005</v>
      </c>
      <c r="CS347">
        <f>SUMIF(SmtRes!AQ329:'SmtRes'!AQ331,"=1",SmtRes!AC329:'SmtRes'!AC331)</f>
        <v>477.98</v>
      </c>
      <c r="CT347">
        <f>SUMIF(SmtRes!AQ329:'SmtRes'!AQ331,"=1",SmtRes!AD329:'SmtRes'!AD331)</f>
        <v>406.64</v>
      </c>
      <c r="CU347">
        <f>AG347</f>
        <v>0</v>
      </c>
      <c r="CV347">
        <f>SUMIF(SmtRes!AQ329:'SmtRes'!AQ331,"=1",SmtRes!BU329:'SmtRes'!BU331)</f>
        <v>0.73199999999999998</v>
      </c>
      <c r="CW347">
        <f>SUMIF(SmtRes!AQ329:'SmtRes'!AQ331,"=1",SmtRes!BV329:'SmtRes'!BV331)</f>
        <v>3.5999999999999997E-2</v>
      </c>
      <c r="CX347">
        <f>AJ347</f>
        <v>0</v>
      </c>
      <c r="CY347">
        <f>(((S347+R347)*AT347)/100)</f>
        <v>6810.5866000000005</v>
      </c>
      <c r="CZ347">
        <f>(((S347+R347)*AU347)/100)</f>
        <v>3967.3320000000003</v>
      </c>
      <c r="DC347" t="s">
        <v>3</v>
      </c>
      <c r="DD347" t="s">
        <v>49</v>
      </c>
      <c r="DE347" t="s">
        <v>23</v>
      </c>
      <c r="DF347" t="s">
        <v>23</v>
      </c>
      <c r="DG347" t="s">
        <v>23</v>
      </c>
      <c r="DH347" t="s">
        <v>3</v>
      </c>
      <c r="DI347" t="s">
        <v>23</v>
      </c>
      <c r="DJ347" t="s">
        <v>23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115</v>
      </c>
      <c r="DW347" t="s">
        <v>115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293259405</v>
      </c>
      <c r="EF347">
        <v>2</v>
      </c>
      <c r="EG347" t="s">
        <v>25</v>
      </c>
      <c r="EH347">
        <v>27</v>
      </c>
      <c r="EI347" t="s">
        <v>26</v>
      </c>
      <c r="EJ347">
        <v>1</v>
      </c>
      <c r="EK347">
        <v>33001</v>
      </c>
      <c r="EL347" t="s">
        <v>26</v>
      </c>
      <c r="EM347" t="s">
        <v>27</v>
      </c>
      <c r="EO347" t="s">
        <v>28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0.61</v>
      </c>
      <c r="EX347">
        <v>0.03</v>
      </c>
      <c r="EY347">
        <v>0</v>
      </c>
      <c r="FQ347">
        <v>0</v>
      </c>
      <c r="FR347">
        <f>ROUND(IF(BI347=3,GM347,0),2)</f>
        <v>0</v>
      </c>
      <c r="FS347">
        <v>0</v>
      </c>
      <c r="FX347">
        <v>103</v>
      </c>
      <c r="FY347">
        <v>60</v>
      </c>
      <c r="GA347" t="s">
        <v>3</v>
      </c>
      <c r="GD347">
        <v>1</v>
      </c>
      <c r="GF347">
        <v>1376734620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>ROUND(IF(AND(BH347=3,BI347=3,FS347&lt;&gt;0),P347,0),2)</f>
        <v>0</v>
      </c>
      <c r="GM347">
        <f>ROUND(O347+X347+Y347,2)+GX347</f>
        <v>17801.93</v>
      </c>
      <c r="GN347">
        <f>IF(OR(BI347=0,BI347=1),GM347-GX347,0)</f>
        <v>17801.93</v>
      </c>
      <c r="GO347">
        <f>IF(BI347=2,GM347-GX347,0)</f>
        <v>0</v>
      </c>
      <c r="GP347">
        <f>IF(BI347=4,GM347-GX347,0)</f>
        <v>0</v>
      </c>
      <c r="GR347">
        <v>0</v>
      </c>
      <c r="GS347">
        <v>3</v>
      </c>
      <c r="GT347">
        <v>0</v>
      </c>
      <c r="GU347" t="s">
        <v>3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3</v>
      </c>
      <c r="HF347" t="s">
        <v>3</v>
      </c>
      <c r="HM347" t="s">
        <v>3</v>
      </c>
      <c r="HN347" t="s">
        <v>29</v>
      </c>
      <c r="HO347" t="s">
        <v>30</v>
      </c>
      <c r="HP347" t="s">
        <v>26</v>
      </c>
      <c r="HQ347" t="s">
        <v>26</v>
      </c>
      <c r="IK347">
        <v>0</v>
      </c>
    </row>
    <row r="348" spans="1:245" x14ac:dyDescent="0.2">
      <c r="A348">
        <v>17</v>
      </c>
      <c r="B348">
        <v>1</v>
      </c>
      <c r="C348">
        <f>ROW(SmtRes!A335)</f>
        <v>335</v>
      </c>
      <c r="D348">
        <f>ROW(EtalonRes!A360)</f>
        <v>360</v>
      </c>
      <c r="E348" t="s">
        <v>306</v>
      </c>
      <c r="F348" t="s">
        <v>113</v>
      </c>
      <c r="G348" t="s">
        <v>114</v>
      </c>
      <c r="H348" t="s">
        <v>115</v>
      </c>
      <c r="I348">
        <v>21</v>
      </c>
      <c r="J348">
        <v>0</v>
      </c>
      <c r="K348">
        <v>21</v>
      </c>
      <c r="O348">
        <f>ROUND(CP348,2)</f>
        <v>17628.439999999999</v>
      </c>
      <c r="P348">
        <f>SUMIF(SmtRes!AQ332:'SmtRes'!AQ335,"=1",SmtRes!DF332:'SmtRes'!DF335)</f>
        <v>0</v>
      </c>
      <c r="Q348">
        <f>SUMIF(SmtRes!AQ332:'SmtRes'!AQ335,"=1",SmtRes!DG332:'SmtRes'!DG335)</f>
        <v>1621.4099999999999</v>
      </c>
      <c r="R348">
        <f>SUMIF(SmtRes!AQ332:'SmtRes'!AQ335,"=1",SmtRes!DH332:'SmtRes'!DH335)</f>
        <v>1565.87</v>
      </c>
      <c r="S348">
        <f>SUMIF(SmtRes!AQ332:'SmtRes'!AQ335,"=1",SmtRes!DI332:'SmtRes'!DI335)</f>
        <v>14441.16</v>
      </c>
      <c r="T348">
        <f>ROUND(CU348*I348,2)</f>
        <v>0</v>
      </c>
      <c r="U348">
        <f>SUMIF(SmtRes!AQ332:'SmtRes'!AQ335,"=1",SmtRes!CV332:'SmtRes'!CV335)</f>
        <v>32.003999999999998</v>
      </c>
      <c r="V348">
        <f>SUMIF(SmtRes!AQ332:'SmtRes'!AQ335,"=1",SmtRes!CW332:'SmtRes'!CW335)</f>
        <v>3.2759999999999998</v>
      </c>
      <c r="W348">
        <f>ROUND(CX348*I348,2)</f>
        <v>0</v>
      </c>
      <c r="X348">
        <f t="shared" si="296"/>
        <v>16487.240000000002</v>
      </c>
      <c r="Y348">
        <f t="shared" si="296"/>
        <v>9604.2199999999993</v>
      </c>
      <c r="AA348">
        <v>312727711</v>
      </c>
      <c r="AB348">
        <f>ROUND((AC348+AD348+AF348),6)</f>
        <v>758.39387999999997</v>
      </c>
      <c r="AC348">
        <f>ROUND((0),6)</f>
        <v>0</v>
      </c>
      <c r="AD348">
        <f>ROUND((((SUM(SmtRes!BR332:'SmtRes'!BR335))-(SUM(SmtRes!BS332:'SmtRes'!BS335)))+AE348),6)</f>
        <v>70.719359999999995</v>
      </c>
      <c r="AE348">
        <f>ROUND((SUM(SmtRes!BS332:'SmtRes'!BS335)),6)</f>
        <v>74.564880000000002</v>
      </c>
      <c r="AF348">
        <f>ROUND((SUM(SmtRes!BT332:'SmtRes'!BT335)),6)</f>
        <v>687.67452000000003</v>
      </c>
      <c r="AG348">
        <f>ROUND((AP348),6)</f>
        <v>0</v>
      </c>
      <c r="AH348">
        <f>(SUM(SmtRes!BU332:'SmtRes'!BU335))</f>
        <v>1.524</v>
      </c>
      <c r="AI348">
        <f>(SUM(SmtRes!BV332:'SmtRes'!BV335))</f>
        <v>0.156</v>
      </c>
      <c r="AJ348">
        <f>(AS348)</f>
        <v>0</v>
      </c>
      <c r="AK348">
        <v>694.13229999999999</v>
      </c>
      <c r="AL348">
        <v>0</v>
      </c>
      <c r="AM348">
        <v>58.9328</v>
      </c>
      <c r="AN348">
        <v>62.1374</v>
      </c>
      <c r="AO348">
        <v>573.06209999999999</v>
      </c>
      <c r="AP348">
        <v>0</v>
      </c>
      <c r="AQ348">
        <v>1.27</v>
      </c>
      <c r="AR348">
        <v>0.13</v>
      </c>
      <c r="AS348">
        <v>0</v>
      </c>
      <c r="AT348">
        <v>103</v>
      </c>
      <c r="AU348">
        <v>60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116</v>
      </c>
      <c r="BM348">
        <v>33001</v>
      </c>
      <c r="BN348">
        <v>0</v>
      </c>
      <c r="BO348" t="s">
        <v>3</v>
      </c>
      <c r="BP348">
        <v>0</v>
      </c>
      <c r="BQ348">
        <v>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103</v>
      </c>
      <c r="CA348">
        <v>60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773</v>
      </c>
      <c r="CO348">
        <v>0</v>
      </c>
      <c r="CP348">
        <f>(P348+Q348+S348+R348)</f>
        <v>17628.439999999999</v>
      </c>
      <c r="CQ348">
        <f>SUMIF(SmtRes!AQ332:'SmtRes'!AQ335,"=1",SmtRes!AA332:'SmtRes'!AA335)</f>
        <v>0</v>
      </c>
      <c r="CR348">
        <f>SUMIF(SmtRes!AQ332:'SmtRes'!AQ335,"=1",SmtRes!AB332:'SmtRes'!AB335)</f>
        <v>981.58</v>
      </c>
      <c r="CS348">
        <f>SUMIF(SmtRes!AQ332:'SmtRes'!AQ335,"=1",SmtRes!AC332:'SmtRes'!AC335)</f>
        <v>955.96</v>
      </c>
      <c r="CT348">
        <f>SUMIF(SmtRes!AQ332:'SmtRes'!AQ335,"=1",SmtRes!AD332:'SmtRes'!AD335)</f>
        <v>451.23</v>
      </c>
      <c r="CU348">
        <f>AG348</f>
        <v>0</v>
      </c>
      <c r="CV348">
        <f>SUMIF(SmtRes!AQ332:'SmtRes'!AQ335,"=1",SmtRes!BU332:'SmtRes'!BU335)</f>
        <v>1.524</v>
      </c>
      <c r="CW348">
        <f>SUMIF(SmtRes!AQ332:'SmtRes'!AQ335,"=1",SmtRes!BV332:'SmtRes'!BV335)</f>
        <v>0.156</v>
      </c>
      <c r="CX348">
        <f>AJ348</f>
        <v>0</v>
      </c>
      <c r="CY348">
        <f>(((S348+R348)*AT348)/100)</f>
        <v>16487.240899999997</v>
      </c>
      <c r="CZ348">
        <f>(((S348+R348)*AU348)/100)</f>
        <v>9604.2179999999989</v>
      </c>
      <c r="DC348" t="s">
        <v>3</v>
      </c>
      <c r="DD348" t="s">
        <v>49</v>
      </c>
      <c r="DE348" t="s">
        <v>23</v>
      </c>
      <c r="DF348" t="s">
        <v>23</v>
      </c>
      <c r="DG348" t="s">
        <v>23</v>
      </c>
      <c r="DH348" t="s">
        <v>3</v>
      </c>
      <c r="DI348" t="s">
        <v>23</v>
      </c>
      <c r="DJ348" t="s">
        <v>23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115</v>
      </c>
      <c r="DW348" t="s">
        <v>115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293259405</v>
      </c>
      <c r="EF348">
        <v>2</v>
      </c>
      <c r="EG348" t="s">
        <v>25</v>
      </c>
      <c r="EH348">
        <v>27</v>
      </c>
      <c r="EI348" t="s">
        <v>26</v>
      </c>
      <c r="EJ348">
        <v>1</v>
      </c>
      <c r="EK348">
        <v>33001</v>
      </c>
      <c r="EL348" t="s">
        <v>26</v>
      </c>
      <c r="EM348" t="s">
        <v>27</v>
      </c>
      <c r="EO348" t="s">
        <v>28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1.27</v>
      </c>
      <c r="EX348">
        <v>0.13</v>
      </c>
      <c r="EY348">
        <v>0</v>
      </c>
      <c r="FQ348">
        <v>0</v>
      </c>
      <c r="FR348">
        <f>ROUND(IF(BI348=3,GM348,0),2)</f>
        <v>0</v>
      </c>
      <c r="FS348">
        <v>0</v>
      </c>
      <c r="FX348">
        <v>103</v>
      </c>
      <c r="FY348">
        <v>60</v>
      </c>
      <c r="GA348" t="s">
        <v>3</v>
      </c>
      <c r="GD348">
        <v>1</v>
      </c>
      <c r="GF348">
        <v>1911125029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>ROUND(IF(AND(BH348=3,BI348=3,FS348&lt;&gt;0),P348,0),2)</f>
        <v>0</v>
      </c>
      <c r="GM348">
        <f>ROUND(O348+X348+Y348,2)+GX348</f>
        <v>43719.9</v>
      </c>
      <c r="GN348">
        <f>IF(OR(BI348=0,BI348=1),GM348-GX348,0)</f>
        <v>43719.9</v>
      </c>
      <c r="GO348">
        <f>IF(BI348=2,GM348-GX348,0)</f>
        <v>0</v>
      </c>
      <c r="GP348">
        <f>IF(BI348=4,GM348-GX348,0)</f>
        <v>0</v>
      </c>
      <c r="GR348">
        <v>0</v>
      </c>
      <c r="GS348">
        <v>3</v>
      </c>
      <c r="GT348">
        <v>0</v>
      </c>
      <c r="GU348" t="s">
        <v>3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3</v>
      </c>
      <c r="HF348" t="s">
        <v>3</v>
      </c>
      <c r="HM348" t="s">
        <v>3</v>
      </c>
      <c r="HN348" t="s">
        <v>29</v>
      </c>
      <c r="HO348" t="s">
        <v>30</v>
      </c>
      <c r="HP348" t="s">
        <v>26</v>
      </c>
      <c r="HQ348" t="s">
        <v>26</v>
      </c>
      <c r="IK348">
        <v>0</v>
      </c>
    </row>
    <row r="349" spans="1:245" x14ac:dyDescent="0.2">
      <c r="A349">
        <v>17</v>
      </c>
      <c r="B349">
        <v>1</v>
      </c>
      <c r="C349">
        <f>ROW(SmtRes!A338)</f>
        <v>338</v>
      </c>
      <c r="D349">
        <f>ROW(EtalonRes!A363)</f>
        <v>363</v>
      </c>
      <c r="E349" t="s">
        <v>307</v>
      </c>
      <c r="F349" t="s">
        <v>303</v>
      </c>
      <c r="G349" t="s">
        <v>304</v>
      </c>
      <c r="H349" t="s">
        <v>115</v>
      </c>
      <c r="I349">
        <v>5</v>
      </c>
      <c r="J349">
        <v>0</v>
      </c>
      <c r="K349">
        <v>5</v>
      </c>
      <c r="O349">
        <f>ROUND(CP349,2)</f>
        <v>1672.39</v>
      </c>
      <c r="P349">
        <f>SUMIF(SmtRes!AQ336:'SmtRes'!AQ338,"=1",SmtRes!DF336:'SmtRes'!DF338)</f>
        <v>0</v>
      </c>
      <c r="Q349">
        <f>SUMIF(SmtRes!AQ336:'SmtRes'!AQ338,"=1",SmtRes!DG336:'SmtRes'!DG338)</f>
        <v>98.05</v>
      </c>
      <c r="R349">
        <f>SUMIF(SmtRes!AQ336:'SmtRes'!AQ338,"=1",SmtRes!DH336:'SmtRes'!DH338)</f>
        <v>86.04</v>
      </c>
      <c r="S349">
        <f>SUMIF(SmtRes!AQ336:'SmtRes'!AQ338,"=1",SmtRes!DI336:'SmtRes'!DI338)</f>
        <v>1488.3</v>
      </c>
      <c r="T349">
        <f>ROUND(CU349*I349,2)</f>
        <v>0</v>
      </c>
      <c r="U349">
        <f>SUMIF(SmtRes!AQ336:'SmtRes'!AQ338,"=1",SmtRes!CV336:'SmtRes'!CV338)</f>
        <v>3.66</v>
      </c>
      <c r="V349">
        <f>SUMIF(SmtRes!AQ336:'SmtRes'!AQ338,"=1",SmtRes!CW336:'SmtRes'!CW338)</f>
        <v>0.18</v>
      </c>
      <c r="W349">
        <f>ROUND(CX349*I349,2)</f>
        <v>0</v>
      </c>
      <c r="X349">
        <f t="shared" si="296"/>
        <v>1621.57</v>
      </c>
      <c r="Y349">
        <f t="shared" si="296"/>
        <v>944.6</v>
      </c>
      <c r="AA349">
        <v>312727711</v>
      </c>
      <c r="AB349">
        <f>ROUND((AC349+AD349+AF349),6)</f>
        <v>317.26967999999999</v>
      </c>
      <c r="AC349">
        <f>ROUND((0),6)</f>
        <v>0</v>
      </c>
      <c r="AD349">
        <f>ROUND((((SUM(SmtRes!BR336:'SmtRes'!BR338))-(SUM(SmtRes!BS336:'SmtRes'!BS338)))+AE349),6)</f>
        <v>19.609200000000001</v>
      </c>
      <c r="AE349">
        <f>ROUND((SUM(SmtRes!BS336:'SmtRes'!BS338)),6)</f>
        <v>17.207280000000001</v>
      </c>
      <c r="AF349">
        <f>ROUND((SUM(SmtRes!BT336:'SmtRes'!BT338)),6)</f>
        <v>297.66048000000001</v>
      </c>
      <c r="AG349">
        <f>ROUND((AP349),6)</f>
        <v>0</v>
      </c>
      <c r="AH349">
        <f>(SUM(SmtRes!BU336:'SmtRes'!BU338))</f>
        <v>0.73199999999999998</v>
      </c>
      <c r="AI349">
        <f>(SUM(SmtRes!BV336:'SmtRes'!BV338))</f>
        <v>3.5999999999999997E-2</v>
      </c>
      <c r="AJ349">
        <f>(AS349)</f>
        <v>0</v>
      </c>
      <c r="AK349">
        <v>278.73079999999999</v>
      </c>
      <c r="AL349">
        <v>0</v>
      </c>
      <c r="AM349">
        <v>16.341000000000001</v>
      </c>
      <c r="AN349">
        <v>14.339399999999999</v>
      </c>
      <c r="AO349">
        <v>248.0504</v>
      </c>
      <c r="AP349">
        <v>0</v>
      </c>
      <c r="AQ349">
        <v>0.61</v>
      </c>
      <c r="AR349">
        <v>0.03</v>
      </c>
      <c r="AS349">
        <v>0</v>
      </c>
      <c r="AT349">
        <v>103</v>
      </c>
      <c r="AU349">
        <v>60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305</v>
      </c>
      <c r="BM349">
        <v>33001</v>
      </c>
      <c r="BN349">
        <v>0</v>
      </c>
      <c r="BO349" t="s">
        <v>3</v>
      </c>
      <c r="BP349">
        <v>0</v>
      </c>
      <c r="BQ349">
        <v>2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103</v>
      </c>
      <c r="CA349">
        <v>60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773</v>
      </c>
      <c r="CO349">
        <v>0</v>
      </c>
      <c r="CP349">
        <f>(P349+Q349+S349+R349)</f>
        <v>1672.3899999999999</v>
      </c>
      <c r="CQ349">
        <f>SUMIF(SmtRes!AQ336:'SmtRes'!AQ338,"=1",SmtRes!AA336:'SmtRes'!AA338)</f>
        <v>0</v>
      </c>
      <c r="CR349">
        <f>SUMIF(SmtRes!AQ336:'SmtRes'!AQ338,"=1",SmtRes!AB336:'SmtRes'!AB338)</f>
        <v>544.70000000000005</v>
      </c>
      <c r="CS349">
        <f>SUMIF(SmtRes!AQ336:'SmtRes'!AQ338,"=1",SmtRes!AC336:'SmtRes'!AC338)</f>
        <v>477.98</v>
      </c>
      <c r="CT349">
        <f>SUMIF(SmtRes!AQ336:'SmtRes'!AQ338,"=1",SmtRes!AD336:'SmtRes'!AD338)</f>
        <v>406.64</v>
      </c>
      <c r="CU349">
        <f>AG349</f>
        <v>0</v>
      </c>
      <c r="CV349">
        <f>SUMIF(SmtRes!AQ336:'SmtRes'!AQ338,"=1",SmtRes!BU336:'SmtRes'!BU338)</f>
        <v>0.73199999999999998</v>
      </c>
      <c r="CW349">
        <f>SUMIF(SmtRes!AQ336:'SmtRes'!AQ338,"=1",SmtRes!BV336:'SmtRes'!BV338)</f>
        <v>3.5999999999999997E-2</v>
      </c>
      <c r="CX349">
        <f>AJ349</f>
        <v>0</v>
      </c>
      <c r="CY349">
        <f>(((S349+R349)*AT349)/100)</f>
        <v>1621.5701999999999</v>
      </c>
      <c r="CZ349">
        <f>(((S349+R349)*AU349)/100)</f>
        <v>944.60399999999993</v>
      </c>
      <c r="DC349" t="s">
        <v>3</v>
      </c>
      <c r="DD349" t="s">
        <v>49</v>
      </c>
      <c r="DE349" t="s">
        <v>23</v>
      </c>
      <c r="DF349" t="s">
        <v>23</v>
      </c>
      <c r="DG349" t="s">
        <v>23</v>
      </c>
      <c r="DH349" t="s">
        <v>3</v>
      </c>
      <c r="DI349" t="s">
        <v>23</v>
      </c>
      <c r="DJ349" t="s">
        <v>23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115</v>
      </c>
      <c r="DW349" t="s">
        <v>115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293259405</v>
      </c>
      <c r="EF349">
        <v>2</v>
      </c>
      <c r="EG349" t="s">
        <v>25</v>
      </c>
      <c r="EH349">
        <v>27</v>
      </c>
      <c r="EI349" t="s">
        <v>26</v>
      </c>
      <c r="EJ349">
        <v>1</v>
      </c>
      <c r="EK349">
        <v>33001</v>
      </c>
      <c r="EL349" t="s">
        <v>26</v>
      </c>
      <c r="EM349" t="s">
        <v>27</v>
      </c>
      <c r="EO349" t="s">
        <v>28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0.61</v>
      </c>
      <c r="EX349">
        <v>0.03</v>
      </c>
      <c r="EY349">
        <v>0</v>
      </c>
      <c r="FQ349">
        <v>0</v>
      </c>
      <c r="FR349">
        <f>ROUND(IF(BI349=3,GM349,0),2)</f>
        <v>0</v>
      </c>
      <c r="FS349">
        <v>0</v>
      </c>
      <c r="FX349">
        <v>103</v>
      </c>
      <c r="FY349">
        <v>60</v>
      </c>
      <c r="GA349" t="s">
        <v>3</v>
      </c>
      <c r="GD349">
        <v>1</v>
      </c>
      <c r="GF349">
        <v>1376734620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>ROUND(IF(AND(BH349=3,BI349=3,FS349&lt;&gt;0),P349,0),2)</f>
        <v>0</v>
      </c>
      <c r="GM349">
        <f>ROUND(O349+X349+Y349,2)+GX349</f>
        <v>4238.5600000000004</v>
      </c>
      <c r="GN349">
        <f>IF(OR(BI349=0,BI349=1),GM349-GX349,0)</f>
        <v>4238.5600000000004</v>
      </c>
      <c r="GO349">
        <f>IF(BI349=2,GM349-GX349,0)</f>
        <v>0</v>
      </c>
      <c r="GP349">
        <f>IF(BI349=4,GM349-GX349,0)</f>
        <v>0</v>
      </c>
      <c r="GR349">
        <v>0</v>
      </c>
      <c r="GS349">
        <v>3</v>
      </c>
      <c r="GT349">
        <v>0</v>
      </c>
      <c r="GU349" t="s">
        <v>3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3</v>
      </c>
      <c r="HF349" t="s">
        <v>3</v>
      </c>
      <c r="HM349" t="s">
        <v>3</v>
      </c>
      <c r="HN349" t="s">
        <v>29</v>
      </c>
      <c r="HO349" t="s">
        <v>30</v>
      </c>
      <c r="HP349" t="s">
        <v>26</v>
      </c>
      <c r="HQ349" t="s">
        <v>26</v>
      </c>
      <c r="IK349">
        <v>0</v>
      </c>
    </row>
    <row r="350" spans="1:245" x14ac:dyDescent="0.2">
      <c r="A350">
        <v>17</v>
      </c>
      <c r="B350">
        <v>1</v>
      </c>
      <c r="C350">
        <f>ROW(SmtRes!A342)</f>
        <v>342</v>
      </c>
      <c r="D350">
        <f>ROW(EtalonRes!A373)</f>
        <v>373</v>
      </c>
      <c r="E350" t="s">
        <v>308</v>
      </c>
      <c r="F350" t="s">
        <v>113</v>
      </c>
      <c r="G350" t="s">
        <v>114</v>
      </c>
      <c r="H350" t="s">
        <v>115</v>
      </c>
      <c r="I350">
        <v>5</v>
      </c>
      <c r="J350">
        <v>0</v>
      </c>
      <c r="K350">
        <v>5</v>
      </c>
      <c r="O350">
        <f>ROUND(CP350,2)</f>
        <v>4197.24</v>
      </c>
      <c r="P350">
        <f>SUMIF(SmtRes!AQ339:'SmtRes'!AQ342,"=1",SmtRes!DF339:'SmtRes'!DF342)</f>
        <v>0</v>
      </c>
      <c r="Q350">
        <f>SUMIF(SmtRes!AQ339:'SmtRes'!AQ342,"=1",SmtRes!DG339:'SmtRes'!DG342)</f>
        <v>386.05</v>
      </c>
      <c r="R350">
        <f>SUMIF(SmtRes!AQ339:'SmtRes'!AQ342,"=1",SmtRes!DH339:'SmtRes'!DH342)</f>
        <v>372.82</v>
      </c>
      <c r="S350">
        <f>SUMIF(SmtRes!AQ339:'SmtRes'!AQ342,"=1",SmtRes!DI339:'SmtRes'!DI342)</f>
        <v>3438.37</v>
      </c>
      <c r="T350">
        <f>ROUND(CU350*I350,2)</f>
        <v>0</v>
      </c>
      <c r="U350">
        <f>SUMIF(SmtRes!AQ339:'SmtRes'!AQ342,"=1",SmtRes!CV339:'SmtRes'!CV342)</f>
        <v>7.62</v>
      </c>
      <c r="V350">
        <f>SUMIF(SmtRes!AQ339:'SmtRes'!AQ342,"=1",SmtRes!CW339:'SmtRes'!CW342)</f>
        <v>0.78</v>
      </c>
      <c r="W350">
        <f>ROUND(CX350*I350,2)</f>
        <v>0</v>
      </c>
      <c r="X350">
        <f t="shared" si="296"/>
        <v>3925.53</v>
      </c>
      <c r="Y350">
        <f t="shared" si="296"/>
        <v>2286.71</v>
      </c>
      <c r="AA350">
        <v>312727711</v>
      </c>
      <c r="AB350">
        <f>ROUND((AC350+AD350+AF350),6)</f>
        <v>758.39387999999997</v>
      </c>
      <c r="AC350">
        <f>ROUND((0),6)</f>
        <v>0</v>
      </c>
      <c r="AD350">
        <f>ROUND((((SUM(SmtRes!BR339:'SmtRes'!BR342))-(SUM(SmtRes!BS339:'SmtRes'!BS342)))+AE350),6)</f>
        <v>70.719359999999995</v>
      </c>
      <c r="AE350">
        <f>ROUND((SUM(SmtRes!BS339:'SmtRes'!BS342)),6)</f>
        <v>74.564880000000002</v>
      </c>
      <c r="AF350">
        <f>ROUND((SUM(SmtRes!BT339:'SmtRes'!BT342)),6)</f>
        <v>687.67452000000003</v>
      </c>
      <c r="AG350">
        <f>ROUND((AP350),6)</f>
        <v>0</v>
      </c>
      <c r="AH350">
        <f>(SUM(SmtRes!BU339:'SmtRes'!BU342))</f>
        <v>1.524</v>
      </c>
      <c r="AI350">
        <f>(SUM(SmtRes!BV339:'SmtRes'!BV342))</f>
        <v>0.156</v>
      </c>
      <c r="AJ350">
        <f>(AS350)</f>
        <v>0</v>
      </c>
      <c r="AK350">
        <v>694.13229999999999</v>
      </c>
      <c r="AL350">
        <v>0</v>
      </c>
      <c r="AM350">
        <v>58.9328</v>
      </c>
      <c r="AN350">
        <v>62.1374</v>
      </c>
      <c r="AO350">
        <v>573.06209999999999</v>
      </c>
      <c r="AP350">
        <v>0</v>
      </c>
      <c r="AQ350">
        <v>1.27</v>
      </c>
      <c r="AR350">
        <v>0.13</v>
      </c>
      <c r="AS350">
        <v>0</v>
      </c>
      <c r="AT350">
        <v>103</v>
      </c>
      <c r="AU350">
        <v>60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116</v>
      </c>
      <c r="BM350">
        <v>33001</v>
      </c>
      <c r="BN350">
        <v>0</v>
      </c>
      <c r="BO350" t="s">
        <v>3</v>
      </c>
      <c r="BP350">
        <v>0</v>
      </c>
      <c r="BQ350">
        <v>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103</v>
      </c>
      <c r="CA350">
        <v>60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773</v>
      </c>
      <c r="CO350">
        <v>0</v>
      </c>
      <c r="CP350">
        <f>(P350+Q350+S350+R350)</f>
        <v>4197.24</v>
      </c>
      <c r="CQ350">
        <f>SUMIF(SmtRes!AQ339:'SmtRes'!AQ342,"=1",SmtRes!AA339:'SmtRes'!AA342)</f>
        <v>0</v>
      </c>
      <c r="CR350">
        <f>SUMIF(SmtRes!AQ339:'SmtRes'!AQ342,"=1",SmtRes!AB339:'SmtRes'!AB342)</f>
        <v>981.58</v>
      </c>
      <c r="CS350">
        <f>SUMIF(SmtRes!AQ339:'SmtRes'!AQ342,"=1",SmtRes!AC339:'SmtRes'!AC342)</f>
        <v>955.96</v>
      </c>
      <c r="CT350">
        <f>SUMIF(SmtRes!AQ339:'SmtRes'!AQ342,"=1",SmtRes!AD339:'SmtRes'!AD342)</f>
        <v>451.23</v>
      </c>
      <c r="CU350">
        <f>AG350</f>
        <v>0</v>
      </c>
      <c r="CV350">
        <f>SUMIF(SmtRes!AQ339:'SmtRes'!AQ342,"=1",SmtRes!BU339:'SmtRes'!BU342)</f>
        <v>1.524</v>
      </c>
      <c r="CW350">
        <f>SUMIF(SmtRes!AQ339:'SmtRes'!AQ342,"=1",SmtRes!BV339:'SmtRes'!BV342)</f>
        <v>0.156</v>
      </c>
      <c r="CX350">
        <f>AJ350</f>
        <v>0</v>
      </c>
      <c r="CY350">
        <f>(((S350+R350)*AT350)/100)</f>
        <v>3925.5257000000001</v>
      </c>
      <c r="CZ350">
        <f>(((S350+R350)*AU350)/100)</f>
        <v>2286.7139999999999</v>
      </c>
      <c r="DC350" t="s">
        <v>3</v>
      </c>
      <c r="DD350" t="s">
        <v>49</v>
      </c>
      <c r="DE350" t="s">
        <v>23</v>
      </c>
      <c r="DF350" t="s">
        <v>23</v>
      </c>
      <c r="DG350" t="s">
        <v>23</v>
      </c>
      <c r="DH350" t="s">
        <v>3</v>
      </c>
      <c r="DI350" t="s">
        <v>23</v>
      </c>
      <c r="DJ350" t="s">
        <v>23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115</v>
      </c>
      <c r="DW350" t="s">
        <v>115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293259405</v>
      </c>
      <c r="EF350">
        <v>2</v>
      </c>
      <c r="EG350" t="s">
        <v>25</v>
      </c>
      <c r="EH350">
        <v>27</v>
      </c>
      <c r="EI350" t="s">
        <v>26</v>
      </c>
      <c r="EJ350">
        <v>1</v>
      </c>
      <c r="EK350">
        <v>33001</v>
      </c>
      <c r="EL350" t="s">
        <v>26</v>
      </c>
      <c r="EM350" t="s">
        <v>27</v>
      </c>
      <c r="EO350" t="s">
        <v>28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1.27</v>
      </c>
      <c r="EX350">
        <v>0.13</v>
      </c>
      <c r="EY350">
        <v>0</v>
      </c>
      <c r="FQ350">
        <v>0</v>
      </c>
      <c r="FR350">
        <f>ROUND(IF(BI350=3,GM350,0),2)</f>
        <v>0</v>
      </c>
      <c r="FS350">
        <v>0</v>
      </c>
      <c r="FX350">
        <v>103</v>
      </c>
      <c r="FY350">
        <v>60</v>
      </c>
      <c r="GA350" t="s">
        <v>3</v>
      </c>
      <c r="GD350">
        <v>1</v>
      </c>
      <c r="GF350">
        <v>1911125029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>ROUND(IF(AND(BH350=3,BI350=3,FS350&lt;&gt;0),P350,0),2)</f>
        <v>0</v>
      </c>
      <c r="GM350">
        <f>ROUND(O350+X350+Y350,2)+GX350</f>
        <v>10409.48</v>
      </c>
      <c r="GN350">
        <f>IF(OR(BI350=0,BI350=1),GM350-GX350,0)</f>
        <v>10409.48</v>
      </c>
      <c r="GO350">
        <f>IF(BI350=2,GM350-GX350,0)</f>
        <v>0</v>
      </c>
      <c r="GP350">
        <f>IF(BI350=4,GM350-GX350,0)</f>
        <v>0</v>
      </c>
      <c r="GR350">
        <v>0</v>
      </c>
      <c r="GS350">
        <v>3</v>
      </c>
      <c r="GT350">
        <v>0</v>
      </c>
      <c r="GU350" t="s">
        <v>3</v>
      </c>
      <c r="GV350">
        <f>ROUND((GT350),6)</f>
        <v>0</v>
      </c>
      <c r="GW350">
        <v>1</v>
      </c>
      <c r="GX350">
        <f>ROUND(HC350*I350,2)</f>
        <v>0</v>
      </c>
      <c r="HA350">
        <v>0</v>
      </c>
      <c r="HB350">
        <v>0</v>
      </c>
      <c r="HC350">
        <f>GV350*GW350</f>
        <v>0</v>
      </c>
      <c r="HE350" t="s">
        <v>3</v>
      </c>
      <c r="HF350" t="s">
        <v>3</v>
      </c>
      <c r="HM350" t="s">
        <v>3</v>
      </c>
      <c r="HN350" t="s">
        <v>29</v>
      </c>
      <c r="HO350" t="s">
        <v>30</v>
      </c>
      <c r="HP350" t="s">
        <v>26</v>
      </c>
      <c r="HQ350" t="s">
        <v>26</v>
      </c>
      <c r="IK350">
        <v>0</v>
      </c>
    </row>
    <row r="352" spans="1:245" x14ac:dyDescent="0.2">
      <c r="A352" s="2">
        <v>51</v>
      </c>
      <c r="B352" s="2">
        <f>B343</f>
        <v>1</v>
      </c>
      <c r="C352" s="2">
        <f>A343</f>
        <v>4</v>
      </c>
      <c r="D352" s="2">
        <f>ROW(A343)</f>
        <v>343</v>
      </c>
      <c r="E352" s="2"/>
      <c r="F352" s="2" t="str">
        <f>IF(F343&lt;&gt;"",F343,"")</f>
        <v>Новый раздел</v>
      </c>
      <c r="G352" s="2" t="str">
        <f>IF(G343&lt;&gt;"",G343,"")</f>
        <v>Подвеска ответвлений к ж/домам</v>
      </c>
      <c r="H352" s="2">
        <v>0</v>
      </c>
      <c r="I352" s="2"/>
      <c r="J352" s="2"/>
      <c r="K352" s="2"/>
      <c r="L352" s="2"/>
      <c r="M352" s="2"/>
      <c r="N352" s="2"/>
      <c r="O352" s="2">
        <f t="shared" ref="O352:T352" si="297">ROUND(AB352,2)</f>
        <v>30522.080000000002</v>
      </c>
      <c r="P352" s="2">
        <f t="shared" si="297"/>
        <v>0</v>
      </c>
      <c r="Q352" s="2">
        <f t="shared" si="297"/>
        <v>2517.3000000000002</v>
      </c>
      <c r="R352" s="2">
        <f t="shared" si="297"/>
        <v>2386.08</v>
      </c>
      <c r="S352" s="2">
        <f t="shared" si="297"/>
        <v>25618.7</v>
      </c>
      <c r="T352" s="2">
        <f t="shared" si="297"/>
        <v>0</v>
      </c>
      <c r="U352" s="2">
        <f>AH352</f>
        <v>58.655999999999999</v>
      </c>
      <c r="V352" s="2">
        <f>AI352</f>
        <v>4.992</v>
      </c>
      <c r="W352" s="2">
        <f>ROUND(AJ352,2)</f>
        <v>0</v>
      </c>
      <c r="X352" s="2">
        <f>ROUND(AK352,2)</f>
        <v>28844.93</v>
      </c>
      <c r="Y352" s="2">
        <f>ROUND(AL352,2)</f>
        <v>16802.86</v>
      </c>
      <c r="Z352" s="2"/>
      <c r="AA352" s="2"/>
      <c r="AB352" s="2">
        <f>ROUND(SUMIF(AA347:AA350,"=312727711",O347:O350),2)</f>
        <v>30522.080000000002</v>
      </c>
      <c r="AC352" s="2">
        <f>ROUND(SUMIF(AA347:AA350,"=312727711",P347:P350),2)</f>
        <v>0</v>
      </c>
      <c r="AD352" s="2">
        <f>ROUND(SUMIF(AA347:AA350,"=312727711",Q347:Q350),2)</f>
        <v>2517.3000000000002</v>
      </c>
      <c r="AE352" s="2">
        <f>ROUND(SUMIF(AA347:AA350,"=312727711",R347:R350),2)</f>
        <v>2386.08</v>
      </c>
      <c r="AF352" s="2">
        <f>ROUND(SUMIF(AA347:AA350,"=312727711",S347:S350),2)</f>
        <v>25618.7</v>
      </c>
      <c r="AG352" s="2">
        <f>ROUND(SUMIF(AA347:AA350,"=312727711",T347:T350),2)</f>
        <v>0</v>
      </c>
      <c r="AH352" s="2">
        <f>SUMIF(AA347:AA350,"=312727711",U347:U350)</f>
        <v>58.655999999999999</v>
      </c>
      <c r="AI352" s="2">
        <f>SUMIF(AA347:AA350,"=312727711",V347:V350)</f>
        <v>4.992</v>
      </c>
      <c r="AJ352" s="2">
        <f>ROUND(SUMIF(AA347:AA350,"=312727711",W347:W350),2)</f>
        <v>0</v>
      </c>
      <c r="AK352" s="2">
        <f>ROUND(SUMIF(AA347:AA350,"=312727711",X347:X350),2)</f>
        <v>28844.93</v>
      </c>
      <c r="AL352" s="2">
        <f>ROUND(SUMIF(AA347:AA350,"=312727711",Y347:Y350),2)</f>
        <v>16802.86</v>
      </c>
      <c r="AM352" s="2"/>
      <c r="AN352" s="2"/>
      <c r="AO352" s="2">
        <f t="shared" ref="AO352:BD352" si="298">ROUND(BX352,2)</f>
        <v>0</v>
      </c>
      <c r="AP352" s="2">
        <f t="shared" si="298"/>
        <v>0</v>
      </c>
      <c r="AQ352" s="2">
        <f t="shared" si="298"/>
        <v>0</v>
      </c>
      <c r="AR352" s="2">
        <f t="shared" si="298"/>
        <v>76169.87</v>
      </c>
      <c r="AS352" s="2">
        <f t="shared" si="298"/>
        <v>76169.87</v>
      </c>
      <c r="AT352" s="2">
        <f t="shared" si="298"/>
        <v>0</v>
      </c>
      <c r="AU352" s="2">
        <f t="shared" si="298"/>
        <v>0</v>
      </c>
      <c r="AV352" s="2">
        <f t="shared" si="298"/>
        <v>0</v>
      </c>
      <c r="AW352" s="2">
        <f t="shared" si="298"/>
        <v>0</v>
      </c>
      <c r="AX352" s="2">
        <f t="shared" si="298"/>
        <v>0</v>
      </c>
      <c r="AY352" s="2">
        <f t="shared" si="298"/>
        <v>0</v>
      </c>
      <c r="AZ352" s="2">
        <f t="shared" si="298"/>
        <v>0</v>
      </c>
      <c r="BA352" s="2">
        <f t="shared" si="298"/>
        <v>0</v>
      </c>
      <c r="BB352" s="2">
        <f t="shared" si="298"/>
        <v>0</v>
      </c>
      <c r="BC352" s="2">
        <f t="shared" si="298"/>
        <v>0</v>
      </c>
      <c r="BD352" s="2">
        <f t="shared" si="298"/>
        <v>0</v>
      </c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>
        <f>ROUND(SUMIF(AA347:AA350,"=312727711",FQ347:FQ350),2)</f>
        <v>0</v>
      </c>
      <c r="BY352" s="2">
        <f>ROUND(SUMIF(AA347:AA350,"=312727711",FR347:FR350),2)</f>
        <v>0</v>
      </c>
      <c r="BZ352" s="2">
        <f>ROUND(SUMIF(AA347:AA350,"=312727711",GL347:GL350),2)</f>
        <v>0</v>
      </c>
      <c r="CA352" s="2">
        <f>ROUND(SUMIF(AA347:AA350,"=312727711",GM347:GM350),2)</f>
        <v>76169.87</v>
      </c>
      <c r="CB352" s="2">
        <f>ROUND(SUMIF(AA347:AA350,"=312727711",GN347:GN350),2)</f>
        <v>76169.87</v>
      </c>
      <c r="CC352" s="2">
        <f>ROUND(SUMIF(AA347:AA350,"=312727711",GO347:GO350),2)</f>
        <v>0</v>
      </c>
      <c r="CD352" s="2">
        <f>ROUND(SUMIF(AA347:AA350,"=312727711",GP347:GP350),2)</f>
        <v>0</v>
      </c>
      <c r="CE352" s="2">
        <f>AC352-BX352</f>
        <v>0</v>
      </c>
      <c r="CF352" s="2">
        <f>AC352-BY352</f>
        <v>0</v>
      </c>
      <c r="CG352" s="2">
        <f>BX352-BZ352</f>
        <v>0</v>
      </c>
      <c r="CH352" s="2">
        <f>AC352-BX352-BY352+BZ352</f>
        <v>0</v>
      </c>
      <c r="CI352" s="2">
        <f>BY352-BZ352</f>
        <v>0</v>
      </c>
      <c r="CJ352" s="2">
        <f>ROUND(SUMIF(AA347:AA350,"=312727711",GX347:GX350),2)</f>
        <v>0</v>
      </c>
      <c r="CK352" s="2">
        <f>ROUND(SUMIF(AA347:AA350,"=312727711",GY347:GY350),2)</f>
        <v>0</v>
      </c>
      <c r="CL352" s="2">
        <f>ROUND(SUMIF(AA347:AA350,"=312727711",GZ347:GZ350),2)</f>
        <v>0</v>
      </c>
      <c r="CM352" s="2">
        <f>ROUND(SUMIF(AA347:AA350,"=312727711",HD347:HD350),2)</f>
        <v>0</v>
      </c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>
        <v>0</v>
      </c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201</v>
      </c>
      <c r="F354" s="4">
        <f>ROUND(Source!O352,O354)</f>
        <v>30522.080000000002</v>
      </c>
      <c r="G354" s="4" t="s">
        <v>57</v>
      </c>
      <c r="H354" s="4" t="s">
        <v>58</v>
      </c>
      <c r="I354" s="4"/>
      <c r="J354" s="4"/>
      <c r="K354" s="4">
        <v>201</v>
      </c>
      <c r="L354" s="4">
        <v>1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30522.079999999994</v>
      </c>
      <c r="X354" s="4">
        <v>1</v>
      </c>
      <c r="Y354" s="4">
        <v>30522.079999999994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202</v>
      </c>
      <c r="F355" s="4">
        <f>ROUND(Source!P352,O355)</f>
        <v>0</v>
      </c>
      <c r="G355" s="4" t="s">
        <v>59</v>
      </c>
      <c r="H355" s="4" t="s">
        <v>60</v>
      </c>
      <c r="I355" s="4"/>
      <c r="J355" s="4"/>
      <c r="K355" s="4">
        <v>202</v>
      </c>
      <c r="L355" s="4">
        <v>2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222</v>
      </c>
      <c r="F356" s="4">
        <f>ROUND(Source!AO352,O356)</f>
        <v>0</v>
      </c>
      <c r="G356" s="4" t="s">
        <v>61</v>
      </c>
      <c r="H356" s="4" t="s">
        <v>62</v>
      </c>
      <c r="I356" s="4"/>
      <c r="J356" s="4"/>
      <c r="K356" s="4">
        <v>222</v>
      </c>
      <c r="L356" s="4">
        <v>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225</v>
      </c>
      <c r="F357" s="4">
        <f>ROUND(Source!AV352,O357)</f>
        <v>0</v>
      </c>
      <c r="G357" s="4" t="s">
        <v>63</v>
      </c>
      <c r="H357" s="4" t="s">
        <v>64</v>
      </c>
      <c r="I357" s="4"/>
      <c r="J357" s="4"/>
      <c r="K357" s="4">
        <v>225</v>
      </c>
      <c r="L357" s="4">
        <v>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226</v>
      </c>
      <c r="F358" s="4">
        <f>ROUND(Source!AW352,O358)</f>
        <v>0</v>
      </c>
      <c r="G358" s="4" t="s">
        <v>65</v>
      </c>
      <c r="H358" s="4" t="s">
        <v>66</v>
      </c>
      <c r="I358" s="4"/>
      <c r="J358" s="4"/>
      <c r="K358" s="4">
        <v>226</v>
      </c>
      <c r="L358" s="4">
        <v>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227</v>
      </c>
      <c r="F359" s="4">
        <f>ROUND(Source!AX352,O359)</f>
        <v>0</v>
      </c>
      <c r="G359" s="4" t="s">
        <v>67</v>
      </c>
      <c r="H359" s="4" t="s">
        <v>68</v>
      </c>
      <c r="I359" s="4"/>
      <c r="J359" s="4"/>
      <c r="K359" s="4">
        <v>227</v>
      </c>
      <c r="L359" s="4">
        <v>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228</v>
      </c>
      <c r="F360" s="4">
        <f>ROUND(Source!AY352,O360)</f>
        <v>0</v>
      </c>
      <c r="G360" s="4" t="s">
        <v>69</v>
      </c>
      <c r="H360" s="4" t="s">
        <v>70</v>
      </c>
      <c r="I360" s="4"/>
      <c r="J360" s="4"/>
      <c r="K360" s="4">
        <v>228</v>
      </c>
      <c r="L360" s="4">
        <v>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216</v>
      </c>
      <c r="F361" s="4">
        <f>ROUND(Source!AP352,O361)</f>
        <v>0</v>
      </c>
      <c r="G361" s="4" t="s">
        <v>71</v>
      </c>
      <c r="H361" s="4" t="s">
        <v>72</v>
      </c>
      <c r="I361" s="4"/>
      <c r="J361" s="4"/>
      <c r="K361" s="4">
        <v>216</v>
      </c>
      <c r="L361" s="4">
        <v>8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223</v>
      </c>
      <c r="F362" s="4">
        <f>ROUND(Source!AQ352,O362)</f>
        <v>0</v>
      </c>
      <c r="G362" s="4" t="s">
        <v>73</v>
      </c>
      <c r="H362" s="4" t="s">
        <v>74</v>
      </c>
      <c r="I362" s="4"/>
      <c r="J362" s="4"/>
      <c r="K362" s="4">
        <v>223</v>
      </c>
      <c r="L362" s="4">
        <v>9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229</v>
      </c>
      <c r="F363" s="4">
        <f>ROUND(Source!AZ352,O363)</f>
        <v>0</v>
      </c>
      <c r="G363" s="4" t="s">
        <v>75</v>
      </c>
      <c r="H363" s="4" t="s">
        <v>76</v>
      </c>
      <c r="I363" s="4"/>
      <c r="J363" s="4"/>
      <c r="K363" s="4">
        <v>229</v>
      </c>
      <c r="L363" s="4">
        <v>10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203</v>
      </c>
      <c r="F364" s="4">
        <f>ROUND(Source!Q352,O364)</f>
        <v>2517.3000000000002</v>
      </c>
      <c r="G364" s="4" t="s">
        <v>77</v>
      </c>
      <c r="H364" s="4" t="s">
        <v>78</v>
      </c>
      <c r="I364" s="4"/>
      <c r="J364" s="4"/>
      <c r="K364" s="4">
        <v>203</v>
      </c>
      <c r="L364" s="4">
        <v>11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2517.3000000000002</v>
      </c>
      <c r="X364" s="4">
        <v>1</v>
      </c>
      <c r="Y364" s="4">
        <v>2517.3000000000002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231</v>
      </c>
      <c r="F365" s="4">
        <f>ROUND(Source!BB352,O365)</f>
        <v>0</v>
      </c>
      <c r="G365" s="4" t="s">
        <v>79</v>
      </c>
      <c r="H365" s="4" t="s">
        <v>80</v>
      </c>
      <c r="I365" s="4"/>
      <c r="J365" s="4"/>
      <c r="K365" s="4">
        <v>231</v>
      </c>
      <c r="L365" s="4">
        <v>12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204</v>
      </c>
      <c r="F366" s="4">
        <f>ROUND(Source!R352,O366)</f>
        <v>2386.08</v>
      </c>
      <c r="G366" s="4" t="s">
        <v>81</v>
      </c>
      <c r="H366" s="4" t="s">
        <v>82</v>
      </c>
      <c r="I366" s="4"/>
      <c r="J366" s="4"/>
      <c r="K366" s="4">
        <v>204</v>
      </c>
      <c r="L366" s="4">
        <v>13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2386.08</v>
      </c>
      <c r="X366" s="4">
        <v>1</v>
      </c>
      <c r="Y366" s="4">
        <v>2386.08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205</v>
      </c>
      <c r="F367" s="4">
        <f>ROUND(Source!S352,O367)</f>
        <v>25618.7</v>
      </c>
      <c r="G367" s="4" t="s">
        <v>83</v>
      </c>
      <c r="H367" s="4" t="s">
        <v>84</v>
      </c>
      <c r="I367" s="4"/>
      <c r="J367" s="4"/>
      <c r="K367" s="4">
        <v>205</v>
      </c>
      <c r="L367" s="4">
        <v>14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25618.699999999997</v>
      </c>
      <c r="X367" s="4">
        <v>1</v>
      </c>
      <c r="Y367" s="4">
        <v>25618.699999999997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232</v>
      </c>
      <c r="F368" s="4">
        <f>ROUND(Source!BC352,O368)</f>
        <v>0</v>
      </c>
      <c r="G368" s="4" t="s">
        <v>85</v>
      </c>
      <c r="H368" s="4" t="s">
        <v>86</v>
      </c>
      <c r="I368" s="4"/>
      <c r="J368" s="4"/>
      <c r="K368" s="4">
        <v>232</v>
      </c>
      <c r="L368" s="4">
        <v>15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214</v>
      </c>
      <c r="F369" s="4">
        <f>ROUND(Source!AS352,O369)</f>
        <v>76169.87</v>
      </c>
      <c r="G369" s="4" t="s">
        <v>87</v>
      </c>
      <c r="H369" s="4" t="s">
        <v>88</v>
      </c>
      <c r="I369" s="4"/>
      <c r="J369" s="4"/>
      <c r="K369" s="4">
        <v>214</v>
      </c>
      <c r="L369" s="4">
        <v>16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76169.87</v>
      </c>
      <c r="X369" s="4">
        <v>1</v>
      </c>
      <c r="Y369" s="4">
        <v>76169.87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215</v>
      </c>
      <c r="F370" s="4">
        <f>ROUND(Source!AT352,O370)</f>
        <v>0</v>
      </c>
      <c r="G370" s="4" t="s">
        <v>89</v>
      </c>
      <c r="H370" s="4" t="s">
        <v>90</v>
      </c>
      <c r="I370" s="4"/>
      <c r="J370" s="4"/>
      <c r="K370" s="4">
        <v>215</v>
      </c>
      <c r="L370" s="4">
        <v>17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217</v>
      </c>
      <c r="F371" s="4">
        <f>ROUND(Source!AU352,O371)</f>
        <v>0</v>
      </c>
      <c r="G371" s="4" t="s">
        <v>91</v>
      </c>
      <c r="H371" s="4" t="s">
        <v>92</v>
      </c>
      <c r="I371" s="4"/>
      <c r="J371" s="4"/>
      <c r="K371" s="4">
        <v>217</v>
      </c>
      <c r="L371" s="4">
        <v>18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230</v>
      </c>
      <c r="F372" s="4">
        <f>ROUND(Source!BA352,O372)</f>
        <v>0</v>
      </c>
      <c r="G372" s="4" t="s">
        <v>93</v>
      </c>
      <c r="H372" s="4" t="s">
        <v>94</v>
      </c>
      <c r="I372" s="4"/>
      <c r="J372" s="4"/>
      <c r="K372" s="4">
        <v>230</v>
      </c>
      <c r="L372" s="4">
        <v>19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206</v>
      </c>
      <c r="F373" s="4">
        <f>ROUND(Source!T352,O373)</f>
        <v>0</v>
      </c>
      <c r="G373" s="4" t="s">
        <v>95</v>
      </c>
      <c r="H373" s="4" t="s">
        <v>96</v>
      </c>
      <c r="I373" s="4"/>
      <c r="J373" s="4"/>
      <c r="K373" s="4">
        <v>206</v>
      </c>
      <c r="L373" s="4">
        <v>20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207</v>
      </c>
      <c r="F374" s="4">
        <f>ROUND(Source!U352,O374)</f>
        <v>58.655999999999999</v>
      </c>
      <c r="G374" s="4" t="s">
        <v>97</v>
      </c>
      <c r="H374" s="4" t="s">
        <v>98</v>
      </c>
      <c r="I374" s="4"/>
      <c r="J374" s="4"/>
      <c r="K374" s="4">
        <v>207</v>
      </c>
      <c r="L374" s="4">
        <v>21</v>
      </c>
      <c r="M374" s="4">
        <v>3</v>
      </c>
      <c r="N374" s="4" t="s">
        <v>3</v>
      </c>
      <c r="O374" s="4">
        <v>7</v>
      </c>
      <c r="P374" s="4"/>
      <c r="Q374" s="4"/>
      <c r="R374" s="4"/>
      <c r="S374" s="4"/>
      <c r="T374" s="4"/>
      <c r="U374" s="4"/>
      <c r="V374" s="4"/>
      <c r="W374" s="4">
        <v>58.655999999999999</v>
      </c>
      <c r="X374" s="4">
        <v>1</v>
      </c>
      <c r="Y374" s="4">
        <v>58.655999999999999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208</v>
      </c>
      <c r="F375" s="4">
        <f>ROUND(Source!V352,O375)</f>
        <v>4.992</v>
      </c>
      <c r="G375" s="4" t="s">
        <v>99</v>
      </c>
      <c r="H375" s="4" t="s">
        <v>100</v>
      </c>
      <c r="I375" s="4"/>
      <c r="J375" s="4"/>
      <c r="K375" s="4">
        <v>208</v>
      </c>
      <c r="L375" s="4">
        <v>22</v>
      </c>
      <c r="M375" s="4">
        <v>3</v>
      </c>
      <c r="N375" s="4" t="s">
        <v>3</v>
      </c>
      <c r="O375" s="4">
        <v>7</v>
      </c>
      <c r="P375" s="4"/>
      <c r="Q375" s="4"/>
      <c r="R375" s="4"/>
      <c r="S375" s="4"/>
      <c r="T375" s="4"/>
      <c r="U375" s="4"/>
      <c r="V375" s="4"/>
      <c r="W375" s="4">
        <v>4.992</v>
      </c>
      <c r="X375" s="4">
        <v>1</v>
      </c>
      <c r="Y375" s="4">
        <v>4.992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209</v>
      </c>
      <c r="F376" s="4">
        <f>ROUND(Source!W352,O376)</f>
        <v>0</v>
      </c>
      <c r="G376" s="4" t="s">
        <v>101</v>
      </c>
      <c r="H376" s="4" t="s">
        <v>102</v>
      </c>
      <c r="I376" s="4"/>
      <c r="J376" s="4"/>
      <c r="K376" s="4">
        <v>209</v>
      </c>
      <c r="L376" s="4">
        <v>23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233</v>
      </c>
      <c r="F377" s="4">
        <f>ROUND(Source!BD352,O377)</f>
        <v>0</v>
      </c>
      <c r="G377" s="4" t="s">
        <v>103</v>
      </c>
      <c r="H377" s="4" t="s">
        <v>104</v>
      </c>
      <c r="I377" s="4"/>
      <c r="J377" s="4"/>
      <c r="K377" s="4">
        <v>233</v>
      </c>
      <c r="L377" s="4">
        <v>24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210</v>
      </c>
      <c r="F378" s="4">
        <f>ROUND(Source!X352,O378)</f>
        <v>28844.93</v>
      </c>
      <c r="G378" s="4" t="s">
        <v>105</v>
      </c>
      <c r="H378" s="4" t="s">
        <v>106</v>
      </c>
      <c r="I378" s="4"/>
      <c r="J378" s="4"/>
      <c r="K378" s="4">
        <v>210</v>
      </c>
      <c r="L378" s="4">
        <v>25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28844.93</v>
      </c>
      <c r="X378" s="4">
        <v>1</v>
      </c>
      <c r="Y378" s="4">
        <v>28844.93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211</v>
      </c>
      <c r="F379" s="4">
        <f>ROUND(Source!Y352,O379)</f>
        <v>16802.86</v>
      </c>
      <c r="G379" s="4" t="s">
        <v>107</v>
      </c>
      <c r="H379" s="4" t="s">
        <v>108</v>
      </c>
      <c r="I379" s="4"/>
      <c r="J379" s="4"/>
      <c r="K379" s="4">
        <v>211</v>
      </c>
      <c r="L379" s="4">
        <v>26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16802.86</v>
      </c>
      <c r="X379" s="4">
        <v>1</v>
      </c>
      <c r="Y379" s="4">
        <v>16802.86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224</v>
      </c>
      <c r="F380" s="4">
        <f>ROUND(Source!AR352,O380)</f>
        <v>76169.87</v>
      </c>
      <c r="G380" s="4" t="s">
        <v>109</v>
      </c>
      <c r="H380" s="4" t="s">
        <v>110</v>
      </c>
      <c r="I380" s="4"/>
      <c r="J380" s="4"/>
      <c r="K380" s="4">
        <v>224</v>
      </c>
      <c r="L380" s="4">
        <v>27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76169.87</v>
      </c>
      <c r="X380" s="4">
        <v>1</v>
      </c>
      <c r="Y380" s="4">
        <v>76169.87</v>
      </c>
      <c r="Z380" s="4"/>
      <c r="AA380" s="4"/>
      <c r="AB380" s="4"/>
    </row>
    <row r="382" spans="1:206" x14ac:dyDescent="0.2">
      <c r="A382" s="1">
        <v>4</v>
      </c>
      <c r="B382" s="1">
        <v>1</v>
      </c>
      <c r="C382" s="1"/>
      <c r="D382" s="1">
        <f>ROW(A393)</f>
        <v>393</v>
      </c>
      <c r="E382" s="1"/>
      <c r="F382" s="1" t="s">
        <v>15</v>
      </c>
      <c r="G382" s="1" t="s">
        <v>309</v>
      </c>
      <c r="H382" s="1" t="s">
        <v>3</v>
      </c>
      <c r="I382" s="1">
        <v>0</v>
      </c>
      <c r="J382" s="1"/>
      <c r="K382" s="1">
        <v>0</v>
      </c>
      <c r="L382" s="1"/>
      <c r="M382" s="1" t="s">
        <v>3</v>
      </c>
      <c r="N382" s="1"/>
      <c r="O382" s="1"/>
      <c r="P382" s="1"/>
      <c r="Q382" s="1"/>
      <c r="R382" s="1"/>
      <c r="S382" s="1">
        <v>0</v>
      </c>
      <c r="T382" s="1"/>
      <c r="U382" s="1" t="s">
        <v>3</v>
      </c>
      <c r="V382" s="1">
        <v>0</v>
      </c>
      <c r="W382" s="1"/>
      <c r="X382" s="1"/>
      <c r="Y382" s="1"/>
      <c r="Z382" s="1"/>
      <c r="AA382" s="1"/>
      <c r="AB382" s="1" t="s">
        <v>3</v>
      </c>
      <c r="AC382" s="1" t="s">
        <v>3</v>
      </c>
      <c r="AD382" s="1" t="s">
        <v>3</v>
      </c>
      <c r="AE382" s="1" t="s">
        <v>3</v>
      </c>
      <c r="AF382" s="1" t="s">
        <v>3</v>
      </c>
      <c r="AG382" s="1" t="s">
        <v>3</v>
      </c>
      <c r="AH382" s="1"/>
      <c r="AI382" s="1"/>
      <c r="AJ382" s="1"/>
      <c r="AK382" s="1"/>
      <c r="AL382" s="1"/>
      <c r="AM382" s="1"/>
      <c r="AN382" s="1"/>
      <c r="AO382" s="1"/>
      <c r="AP382" s="1" t="s">
        <v>3</v>
      </c>
      <c r="AQ382" s="1" t="s">
        <v>3</v>
      </c>
      <c r="AR382" s="1" t="s">
        <v>3</v>
      </c>
      <c r="AS382" s="1"/>
      <c r="AT382" s="1"/>
      <c r="AU382" s="1"/>
      <c r="AV382" s="1"/>
      <c r="AW382" s="1"/>
      <c r="AX382" s="1"/>
      <c r="AY382" s="1"/>
      <c r="AZ382" s="1" t="s">
        <v>3</v>
      </c>
      <c r="BA382" s="1"/>
      <c r="BB382" s="1" t="s">
        <v>3</v>
      </c>
      <c r="BC382" s="1" t="s">
        <v>3</v>
      </c>
      <c r="BD382" s="1" t="s">
        <v>3</v>
      </c>
      <c r="BE382" s="1" t="s">
        <v>3</v>
      </c>
      <c r="BF382" s="1" t="s">
        <v>3</v>
      </c>
      <c r="BG382" s="1" t="s">
        <v>3</v>
      </c>
      <c r="BH382" s="1" t="s">
        <v>3</v>
      </c>
      <c r="BI382" s="1" t="s">
        <v>3</v>
      </c>
      <c r="BJ382" s="1" t="s">
        <v>3</v>
      </c>
      <c r="BK382" s="1" t="s">
        <v>3</v>
      </c>
      <c r="BL382" s="1" t="s">
        <v>3</v>
      </c>
      <c r="BM382" s="1" t="s">
        <v>3</v>
      </c>
      <c r="BN382" s="1" t="s">
        <v>3</v>
      </c>
      <c r="BO382" s="1" t="s">
        <v>3</v>
      </c>
      <c r="BP382" s="1" t="s">
        <v>3</v>
      </c>
      <c r="BQ382" s="1"/>
      <c r="BR382" s="1"/>
      <c r="BS382" s="1"/>
      <c r="BT382" s="1"/>
      <c r="BU382" s="1"/>
      <c r="BV382" s="1"/>
      <c r="BW382" s="1"/>
      <c r="BX382" s="1">
        <v>0</v>
      </c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>
        <v>0</v>
      </c>
    </row>
    <row r="384" spans="1:206" x14ac:dyDescent="0.2">
      <c r="A384" s="2">
        <v>52</v>
      </c>
      <c r="B384" s="2">
        <f t="shared" ref="B384:G384" si="299">B393</f>
        <v>1</v>
      </c>
      <c r="C384" s="2">
        <f t="shared" si="299"/>
        <v>4</v>
      </c>
      <c r="D384" s="2">
        <f t="shared" si="299"/>
        <v>382</v>
      </c>
      <c r="E384" s="2">
        <f t="shared" si="299"/>
        <v>0</v>
      </c>
      <c r="F384" s="2" t="str">
        <f t="shared" si="299"/>
        <v>Новый раздел</v>
      </c>
      <c r="G384" s="2" t="str">
        <f t="shared" si="299"/>
        <v>Демонтаж магистрального провода</v>
      </c>
      <c r="H384" s="2"/>
      <c r="I384" s="2"/>
      <c r="J384" s="2"/>
      <c r="K384" s="2"/>
      <c r="L384" s="2"/>
      <c r="M384" s="2"/>
      <c r="N384" s="2"/>
      <c r="O384" s="2">
        <f t="shared" ref="O384:AT384" si="300">O393</f>
        <v>51087.39</v>
      </c>
      <c r="P384" s="2">
        <f t="shared" si="300"/>
        <v>0</v>
      </c>
      <c r="Q384" s="2">
        <f t="shared" si="300"/>
        <v>10380.81</v>
      </c>
      <c r="R384" s="2">
        <f t="shared" si="300"/>
        <v>10961.03</v>
      </c>
      <c r="S384" s="2">
        <f t="shared" si="300"/>
        <v>29745.55</v>
      </c>
      <c r="T384" s="2">
        <f t="shared" si="300"/>
        <v>0</v>
      </c>
      <c r="U384" s="2">
        <f t="shared" si="300"/>
        <v>71.268000000000001</v>
      </c>
      <c r="V384" s="2">
        <f t="shared" si="300"/>
        <v>22.931999999999995</v>
      </c>
      <c r="W384" s="2">
        <f t="shared" si="300"/>
        <v>0</v>
      </c>
      <c r="X384" s="2">
        <f t="shared" si="300"/>
        <v>41927.78</v>
      </c>
      <c r="Y384" s="2">
        <f t="shared" si="300"/>
        <v>24423.95</v>
      </c>
      <c r="Z384" s="2">
        <f t="shared" si="300"/>
        <v>0</v>
      </c>
      <c r="AA384" s="2">
        <f t="shared" si="300"/>
        <v>0</v>
      </c>
      <c r="AB384" s="2">
        <f t="shared" si="300"/>
        <v>51087.39</v>
      </c>
      <c r="AC384" s="2">
        <f t="shared" si="300"/>
        <v>0</v>
      </c>
      <c r="AD384" s="2">
        <f t="shared" si="300"/>
        <v>10380.81</v>
      </c>
      <c r="AE384" s="2">
        <f t="shared" si="300"/>
        <v>10961.03</v>
      </c>
      <c r="AF384" s="2">
        <f t="shared" si="300"/>
        <v>29745.55</v>
      </c>
      <c r="AG384" s="2">
        <f t="shared" si="300"/>
        <v>0</v>
      </c>
      <c r="AH384" s="2">
        <f t="shared" si="300"/>
        <v>71.268000000000001</v>
      </c>
      <c r="AI384" s="2">
        <f t="shared" si="300"/>
        <v>22.931999999999995</v>
      </c>
      <c r="AJ384" s="2">
        <f t="shared" si="300"/>
        <v>0</v>
      </c>
      <c r="AK384" s="2">
        <f t="shared" si="300"/>
        <v>41927.78</v>
      </c>
      <c r="AL384" s="2">
        <f t="shared" si="300"/>
        <v>24423.95</v>
      </c>
      <c r="AM384" s="2">
        <f t="shared" si="300"/>
        <v>0</v>
      </c>
      <c r="AN384" s="2">
        <f t="shared" si="300"/>
        <v>0</v>
      </c>
      <c r="AO384" s="2">
        <f t="shared" si="300"/>
        <v>0</v>
      </c>
      <c r="AP384" s="2">
        <f t="shared" si="300"/>
        <v>0</v>
      </c>
      <c r="AQ384" s="2">
        <f t="shared" si="300"/>
        <v>0</v>
      </c>
      <c r="AR384" s="2">
        <f t="shared" si="300"/>
        <v>117686.18</v>
      </c>
      <c r="AS384" s="2">
        <f t="shared" si="300"/>
        <v>117686.18</v>
      </c>
      <c r="AT384" s="2">
        <f t="shared" si="300"/>
        <v>0</v>
      </c>
      <c r="AU384" s="2">
        <f t="shared" ref="AU384:BZ384" si="301">AU393</f>
        <v>0</v>
      </c>
      <c r="AV384" s="2">
        <f t="shared" si="301"/>
        <v>0</v>
      </c>
      <c r="AW384" s="2">
        <f t="shared" si="301"/>
        <v>0</v>
      </c>
      <c r="AX384" s="2">
        <f t="shared" si="301"/>
        <v>0</v>
      </c>
      <c r="AY384" s="2">
        <f t="shared" si="301"/>
        <v>0</v>
      </c>
      <c r="AZ384" s="2">
        <f t="shared" si="301"/>
        <v>0</v>
      </c>
      <c r="BA384" s="2">
        <f t="shared" si="301"/>
        <v>0</v>
      </c>
      <c r="BB384" s="2">
        <f t="shared" si="301"/>
        <v>0</v>
      </c>
      <c r="BC384" s="2">
        <f t="shared" si="301"/>
        <v>0</v>
      </c>
      <c r="BD384" s="2">
        <f t="shared" si="301"/>
        <v>247.06</v>
      </c>
      <c r="BE384" s="2">
        <f t="shared" si="301"/>
        <v>0</v>
      </c>
      <c r="BF384" s="2">
        <f t="shared" si="301"/>
        <v>0</v>
      </c>
      <c r="BG384" s="2">
        <f t="shared" si="301"/>
        <v>0</v>
      </c>
      <c r="BH384" s="2">
        <f t="shared" si="301"/>
        <v>0</v>
      </c>
      <c r="BI384" s="2">
        <f t="shared" si="301"/>
        <v>0</v>
      </c>
      <c r="BJ384" s="2">
        <f t="shared" si="301"/>
        <v>0</v>
      </c>
      <c r="BK384" s="2">
        <f t="shared" si="301"/>
        <v>0</v>
      </c>
      <c r="BL384" s="2">
        <f t="shared" si="301"/>
        <v>0</v>
      </c>
      <c r="BM384" s="2">
        <f t="shared" si="301"/>
        <v>0</v>
      </c>
      <c r="BN384" s="2">
        <f t="shared" si="301"/>
        <v>0</v>
      </c>
      <c r="BO384" s="2">
        <f t="shared" si="301"/>
        <v>0</v>
      </c>
      <c r="BP384" s="2">
        <f t="shared" si="301"/>
        <v>0</v>
      </c>
      <c r="BQ384" s="2">
        <f t="shared" si="301"/>
        <v>0</v>
      </c>
      <c r="BR384" s="2">
        <f t="shared" si="301"/>
        <v>0</v>
      </c>
      <c r="BS384" s="2">
        <f t="shared" si="301"/>
        <v>0</v>
      </c>
      <c r="BT384" s="2">
        <f t="shared" si="301"/>
        <v>0</v>
      </c>
      <c r="BU384" s="2">
        <f t="shared" si="301"/>
        <v>0</v>
      </c>
      <c r="BV384" s="2">
        <f t="shared" si="301"/>
        <v>0</v>
      </c>
      <c r="BW384" s="2">
        <f t="shared" si="301"/>
        <v>0</v>
      </c>
      <c r="BX384" s="2">
        <f t="shared" si="301"/>
        <v>0</v>
      </c>
      <c r="BY384" s="2">
        <f t="shared" si="301"/>
        <v>0</v>
      </c>
      <c r="BZ384" s="2">
        <f t="shared" si="301"/>
        <v>0</v>
      </c>
      <c r="CA384" s="2">
        <f t="shared" ref="CA384:DF384" si="302">CA393</f>
        <v>117686.18</v>
      </c>
      <c r="CB384" s="2">
        <f t="shared" si="302"/>
        <v>117686.18</v>
      </c>
      <c r="CC384" s="2">
        <f t="shared" si="302"/>
        <v>0</v>
      </c>
      <c r="CD384" s="2">
        <f t="shared" si="302"/>
        <v>0</v>
      </c>
      <c r="CE384" s="2">
        <f t="shared" si="302"/>
        <v>0</v>
      </c>
      <c r="CF384" s="2">
        <f t="shared" si="302"/>
        <v>0</v>
      </c>
      <c r="CG384" s="2">
        <f t="shared" si="302"/>
        <v>0</v>
      </c>
      <c r="CH384" s="2">
        <f t="shared" si="302"/>
        <v>0</v>
      </c>
      <c r="CI384" s="2">
        <f t="shared" si="302"/>
        <v>0</v>
      </c>
      <c r="CJ384" s="2">
        <f t="shared" si="302"/>
        <v>0</v>
      </c>
      <c r="CK384" s="2">
        <f t="shared" si="302"/>
        <v>0</v>
      </c>
      <c r="CL384" s="2">
        <f t="shared" si="302"/>
        <v>0</v>
      </c>
      <c r="CM384" s="2">
        <f t="shared" si="302"/>
        <v>247.06</v>
      </c>
      <c r="CN384" s="2">
        <f t="shared" si="302"/>
        <v>0</v>
      </c>
      <c r="CO384" s="2">
        <f t="shared" si="302"/>
        <v>0</v>
      </c>
      <c r="CP384" s="2">
        <f t="shared" si="302"/>
        <v>0</v>
      </c>
      <c r="CQ384" s="2">
        <f t="shared" si="302"/>
        <v>0</v>
      </c>
      <c r="CR384" s="2">
        <f t="shared" si="302"/>
        <v>0</v>
      </c>
      <c r="CS384" s="2">
        <f t="shared" si="302"/>
        <v>0</v>
      </c>
      <c r="CT384" s="2">
        <f t="shared" si="302"/>
        <v>0</v>
      </c>
      <c r="CU384" s="2">
        <f t="shared" si="302"/>
        <v>0</v>
      </c>
      <c r="CV384" s="2">
        <f t="shared" si="302"/>
        <v>0</v>
      </c>
      <c r="CW384" s="2">
        <f t="shared" si="302"/>
        <v>0</v>
      </c>
      <c r="CX384" s="2">
        <f t="shared" si="302"/>
        <v>0</v>
      </c>
      <c r="CY384" s="2">
        <f t="shared" si="302"/>
        <v>0</v>
      </c>
      <c r="CZ384" s="2">
        <f t="shared" si="302"/>
        <v>0</v>
      </c>
      <c r="DA384" s="2">
        <f t="shared" si="302"/>
        <v>0</v>
      </c>
      <c r="DB384" s="2">
        <f t="shared" si="302"/>
        <v>0</v>
      </c>
      <c r="DC384" s="2">
        <f t="shared" si="302"/>
        <v>0</v>
      </c>
      <c r="DD384" s="2">
        <f t="shared" si="302"/>
        <v>0</v>
      </c>
      <c r="DE384" s="2">
        <f t="shared" si="302"/>
        <v>0</v>
      </c>
      <c r="DF384" s="2">
        <f t="shared" si="302"/>
        <v>0</v>
      </c>
      <c r="DG384" s="3">
        <f t="shared" ref="DG384:EL384" si="303">DG393</f>
        <v>0</v>
      </c>
      <c r="DH384" s="3">
        <f t="shared" si="303"/>
        <v>0</v>
      </c>
      <c r="DI384" s="3">
        <f t="shared" si="303"/>
        <v>0</v>
      </c>
      <c r="DJ384" s="3">
        <f t="shared" si="303"/>
        <v>0</v>
      </c>
      <c r="DK384" s="3">
        <f t="shared" si="303"/>
        <v>0</v>
      </c>
      <c r="DL384" s="3">
        <f t="shared" si="303"/>
        <v>0</v>
      </c>
      <c r="DM384" s="3">
        <f t="shared" si="303"/>
        <v>0</v>
      </c>
      <c r="DN384" s="3">
        <f t="shared" si="303"/>
        <v>0</v>
      </c>
      <c r="DO384" s="3">
        <f t="shared" si="303"/>
        <v>0</v>
      </c>
      <c r="DP384" s="3">
        <f t="shared" si="303"/>
        <v>0</v>
      </c>
      <c r="DQ384" s="3">
        <f t="shared" si="303"/>
        <v>0</v>
      </c>
      <c r="DR384" s="3">
        <f t="shared" si="303"/>
        <v>0</v>
      </c>
      <c r="DS384" s="3">
        <f t="shared" si="303"/>
        <v>0</v>
      </c>
      <c r="DT384" s="3">
        <f t="shared" si="303"/>
        <v>0</v>
      </c>
      <c r="DU384" s="3">
        <f t="shared" si="303"/>
        <v>0</v>
      </c>
      <c r="DV384" s="3">
        <f t="shared" si="303"/>
        <v>0</v>
      </c>
      <c r="DW384" s="3">
        <f t="shared" si="303"/>
        <v>0</v>
      </c>
      <c r="DX384" s="3">
        <f t="shared" si="303"/>
        <v>0</v>
      </c>
      <c r="DY384" s="3">
        <f t="shared" si="303"/>
        <v>0</v>
      </c>
      <c r="DZ384" s="3">
        <f t="shared" si="303"/>
        <v>0</v>
      </c>
      <c r="EA384" s="3">
        <f t="shared" si="303"/>
        <v>0</v>
      </c>
      <c r="EB384" s="3">
        <f t="shared" si="303"/>
        <v>0</v>
      </c>
      <c r="EC384" s="3">
        <f t="shared" si="303"/>
        <v>0</v>
      </c>
      <c r="ED384" s="3">
        <f t="shared" si="303"/>
        <v>0</v>
      </c>
      <c r="EE384" s="3">
        <f t="shared" si="303"/>
        <v>0</v>
      </c>
      <c r="EF384" s="3">
        <f t="shared" si="303"/>
        <v>0</v>
      </c>
      <c r="EG384" s="3">
        <f t="shared" si="303"/>
        <v>0</v>
      </c>
      <c r="EH384" s="3">
        <f t="shared" si="303"/>
        <v>0</v>
      </c>
      <c r="EI384" s="3">
        <f t="shared" si="303"/>
        <v>0</v>
      </c>
      <c r="EJ384" s="3">
        <f t="shared" si="303"/>
        <v>0</v>
      </c>
      <c r="EK384" s="3">
        <f t="shared" si="303"/>
        <v>0</v>
      </c>
      <c r="EL384" s="3">
        <f t="shared" si="303"/>
        <v>0</v>
      </c>
      <c r="EM384" s="3">
        <f t="shared" ref="EM384:FR384" si="304">EM393</f>
        <v>0</v>
      </c>
      <c r="EN384" s="3">
        <f t="shared" si="304"/>
        <v>0</v>
      </c>
      <c r="EO384" s="3">
        <f t="shared" si="304"/>
        <v>0</v>
      </c>
      <c r="EP384" s="3">
        <f t="shared" si="304"/>
        <v>0</v>
      </c>
      <c r="EQ384" s="3">
        <f t="shared" si="304"/>
        <v>0</v>
      </c>
      <c r="ER384" s="3">
        <f t="shared" si="304"/>
        <v>0</v>
      </c>
      <c r="ES384" s="3">
        <f t="shared" si="304"/>
        <v>0</v>
      </c>
      <c r="ET384" s="3">
        <f t="shared" si="304"/>
        <v>0</v>
      </c>
      <c r="EU384" s="3">
        <f t="shared" si="304"/>
        <v>0</v>
      </c>
      <c r="EV384" s="3">
        <f t="shared" si="304"/>
        <v>0</v>
      </c>
      <c r="EW384" s="3">
        <f t="shared" si="304"/>
        <v>0</v>
      </c>
      <c r="EX384" s="3">
        <f t="shared" si="304"/>
        <v>0</v>
      </c>
      <c r="EY384" s="3">
        <f t="shared" si="304"/>
        <v>0</v>
      </c>
      <c r="EZ384" s="3">
        <f t="shared" si="304"/>
        <v>0</v>
      </c>
      <c r="FA384" s="3">
        <f t="shared" si="304"/>
        <v>0</v>
      </c>
      <c r="FB384" s="3">
        <f t="shared" si="304"/>
        <v>0</v>
      </c>
      <c r="FC384" s="3">
        <f t="shared" si="304"/>
        <v>0</v>
      </c>
      <c r="FD384" s="3">
        <f t="shared" si="304"/>
        <v>0</v>
      </c>
      <c r="FE384" s="3">
        <f t="shared" si="304"/>
        <v>0</v>
      </c>
      <c r="FF384" s="3">
        <f t="shared" si="304"/>
        <v>0</v>
      </c>
      <c r="FG384" s="3">
        <f t="shared" si="304"/>
        <v>0</v>
      </c>
      <c r="FH384" s="3">
        <f t="shared" si="304"/>
        <v>0</v>
      </c>
      <c r="FI384" s="3">
        <f t="shared" si="304"/>
        <v>0</v>
      </c>
      <c r="FJ384" s="3">
        <f t="shared" si="304"/>
        <v>0</v>
      </c>
      <c r="FK384" s="3">
        <f t="shared" si="304"/>
        <v>0</v>
      </c>
      <c r="FL384" s="3">
        <f t="shared" si="304"/>
        <v>0</v>
      </c>
      <c r="FM384" s="3">
        <f t="shared" si="304"/>
        <v>0</v>
      </c>
      <c r="FN384" s="3">
        <f t="shared" si="304"/>
        <v>0</v>
      </c>
      <c r="FO384" s="3">
        <f t="shared" si="304"/>
        <v>0</v>
      </c>
      <c r="FP384" s="3">
        <f t="shared" si="304"/>
        <v>0</v>
      </c>
      <c r="FQ384" s="3">
        <f t="shared" si="304"/>
        <v>0</v>
      </c>
      <c r="FR384" s="3">
        <f t="shared" si="304"/>
        <v>0</v>
      </c>
      <c r="FS384" s="3">
        <f t="shared" ref="FS384:GX384" si="305">FS393</f>
        <v>0</v>
      </c>
      <c r="FT384" s="3">
        <f t="shared" si="305"/>
        <v>0</v>
      </c>
      <c r="FU384" s="3">
        <f t="shared" si="305"/>
        <v>0</v>
      </c>
      <c r="FV384" s="3">
        <f t="shared" si="305"/>
        <v>0</v>
      </c>
      <c r="FW384" s="3">
        <f t="shared" si="305"/>
        <v>0</v>
      </c>
      <c r="FX384" s="3">
        <f t="shared" si="305"/>
        <v>0</v>
      </c>
      <c r="FY384" s="3">
        <f t="shared" si="305"/>
        <v>0</v>
      </c>
      <c r="FZ384" s="3">
        <f t="shared" si="305"/>
        <v>0</v>
      </c>
      <c r="GA384" s="3">
        <f t="shared" si="305"/>
        <v>0</v>
      </c>
      <c r="GB384" s="3">
        <f t="shared" si="305"/>
        <v>0</v>
      </c>
      <c r="GC384" s="3">
        <f t="shared" si="305"/>
        <v>0</v>
      </c>
      <c r="GD384" s="3">
        <f t="shared" si="305"/>
        <v>0</v>
      </c>
      <c r="GE384" s="3">
        <f t="shared" si="305"/>
        <v>0</v>
      </c>
      <c r="GF384" s="3">
        <f t="shared" si="305"/>
        <v>0</v>
      </c>
      <c r="GG384" s="3">
        <f t="shared" si="305"/>
        <v>0</v>
      </c>
      <c r="GH384" s="3">
        <f t="shared" si="305"/>
        <v>0</v>
      </c>
      <c r="GI384" s="3">
        <f t="shared" si="305"/>
        <v>0</v>
      </c>
      <c r="GJ384" s="3">
        <f t="shared" si="305"/>
        <v>0</v>
      </c>
      <c r="GK384" s="3">
        <f t="shared" si="305"/>
        <v>0</v>
      </c>
      <c r="GL384" s="3">
        <f t="shared" si="305"/>
        <v>0</v>
      </c>
      <c r="GM384" s="3">
        <f t="shared" si="305"/>
        <v>0</v>
      </c>
      <c r="GN384" s="3">
        <f t="shared" si="305"/>
        <v>0</v>
      </c>
      <c r="GO384" s="3">
        <f t="shared" si="305"/>
        <v>0</v>
      </c>
      <c r="GP384" s="3">
        <f t="shared" si="305"/>
        <v>0</v>
      </c>
      <c r="GQ384" s="3">
        <f t="shared" si="305"/>
        <v>0</v>
      </c>
      <c r="GR384" s="3">
        <f t="shared" si="305"/>
        <v>0</v>
      </c>
      <c r="GS384" s="3">
        <f t="shared" si="305"/>
        <v>0</v>
      </c>
      <c r="GT384" s="3">
        <f t="shared" si="305"/>
        <v>0</v>
      </c>
      <c r="GU384" s="3">
        <f t="shared" si="305"/>
        <v>0</v>
      </c>
      <c r="GV384" s="3">
        <f t="shared" si="305"/>
        <v>0</v>
      </c>
      <c r="GW384" s="3">
        <f t="shared" si="305"/>
        <v>0</v>
      </c>
      <c r="GX384" s="3">
        <f t="shared" si="305"/>
        <v>0</v>
      </c>
    </row>
    <row r="386" spans="1:245" x14ac:dyDescent="0.2">
      <c r="A386">
        <v>17</v>
      </c>
      <c r="B386">
        <v>1</v>
      </c>
      <c r="C386">
        <f>ROW(SmtRes!A346)</f>
        <v>346</v>
      </c>
      <c r="D386">
        <f>ROW(EtalonRes!A377)</f>
        <v>377</v>
      </c>
      <c r="E386" t="s">
        <v>310</v>
      </c>
      <c r="F386" t="s">
        <v>246</v>
      </c>
      <c r="G386" t="s">
        <v>247</v>
      </c>
      <c r="H386" t="s">
        <v>34</v>
      </c>
      <c r="I386">
        <v>31</v>
      </c>
      <c r="J386">
        <v>0</v>
      </c>
      <c r="K386">
        <v>31</v>
      </c>
      <c r="O386">
        <f>ROUND(CP386,2)</f>
        <v>33910.910000000003</v>
      </c>
      <c r="P386">
        <f>SUMIF(SmtRes!AQ343:'SmtRes'!AQ346,"=1",SmtRes!DF343:'SmtRes'!DF346)</f>
        <v>0</v>
      </c>
      <c r="Q386">
        <f>SUMIF(SmtRes!AQ343:'SmtRes'!AQ346,"=1",SmtRes!DG343:'SmtRes'!DG346)</f>
        <v>6903.9500000000007</v>
      </c>
      <c r="R386">
        <f>SUMIF(SmtRes!AQ343:'SmtRes'!AQ346,"=1",SmtRes!DH343:'SmtRes'!DH346)</f>
        <v>7290.15</v>
      </c>
      <c r="S386">
        <f>SUMIF(SmtRes!AQ343:'SmtRes'!AQ346,"=1",SmtRes!DI343:'SmtRes'!DI346)</f>
        <v>19716.810000000001</v>
      </c>
      <c r="T386">
        <f>ROUND(CU386*I386,2)</f>
        <v>0</v>
      </c>
      <c r="U386">
        <f>SUMIF(SmtRes!AQ343:'SmtRes'!AQ346,"=1",SmtRes!CV343:'SmtRes'!CV346)</f>
        <v>47.244</v>
      </c>
      <c r="V386">
        <f>SUMIF(SmtRes!AQ343:'SmtRes'!AQ346,"=1",SmtRes!CW343:'SmtRes'!CW346)</f>
        <v>15.251999999999999</v>
      </c>
      <c r="W386">
        <f>ROUND(CX386*I386,2)</f>
        <v>0</v>
      </c>
      <c r="X386">
        <f t="shared" ref="X386:Y389" si="306">ROUND(CY386,2)</f>
        <v>27817.17</v>
      </c>
      <c r="Y386">
        <f t="shared" si="306"/>
        <v>16204.18</v>
      </c>
      <c r="AA386">
        <v>312727711</v>
      </c>
      <c r="AB386">
        <f>ROUND((AC386+AD386+AF386),6)</f>
        <v>820.87116000000003</v>
      </c>
      <c r="AC386">
        <f>ROUND((0),6)</f>
        <v>0</v>
      </c>
      <c r="AD386">
        <f>ROUND((((SUM(SmtRes!BR343:'SmtRes'!BR346))-(SUM(SmtRes!BS343:'SmtRes'!BS346)))+AE386),6)</f>
        <v>184.845</v>
      </c>
      <c r="AE386">
        <f>ROUND((SUM(SmtRes!BS343:'SmtRes'!BS346)),6)</f>
        <v>235.16615999999999</v>
      </c>
      <c r="AF386">
        <f>ROUND((SUM(SmtRes!BT343:'SmtRes'!BT346)),6)</f>
        <v>636.02616</v>
      </c>
      <c r="AG386">
        <f>ROUND((AP386),6)</f>
        <v>0</v>
      </c>
      <c r="AH386">
        <f>(SUM(SmtRes!BU343:'SmtRes'!BU346))</f>
        <v>1.524</v>
      </c>
      <c r="AI386">
        <f>(SUM(SmtRes!BV343:'SmtRes'!BV346))</f>
        <v>0.49199999999999999</v>
      </c>
      <c r="AJ386">
        <f>(AS386)</f>
        <v>0</v>
      </c>
      <c r="AK386">
        <v>880.03110000000004</v>
      </c>
      <c r="AL386">
        <v>0</v>
      </c>
      <c r="AM386">
        <v>154.03749999999999</v>
      </c>
      <c r="AN386">
        <v>195.9718</v>
      </c>
      <c r="AO386">
        <v>530.02179999999998</v>
      </c>
      <c r="AP386">
        <v>0</v>
      </c>
      <c r="AQ386">
        <v>1.27</v>
      </c>
      <c r="AR386">
        <v>0.41</v>
      </c>
      <c r="AS386">
        <v>0</v>
      </c>
      <c r="AT386">
        <v>103</v>
      </c>
      <c r="AU386">
        <v>60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1</v>
      </c>
      <c r="BJ386" t="s">
        <v>248</v>
      </c>
      <c r="BM386">
        <v>33002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103</v>
      </c>
      <c r="CA386">
        <v>60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773</v>
      </c>
      <c r="CO386">
        <v>0</v>
      </c>
      <c r="CP386">
        <f>(P386+Q386+S386+R386)</f>
        <v>33910.910000000003</v>
      </c>
      <c r="CQ386">
        <f>SUMIF(SmtRes!AQ343:'SmtRes'!AQ346,"=1",SmtRes!AA343:'SmtRes'!AA346)</f>
        <v>0</v>
      </c>
      <c r="CR386">
        <f>SUMIF(SmtRes!AQ343:'SmtRes'!AQ346,"=1",SmtRes!AB343:'SmtRes'!AB346)</f>
        <v>981.58</v>
      </c>
      <c r="CS386">
        <f>SUMIF(SmtRes!AQ343:'SmtRes'!AQ346,"=1",SmtRes!AC343:'SmtRes'!AC346)</f>
        <v>955.96</v>
      </c>
      <c r="CT386">
        <f>SUMIF(SmtRes!AQ343:'SmtRes'!AQ346,"=1",SmtRes!AD343:'SmtRes'!AD346)</f>
        <v>417.34</v>
      </c>
      <c r="CU386">
        <f>AG386</f>
        <v>0</v>
      </c>
      <c r="CV386">
        <f>SUMIF(SmtRes!AQ343:'SmtRes'!AQ346,"=1",SmtRes!BU343:'SmtRes'!BU346)</f>
        <v>1.524</v>
      </c>
      <c r="CW386">
        <f>SUMIF(SmtRes!AQ343:'SmtRes'!AQ346,"=1",SmtRes!BV343:'SmtRes'!BV346)</f>
        <v>0.49199999999999999</v>
      </c>
      <c r="CX386">
        <f>AJ386</f>
        <v>0</v>
      </c>
      <c r="CY386">
        <f>(((S386+R386)*AT386)/100)</f>
        <v>27817.168799999999</v>
      </c>
      <c r="CZ386">
        <f>(((S386+R386)*AU386)/100)</f>
        <v>16204.175999999999</v>
      </c>
      <c r="DC386" t="s">
        <v>3</v>
      </c>
      <c r="DD386" t="s">
        <v>49</v>
      </c>
      <c r="DE386" t="s">
        <v>23</v>
      </c>
      <c r="DF386" t="s">
        <v>23</v>
      </c>
      <c r="DG386" t="s">
        <v>23</v>
      </c>
      <c r="DH386" t="s">
        <v>3</v>
      </c>
      <c r="DI386" t="s">
        <v>23</v>
      </c>
      <c r="DJ386" t="s">
        <v>23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34</v>
      </c>
      <c r="DW386" t="s">
        <v>34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293259713</v>
      </c>
      <c r="EF386">
        <v>2</v>
      </c>
      <c r="EG386" t="s">
        <v>25</v>
      </c>
      <c r="EH386">
        <v>27</v>
      </c>
      <c r="EI386" t="s">
        <v>26</v>
      </c>
      <c r="EJ386">
        <v>1</v>
      </c>
      <c r="EK386">
        <v>33002</v>
      </c>
      <c r="EL386" t="s">
        <v>26</v>
      </c>
      <c r="EM386" t="s">
        <v>27</v>
      </c>
      <c r="EO386" t="s">
        <v>28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1.27</v>
      </c>
      <c r="EX386">
        <v>0.41</v>
      </c>
      <c r="EY386">
        <v>0</v>
      </c>
      <c r="FQ386">
        <v>0</v>
      </c>
      <c r="FR386">
        <f t="shared" ref="FR386:FR391" si="307">ROUND(IF(BI386=3,GM386,0),2)</f>
        <v>0</v>
      </c>
      <c r="FS386">
        <v>0</v>
      </c>
      <c r="FX386">
        <v>103</v>
      </c>
      <c r="FY386">
        <v>60</v>
      </c>
      <c r="GA386" t="s">
        <v>3</v>
      </c>
      <c r="GD386">
        <v>1</v>
      </c>
      <c r="GF386">
        <v>-2080053868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ref="GL386:GL391" si="308">ROUND(IF(AND(BH386=3,BI386=3,FS386&lt;&gt;0),P386,0),2)</f>
        <v>0</v>
      </c>
      <c r="GM386">
        <f>ROUND(O386+X386+Y386,2)+GX386</f>
        <v>77932.259999999995</v>
      </c>
      <c r="GN386">
        <f t="shared" ref="GN386:GN391" si="309">IF(OR(BI386=0,BI386=1),GM386-GX386,0)</f>
        <v>77932.259999999995</v>
      </c>
      <c r="GO386">
        <f t="shared" ref="GO386:GO391" si="310">IF(BI386=2,GM386-GX386,0)</f>
        <v>0</v>
      </c>
      <c r="GP386">
        <f t="shared" ref="GP386:GP391" si="311">IF(BI386=4,GM386-GX386,0)</f>
        <v>0</v>
      </c>
      <c r="GR386">
        <v>0</v>
      </c>
      <c r="GS386">
        <v>3</v>
      </c>
      <c r="GT386">
        <v>0</v>
      </c>
      <c r="GU386" t="s">
        <v>3</v>
      </c>
      <c r="GV386">
        <f>ROUND((GT386),6)</f>
        <v>0</v>
      </c>
      <c r="GW386">
        <v>1</v>
      </c>
      <c r="GX386">
        <f>ROUND(HC386*I386,2)</f>
        <v>0</v>
      </c>
      <c r="HA386">
        <v>0</v>
      </c>
      <c r="HB386">
        <v>0</v>
      </c>
      <c r="HC386">
        <f>GV386*GW386</f>
        <v>0</v>
      </c>
      <c r="HE386" t="s">
        <v>3</v>
      </c>
      <c r="HF386" t="s">
        <v>3</v>
      </c>
      <c r="HM386" t="s">
        <v>3</v>
      </c>
      <c r="HN386" t="s">
        <v>29</v>
      </c>
      <c r="HO386" t="s">
        <v>30</v>
      </c>
      <c r="HP386" t="s">
        <v>26</v>
      </c>
      <c r="HQ386" t="s">
        <v>26</v>
      </c>
      <c r="IK386">
        <v>0</v>
      </c>
    </row>
    <row r="387" spans="1:245" x14ac:dyDescent="0.2">
      <c r="A387">
        <v>17</v>
      </c>
      <c r="B387">
        <v>1</v>
      </c>
      <c r="C387">
        <f>ROW(SmtRes!A350)</f>
        <v>350</v>
      </c>
      <c r="D387">
        <f>ROW(EtalonRes!A381)</f>
        <v>381</v>
      </c>
      <c r="E387" t="s">
        <v>311</v>
      </c>
      <c r="F387" t="s">
        <v>246</v>
      </c>
      <c r="G387" t="s">
        <v>247</v>
      </c>
      <c r="H387" t="s">
        <v>34</v>
      </c>
      <c r="I387">
        <v>2</v>
      </c>
      <c r="J387">
        <v>0</v>
      </c>
      <c r="K387">
        <v>2</v>
      </c>
      <c r="O387">
        <f>ROUND(CP387,2)</f>
        <v>2187.8000000000002</v>
      </c>
      <c r="P387">
        <f>SUMIF(SmtRes!AQ347:'SmtRes'!AQ350,"=1",SmtRes!DF347:'SmtRes'!DF350)</f>
        <v>0</v>
      </c>
      <c r="Q387">
        <f>SUMIF(SmtRes!AQ347:'SmtRes'!AQ350,"=1",SmtRes!DG347:'SmtRes'!DG350)</f>
        <v>445.42</v>
      </c>
      <c r="R387">
        <f>SUMIF(SmtRes!AQ347:'SmtRes'!AQ350,"=1",SmtRes!DH347:'SmtRes'!DH350)</f>
        <v>470.33</v>
      </c>
      <c r="S387">
        <f>SUMIF(SmtRes!AQ347:'SmtRes'!AQ350,"=1",SmtRes!DI347:'SmtRes'!DI350)</f>
        <v>1272.05</v>
      </c>
      <c r="T387">
        <f>ROUND(CU387*I387,2)</f>
        <v>0</v>
      </c>
      <c r="U387">
        <f>SUMIF(SmtRes!AQ347:'SmtRes'!AQ350,"=1",SmtRes!CV347:'SmtRes'!CV350)</f>
        <v>3.048</v>
      </c>
      <c r="V387">
        <f>SUMIF(SmtRes!AQ347:'SmtRes'!AQ350,"=1",SmtRes!CW347:'SmtRes'!CW350)</f>
        <v>0.98399999999999999</v>
      </c>
      <c r="W387">
        <f>ROUND(CX387*I387,2)</f>
        <v>0</v>
      </c>
      <c r="X387">
        <f t="shared" si="306"/>
        <v>1794.65</v>
      </c>
      <c r="Y387">
        <f t="shared" si="306"/>
        <v>1045.43</v>
      </c>
      <c r="AA387">
        <v>312727711</v>
      </c>
      <c r="AB387">
        <f>ROUND((AC387+AD387+AF387),6)</f>
        <v>820.87116000000003</v>
      </c>
      <c r="AC387">
        <f>ROUND((0),6)</f>
        <v>0</v>
      </c>
      <c r="AD387">
        <f>ROUND((((SUM(SmtRes!BR347:'SmtRes'!BR350))-(SUM(SmtRes!BS347:'SmtRes'!BS350)))+AE387),6)</f>
        <v>184.845</v>
      </c>
      <c r="AE387">
        <f>ROUND((SUM(SmtRes!BS347:'SmtRes'!BS350)),6)</f>
        <v>235.16615999999999</v>
      </c>
      <c r="AF387">
        <f>ROUND((SUM(SmtRes!BT347:'SmtRes'!BT350)),6)</f>
        <v>636.02616</v>
      </c>
      <c r="AG387">
        <f>ROUND((AP387),6)</f>
        <v>0</v>
      </c>
      <c r="AH387">
        <f>(SUM(SmtRes!BU347:'SmtRes'!BU350))</f>
        <v>1.524</v>
      </c>
      <c r="AI387">
        <f>(SUM(SmtRes!BV347:'SmtRes'!BV350))</f>
        <v>0.49199999999999999</v>
      </c>
      <c r="AJ387">
        <f>(AS387)</f>
        <v>0</v>
      </c>
      <c r="AK387">
        <v>880.03110000000004</v>
      </c>
      <c r="AL387">
        <v>0</v>
      </c>
      <c r="AM387">
        <v>154.03749999999999</v>
      </c>
      <c r="AN387">
        <v>195.9718</v>
      </c>
      <c r="AO387">
        <v>530.02179999999998</v>
      </c>
      <c r="AP387">
        <v>0</v>
      </c>
      <c r="AQ387">
        <v>1.27</v>
      </c>
      <c r="AR387">
        <v>0.41</v>
      </c>
      <c r="AS387">
        <v>0</v>
      </c>
      <c r="AT387">
        <v>103</v>
      </c>
      <c r="AU387">
        <v>60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1</v>
      </c>
      <c r="BJ387" t="s">
        <v>248</v>
      </c>
      <c r="BM387">
        <v>33002</v>
      </c>
      <c r="BN387">
        <v>0</v>
      </c>
      <c r="BO387" t="s">
        <v>3</v>
      </c>
      <c r="BP387">
        <v>0</v>
      </c>
      <c r="BQ387">
        <v>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103</v>
      </c>
      <c r="CA387">
        <v>60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773</v>
      </c>
      <c r="CO387">
        <v>0</v>
      </c>
      <c r="CP387">
        <f>(P387+Q387+S387+R387)</f>
        <v>2187.8000000000002</v>
      </c>
      <c r="CQ387">
        <f>SUMIF(SmtRes!AQ347:'SmtRes'!AQ350,"=1",SmtRes!AA347:'SmtRes'!AA350)</f>
        <v>0</v>
      </c>
      <c r="CR387">
        <f>SUMIF(SmtRes!AQ347:'SmtRes'!AQ350,"=1",SmtRes!AB347:'SmtRes'!AB350)</f>
        <v>981.58</v>
      </c>
      <c r="CS387">
        <f>SUMIF(SmtRes!AQ347:'SmtRes'!AQ350,"=1",SmtRes!AC347:'SmtRes'!AC350)</f>
        <v>955.96</v>
      </c>
      <c r="CT387">
        <f>SUMIF(SmtRes!AQ347:'SmtRes'!AQ350,"=1",SmtRes!AD347:'SmtRes'!AD350)</f>
        <v>417.34</v>
      </c>
      <c r="CU387">
        <f>AG387</f>
        <v>0</v>
      </c>
      <c r="CV387">
        <f>SUMIF(SmtRes!AQ347:'SmtRes'!AQ350,"=1",SmtRes!BU347:'SmtRes'!BU350)</f>
        <v>1.524</v>
      </c>
      <c r="CW387">
        <f>SUMIF(SmtRes!AQ347:'SmtRes'!AQ350,"=1",SmtRes!BV347:'SmtRes'!BV350)</f>
        <v>0.49199999999999999</v>
      </c>
      <c r="CX387">
        <f>AJ387</f>
        <v>0</v>
      </c>
      <c r="CY387">
        <f>(((S387+R387)*AT387)/100)</f>
        <v>1794.6513999999997</v>
      </c>
      <c r="CZ387">
        <f>(((S387+R387)*AU387)/100)</f>
        <v>1045.4279999999999</v>
      </c>
      <c r="DC387" t="s">
        <v>3</v>
      </c>
      <c r="DD387" t="s">
        <v>49</v>
      </c>
      <c r="DE387" t="s">
        <v>23</v>
      </c>
      <c r="DF387" t="s">
        <v>23</v>
      </c>
      <c r="DG387" t="s">
        <v>23</v>
      </c>
      <c r="DH387" t="s">
        <v>3</v>
      </c>
      <c r="DI387" t="s">
        <v>23</v>
      </c>
      <c r="DJ387" t="s">
        <v>23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34</v>
      </c>
      <c r="DW387" t="s">
        <v>34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293259713</v>
      </c>
      <c r="EF387">
        <v>2</v>
      </c>
      <c r="EG387" t="s">
        <v>25</v>
      </c>
      <c r="EH387">
        <v>27</v>
      </c>
      <c r="EI387" t="s">
        <v>26</v>
      </c>
      <c r="EJ387">
        <v>1</v>
      </c>
      <c r="EK387">
        <v>33002</v>
      </c>
      <c r="EL387" t="s">
        <v>26</v>
      </c>
      <c r="EM387" t="s">
        <v>27</v>
      </c>
      <c r="EO387" t="s">
        <v>28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1.27</v>
      </c>
      <c r="EX387">
        <v>0.41</v>
      </c>
      <c r="EY387">
        <v>0</v>
      </c>
      <c r="FQ387">
        <v>0</v>
      </c>
      <c r="FR387">
        <f t="shared" si="307"/>
        <v>0</v>
      </c>
      <c r="FS387">
        <v>0</v>
      </c>
      <c r="FX387">
        <v>103</v>
      </c>
      <c r="FY387">
        <v>60</v>
      </c>
      <c r="GA387" t="s">
        <v>3</v>
      </c>
      <c r="GD387">
        <v>1</v>
      </c>
      <c r="GF387">
        <v>-2080053868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308"/>
        <v>0</v>
      </c>
      <c r="GM387">
        <f>ROUND(O387+X387+Y387,2)+GX387</f>
        <v>5027.88</v>
      </c>
      <c r="GN387">
        <f t="shared" si="309"/>
        <v>5027.88</v>
      </c>
      <c r="GO387">
        <f t="shared" si="310"/>
        <v>0</v>
      </c>
      <c r="GP387">
        <f t="shared" si="311"/>
        <v>0</v>
      </c>
      <c r="GR387">
        <v>0</v>
      </c>
      <c r="GS387">
        <v>3</v>
      </c>
      <c r="GT387">
        <v>0</v>
      </c>
      <c r="GU387" t="s">
        <v>3</v>
      </c>
      <c r="GV387">
        <f>ROUND((GT387),6)</f>
        <v>0</v>
      </c>
      <c r="GW387">
        <v>1</v>
      </c>
      <c r="GX387">
        <f>ROUND(HC387*I387,2)</f>
        <v>0</v>
      </c>
      <c r="HA387">
        <v>0</v>
      </c>
      <c r="HB387">
        <v>0</v>
      </c>
      <c r="HC387">
        <f>GV387*GW387</f>
        <v>0</v>
      </c>
      <c r="HE387" t="s">
        <v>3</v>
      </c>
      <c r="HF387" t="s">
        <v>3</v>
      </c>
      <c r="HM387" t="s">
        <v>3</v>
      </c>
      <c r="HN387" t="s">
        <v>29</v>
      </c>
      <c r="HO387" t="s">
        <v>30</v>
      </c>
      <c r="HP387" t="s">
        <v>26</v>
      </c>
      <c r="HQ387" t="s">
        <v>26</v>
      </c>
      <c r="IK387">
        <v>0</v>
      </c>
    </row>
    <row r="388" spans="1:245" x14ac:dyDescent="0.2">
      <c r="A388">
        <v>17</v>
      </c>
      <c r="B388">
        <v>1</v>
      </c>
      <c r="C388">
        <f>ROW(SmtRes!A354)</f>
        <v>354</v>
      </c>
      <c r="D388">
        <f>ROW(EtalonRes!A385)</f>
        <v>385</v>
      </c>
      <c r="E388" t="s">
        <v>312</v>
      </c>
      <c r="F388" t="s">
        <v>250</v>
      </c>
      <c r="G388" t="s">
        <v>251</v>
      </c>
      <c r="H388" t="s">
        <v>34</v>
      </c>
      <c r="I388">
        <v>-2</v>
      </c>
      <c r="J388">
        <v>0</v>
      </c>
      <c r="K388">
        <v>-2</v>
      </c>
      <c r="O388">
        <f>ROUND(CP388,2)</f>
        <v>-325.92</v>
      </c>
      <c r="P388">
        <f>SUMIF(SmtRes!AQ351:'SmtRes'!AQ354,"=1",SmtRes!DF351:'SmtRes'!DF354)</f>
        <v>0</v>
      </c>
      <c r="Q388">
        <f>SUMIF(SmtRes!AQ351:'SmtRes'!AQ354,"=1",SmtRes!DG351:'SmtRes'!DG354)</f>
        <v>-86.47</v>
      </c>
      <c r="R388">
        <f>SUMIF(SmtRes!AQ351:'SmtRes'!AQ354,"=1",SmtRes!DH351:'SmtRes'!DH354)</f>
        <v>-91.77</v>
      </c>
      <c r="S388">
        <f>SUMIF(SmtRes!AQ351:'SmtRes'!AQ354,"=1",SmtRes!DI351:'SmtRes'!DI354)</f>
        <v>-147.68</v>
      </c>
      <c r="T388">
        <f>ROUND(CU388*I388,2)</f>
        <v>0</v>
      </c>
      <c r="U388">
        <f>SUMIF(SmtRes!AQ351:'SmtRes'!AQ354,"=1",SmtRes!CV351:'SmtRes'!CV354)</f>
        <v>-0.36</v>
      </c>
      <c r="V388">
        <f>SUMIF(SmtRes!AQ351:'SmtRes'!AQ354,"=1",SmtRes!CW351:'SmtRes'!CW354)</f>
        <v>-0.192</v>
      </c>
      <c r="W388">
        <f>ROUND(CX388*I388,2)</f>
        <v>0</v>
      </c>
      <c r="X388">
        <f t="shared" si="306"/>
        <v>-246.63</v>
      </c>
      <c r="Y388">
        <f t="shared" si="306"/>
        <v>-143.66999999999999</v>
      </c>
      <c r="AA388">
        <v>312727711</v>
      </c>
      <c r="AB388">
        <f>ROUND((AC388+AD388+AF388),6)</f>
        <v>109.49952</v>
      </c>
      <c r="AC388">
        <f>ROUND((0),6)</f>
        <v>0</v>
      </c>
      <c r="AD388">
        <f>ROUND((((SUM(SmtRes!BR351:'SmtRes'!BR354))-(SUM(SmtRes!BS351:'SmtRes'!BS354)))+AE388),6)</f>
        <v>35.661720000000003</v>
      </c>
      <c r="AE388">
        <f>ROUND((SUM(SmtRes!BS351:'SmtRes'!BS354)),6)</f>
        <v>45.88608</v>
      </c>
      <c r="AF388">
        <f>ROUND((SUM(SmtRes!BT351:'SmtRes'!BT354)),6)</f>
        <v>73.837800000000001</v>
      </c>
      <c r="AG388">
        <f>ROUND((AP388),6)</f>
        <v>0</v>
      </c>
      <c r="AH388">
        <f>(SUM(SmtRes!BU351:'SmtRes'!BU354))</f>
        <v>0.18</v>
      </c>
      <c r="AI388">
        <f>(SUM(SmtRes!BV351:'SmtRes'!BV354))</f>
        <v>9.6000000000000002E-2</v>
      </c>
      <c r="AJ388">
        <f>(AS388)</f>
        <v>0</v>
      </c>
      <c r="AK388">
        <v>129.488</v>
      </c>
      <c r="AL388">
        <v>0</v>
      </c>
      <c r="AM388">
        <v>29.718100000000007</v>
      </c>
      <c r="AN388">
        <v>38.238400000000006</v>
      </c>
      <c r="AO388">
        <v>61.531499999999994</v>
      </c>
      <c r="AP388">
        <v>0</v>
      </c>
      <c r="AQ388">
        <v>0.15</v>
      </c>
      <c r="AR388">
        <v>0.08</v>
      </c>
      <c r="AS388">
        <v>0</v>
      </c>
      <c r="AT388">
        <v>103</v>
      </c>
      <c r="AU388">
        <v>60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1</v>
      </c>
      <c r="BJ388" t="s">
        <v>252</v>
      </c>
      <c r="BM388">
        <v>33002</v>
      </c>
      <c r="BN388">
        <v>0</v>
      </c>
      <c r="BO388" t="s">
        <v>3</v>
      </c>
      <c r="BP388">
        <v>0</v>
      </c>
      <c r="BQ388">
        <v>2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103</v>
      </c>
      <c r="CA388">
        <v>60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773</v>
      </c>
      <c r="CO388">
        <v>0</v>
      </c>
      <c r="CP388">
        <f>(P388+Q388+S388+R388)</f>
        <v>-325.92</v>
      </c>
      <c r="CQ388">
        <f>SUMIF(SmtRes!AQ351:'SmtRes'!AQ354,"=1",SmtRes!AA351:'SmtRes'!AA354)</f>
        <v>0</v>
      </c>
      <c r="CR388">
        <f>SUMIF(SmtRes!AQ351:'SmtRes'!AQ354,"=1",SmtRes!AB351:'SmtRes'!AB354)</f>
        <v>981.58</v>
      </c>
      <c r="CS388">
        <f>SUMIF(SmtRes!AQ351:'SmtRes'!AQ354,"=1",SmtRes!AC351:'SmtRes'!AC354)</f>
        <v>955.96</v>
      </c>
      <c r="CT388">
        <f>SUMIF(SmtRes!AQ351:'SmtRes'!AQ354,"=1",SmtRes!AD351:'SmtRes'!AD354)</f>
        <v>410.21</v>
      </c>
      <c r="CU388">
        <f>AG388</f>
        <v>0</v>
      </c>
      <c r="CV388">
        <f>SUMIF(SmtRes!AQ351:'SmtRes'!AQ354,"=1",SmtRes!BU351:'SmtRes'!BU354)</f>
        <v>0.18</v>
      </c>
      <c r="CW388">
        <f>SUMIF(SmtRes!AQ351:'SmtRes'!AQ354,"=1",SmtRes!BV351:'SmtRes'!BV354)</f>
        <v>9.6000000000000002E-2</v>
      </c>
      <c r="CX388">
        <f>AJ388</f>
        <v>0</v>
      </c>
      <c r="CY388">
        <f>(((S388+R388)*AT388)/100)</f>
        <v>-246.6335</v>
      </c>
      <c r="CZ388">
        <f>(((S388+R388)*AU388)/100)</f>
        <v>-143.66999999999999</v>
      </c>
      <c r="DC388" t="s">
        <v>3</v>
      </c>
      <c r="DD388" t="s">
        <v>49</v>
      </c>
      <c r="DE388" t="s">
        <v>23</v>
      </c>
      <c r="DF388" t="s">
        <v>23</v>
      </c>
      <c r="DG388" t="s">
        <v>23</v>
      </c>
      <c r="DH388" t="s">
        <v>3</v>
      </c>
      <c r="DI388" t="s">
        <v>23</v>
      </c>
      <c r="DJ388" t="s">
        <v>23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34</v>
      </c>
      <c r="DW388" t="s">
        <v>34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293259713</v>
      </c>
      <c r="EF388">
        <v>2</v>
      </c>
      <c r="EG388" t="s">
        <v>25</v>
      </c>
      <c r="EH388">
        <v>27</v>
      </c>
      <c r="EI388" t="s">
        <v>26</v>
      </c>
      <c r="EJ388">
        <v>1</v>
      </c>
      <c r="EK388">
        <v>33002</v>
      </c>
      <c r="EL388" t="s">
        <v>26</v>
      </c>
      <c r="EM388" t="s">
        <v>27</v>
      </c>
      <c r="EO388" t="s">
        <v>28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0.15</v>
      </c>
      <c r="EX388">
        <v>0.08</v>
      </c>
      <c r="EY388">
        <v>0</v>
      </c>
      <c r="FQ388">
        <v>0</v>
      </c>
      <c r="FR388">
        <f t="shared" si="307"/>
        <v>0</v>
      </c>
      <c r="FS388">
        <v>0</v>
      </c>
      <c r="FX388">
        <v>103</v>
      </c>
      <c r="FY388">
        <v>60</v>
      </c>
      <c r="GA388" t="s">
        <v>3</v>
      </c>
      <c r="GD388">
        <v>1</v>
      </c>
      <c r="GF388">
        <v>211252595</v>
      </c>
      <c r="GG388">
        <v>2</v>
      </c>
      <c r="GH388">
        <v>1</v>
      </c>
      <c r="GI388">
        <v>-2</v>
      </c>
      <c r="GJ388">
        <v>0</v>
      </c>
      <c r="GK388">
        <v>0</v>
      </c>
      <c r="GL388">
        <f t="shared" si="308"/>
        <v>0</v>
      </c>
      <c r="GM388">
        <f>ROUND(O388+X388+Y388,2)+GX388</f>
        <v>-716.22</v>
      </c>
      <c r="GN388">
        <f t="shared" si="309"/>
        <v>-716.22</v>
      </c>
      <c r="GO388">
        <f t="shared" si="310"/>
        <v>0</v>
      </c>
      <c r="GP388">
        <f t="shared" si="311"/>
        <v>0</v>
      </c>
      <c r="GR388">
        <v>0</v>
      </c>
      <c r="GS388">
        <v>3</v>
      </c>
      <c r="GT388">
        <v>0</v>
      </c>
      <c r="GU388" t="s">
        <v>3</v>
      </c>
      <c r="GV388">
        <f>ROUND((GT388),6)</f>
        <v>0</v>
      </c>
      <c r="GW388">
        <v>1</v>
      </c>
      <c r="GX388">
        <f>ROUND(HC388*I388,2)</f>
        <v>0</v>
      </c>
      <c r="HA388">
        <v>0</v>
      </c>
      <c r="HB388">
        <v>0</v>
      </c>
      <c r="HC388">
        <f>GV388*GW388</f>
        <v>0</v>
      </c>
      <c r="HE388" t="s">
        <v>3</v>
      </c>
      <c r="HF388" t="s">
        <v>3</v>
      </c>
      <c r="HM388" t="s">
        <v>3</v>
      </c>
      <c r="HN388" t="s">
        <v>29</v>
      </c>
      <c r="HO388" t="s">
        <v>30</v>
      </c>
      <c r="HP388" t="s">
        <v>26</v>
      </c>
      <c r="HQ388" t="s">
        <v>26</v>
      </c>
      <c r="IK388">
        <v>0</v>
      </c>
    </row>
    <row r="389" spans="1:245" x14ac:dyDescent="0.2">
      <c r="A389">
        <v>17</v>
      </c>
      <c r="B389">
        <v>1</v>
      </c>
      <c r="C389">
        <f>ROW(SmtRes!A358)</f>
        <v>358</v>
      </c>
      <c r="D389">
        <f>ROW(EtalonRes!A389)</f>
        <v>389</v>
      </c>
      <c r="E389" t="s">
        <v>313</v>
      </c>
      <c r="F389" t="s">
        <v>246</v>
      </c>
      <c r="G389" t="s">
        <v>247</v>
      </c>
      <c r="H389" t="s">
        <v>34</v>
      </c>
      <c r="I389">
        <v>14</v>
      </c>
      <c r="J389">
        <v>0</v>
      </c>
      <c r="K389">
        <v>14</v>
      </c>
      <c r="O389">
        <f>ROUND(CP389,2)</f>
        <v>15314.6</v>
      </c>
      <c r="P389">
        <f>SUMIF(SmtRes!AQ355:'SmtRes'!AQ358,"=1",SmtRes!DF355:'SmtRes'!DF358)</f>
        <v>0</v>
      </c>
      <c r="Q389">
        <f>SUMIF(SmtRes!AQ355:'SmtRes'!AQ358,"=1",SmtRes!DG355:'SmtRes'!DG358)</f>
        <v>3117.91</v>
      </c>
      <c r="R389">
        <f>SUMIF(SmtRes!AQ355:'SmtRes'!AQ358,"=1",SmtRes!DH355:'SmtRes'!DH358)</f>
        <v>3292.32</v>
      </c>
      <c r="S389">
        <f>SUMIF(SmtRes!AQ355:'SmtRes'!AQ358,"=1",SmtRes!DI355:'SmtRes'!DI358)</f>
        <v>8904.3700000000008</v>
      </c>
      <c r="T389">
        <f>ROUND(CU389*I389,2)</f>
        <v>0</v>
      </c>
      <c r="U389">
        <f>SUMIF(SmtRes!AQ355:'SmtRes'!AQ358,"=1",SmtRes!CV355:'SmtRes'!CV358)</f>
        <v>21.335999999999999</v>
      </c>
      <c r="V389">
        <f>SUMIF(SmtRes!AQ355:'SmtRes'!AQ358,"=1",SmtRes!CW355:'SmtRes'!CW358)</f>
        <v>6.8879999999999999</v>
      </c>
      <c r="W389">
        <f>ROUND(CX389*I389,2)</f>
        <v>0</v>
      </c>
      <c r="X389">
        <f t="shared" si="306"/>
        <v>12562.59</v>
      </c>
      <c r="Y389">
        <f t="shared" si="306"/>
        <v>7318.01</v>
      </c>
      <c r="AA389">
        <v>312727711</v>
      </c>
      <c r="AB389">
        <f>ROUND((AC389+AD389+AF389),6)</f>
        <v>820.87116000000003</v>
      </c>
      <c r="AC389">
        <f>ROUND((0),6)</f>
        <v>0</v>
      </c>
      <c r="AD389">
        <f>ROUND((((SUM(SmtRes!BR355:'SmtRes'!BR358))-(SUM(SmtRes!BS355:'SmtRes'!BS358)))+AE389),6)</f>
        <v>184.845</v>
      </c>
      <c r="AE389">
        <f>ROUND((SUM(SmtRes!BS355:'SmtRes'!BS358)),6)</f>
        <v>235.16615999999999</v>
      </c>
      <c r="AF389">
        <f>ROUND((SUM(SmtRes!BT355:'SmtRes'!BT358)),6)</f>
        <v>636.02616</v>
      </c>
      <c r="AG389">
        <f>ROUND((AP389),6)</f>
        <v>0</v>
      </c>
      <c r="AH389">
        <f>(SUM(SmtRes!BU355:'SmtRes'!BU358))</f>
        <v>1.524</v>
      </c>
      <c r="AI389">
        <f>(SUM(SmtRes!BV355:'SmtRes'!BV358))</f>
        <v>0.49199999999999999</v>
      </c>
      <c r="AJ389">
        <f>(AS389)</f>
        <v>0</v>
      </c>
      <c r="AK389">
        <v>880.03110000000004</v>
      </c>
      <c r="AL389">
        <v>0</v>
      </c>
      <c r="AM389">
        <v>154.03749999999999</v>
      </c>
      <c r="AN389">
        <v>195.9718</v>
      </c>
      <c r="AO389">
        <v>530.02179999999998</v>
      </c>
      <c r="AP389">
        <v>0</v>
      </c>
      <c r="AQ389">
        <v>1.27</v>
      </c>
      <c r="AR389">
        <v>0.41</v>
      </c>
      <c r="AS389">
        <v>0</v>
      </c>
      <c r="AT389">
        <v>103</v>
      </c>
      <c r="AU389">
        <v>60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1</v>
      </c>
      <c r="BJ389" t="s">
        <v>248</v>
      </c>
      <c r="BM389">
        <v>33002</v>
      </c>
      <c r="BN389">
        <v>0</v>
      </c>
      <c r="BO389" t="s">
        <v>3</v>
      </c>
      <c r="BP389">
        <v>0</v>
      </c>
      <c r="BQ389">
        <v>2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103</v>
      </c>
      <c r="CA389">
        <v>60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773</v>
      </c>
      <c r="CO389">
        <v>0</v>
      </c>
      <c r="CP389">
        <f>(P389+Q389+S389+R389)</f>
        <v>15314.6</v>
      </c>
      <c r="CQ389">
        <f>SUMIF(SmtRes!AQ355:'SmtRes'!AQ358,"=1",SmtRes!AA355:'SmtRes'!AA358)</f>
        <v>0</v>
      </c>
      <c r="CR389">
        <f>SUMIF(SmtRes!AQ355:'SmtRes'!AQ358,"=1",SmtRes!AB355:'SmtRes'!AB358)</f>
        <v>981.58</v>
      </c>
      <c r="CS389">
        <f>SUMIF(SmtRes!AQ355:'SmtRes'!AQ358,"=1",SmtRes!AC355:'SmtRes'!AC358)</f>
        <v>955.96</v>
      </c>
      <c r="CT389">
        <f>SUMIF(SmtRes!AQ355:'SmtRes'!AQ358,"=1",SmtRes!AD355:'SmtRes'!AD358)</f>
        <v>417.34</v>
      </c>
      <c r="CU389">
        <f>AG389</f>
        <v>0</v>
      </c>
      <c r="CV389">
        <f>SUMIF(SmtRes!AQ355:'SmtRes'!AQ358,"=1",SmtRes!BU355:'SmtRes'!BU358)</f>
        <v>1.524</v>
      </c>
      <c r="CW389">
        <f>SUMIF(SmtRes!AQ355:'SmtRes'!AQ358,"=1",SmtRes!BV355:'SmtRes'!BV358)</f>
        <v>0.49199999999999999</v>
      </c>
      <c r="CX389">
        <f>AJ389</f>
        <v>0</v>
      </c>
      <c r="CY389">
        <f>(((S389+R389)*AT389)/100)</f>
        <v>12562.590700000001</v>
      </c>
      <c r="CZ389">
        <f>(((S389+R389)*AU389)/100)</f>
        <v>7318.0140000000001</v>
      </c>
      <c r="DC389" t="s">
        <v>3</v>
      </c>
      <c r="DD389" t="s">
        <v>49</v>
      </c>
      <c r="DE389" t="s">
        <v>23</v>
      </c>
      <c r="DF389" t="s">
        <v>23</v>
      </c>
      <c r="DG389" t="s">
        <v>23</v>
      </c>
      <c r="DH389" t="s">
        <v>3</v>
      </c>
      <c r="DI389" t="s">
        <v>23</v>
      </c>
      <c r="DJ389" t="s">
        <v>23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34</v>
      </c>
      <c r="DW389" t="s">
        <v>34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293259713</v>
      </c>
      <c r="EF389">
        <v>2</v>
      </c>
      <c r="EG389" t="s">
        <v>25</v>
      </c>
      <c r="EH389">
        <v>27</v>
      </c>
      <c r="EI389" t="s">
        <v>26</v>
      </c>
      <c r="EJ389">
        <v>1</v>
      </c>
      <c r="EK389">
        <v>33002</v>
      </c>
      <c r="EL389" t="s">
        <v>26</v>
      </c>
      <c r="EM389" t="s">
        <v>27</v>
      </c>
      <c r="EO389" t="s">
        <v>28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1.27</v>
      </c>
      <c r="EX389">
        <v>0.41</v>
      </c>
      <c r="EY389">
        <v>0</v>
      </c>
      <c r="FQ389">
        <v>0</v>
      </c>
      <c r="FR389">
        <f t="shared" si="307"/>
        <v>0</v>
      </c>
      <c r="FS389">
        <v>0</v>
      </c>
      <c r="FX389">
        <v>103</v>
      </c>
      <c r="FY389">
        <v>60</v>
      </c>
      <c r="GA389" t="s">
        <v>3</v>
      </c>
      <c r="GD389">
        <v>1</v>
      </c>
      <c r="GF389">
        <v>-2080053868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308"/>
        <v>0</v>
      </c>
      <c r="GM389">
        <f>ROUND(O389+X389+Y389,2)+GX389</f>
        <v>35195.199999999997</v>
      </c>
      <c r="GN389">
        <f t="shared" si="309"/>
        <v>35195.199999999997</v>
      </c>
      <c r="GO389">
        <f t="shared" si="310"/>
        <v>0</v>
      </c>
      <c r="GP389">
        <f t="shared" si="311"/>
        <v>0</v>
      </c>
      <c r="GR389">
        <v>0</v>
      </c>
      <c r="GS389">
        <v>3</v>
      </c>
      <c r="GT389">
        <v>0</v>
      </c>
      <c r="GU389" t="s">
        <v>3</v>
      </c>
      <c r="GV389">
        <f>ROUND((GT389),6)</f>
        <v>0</v>
      </c>
      <c r="GW389">
        <v>1</v>
      </c>
      <c r="GX389">
        <f>ROUND(HC389*I389,2)</f>
        <v>0</v>
      </c>
      <c r="HA389">
        <v>0</v>
      </c>
      <c r="HB389">
        <v>0</v>
      </c>
      <c r="HC389">
        <f>GV389*GW389</f>
        <v>0</v>
      </c>
      <c r="HE389" t="s">
        <v>3</v>
      </c>
      <c r="HF389" t="s">
        <v>3</v>
      </c>
      <c r="HM389" t="s">
        <v>3</v>
      </c>
      <c r="HN389" t="s">
        <v>29</v>
      </c>
      <c r="HO389" t="s">
        <v>30</v>
      </c>
      <c r="HP389" t="s">
        <v>26</v>
      </c>
      <c r="HQ389" t="s">
        <v>26</v>
      </c>
      <c r="IK389">
        <v>0</v>
      </c>
    </row>
    <row r="390" spans="1:245" x14ac:dyDescent="0.2">
      <c r="A390">
        <v>17</v>
      </c>
      <c r="B390">
        <v>1</v>
      </c>
      <c r="E390" t="s">
        <v>314</v>
      </c>
      <c r="F390" t="s">
        <v>315</v>
      </c>
      <c r="G390" t="s">
        <v>316</v>
      </c>
      <c r="H390" t="s">
        <v>317</v>
      </c>
      <c r="I390">
        <v>0.24099999999999999</v>
      </c>
      <c r="J390">
        <v>0</v>
      </c>
      <c r="K390">
        <v>0.24099999999999999</v>
      </c>
      <c r="O390">
        <f>0</f>
        <v>0</v>
      </c>
      <c r="P390">
        <f>0</f>
        <v>0</v>
      </c>
      <c r="Q390">
        <f>0</f>
        <v>0</v>
      </c>
      <c r="R390">
        <f>0</f>
        <v>0</v>
      </c>
      <c r="S390">
        <f>0</f>
        <v>0</v>
      </c>
      <c r="T390">
        <f>0</f>
        <v>0</v>
      </c>
      <c r="U390">
        <f>0</f>
        <v>0</v>
      </c>
      <c r="V390">
        <f>0</f>
        <v>0</v>
      </c>
      <c r="W390">
        <f>0</f>
        <v>0</v>
      </c>
      <c r="X390">
        <f>0</f>
        <v>0</v>
      </c>
      <c r="Y390">
        <f>0</f>
        <v>0</v>
      </c>
      <c r="AA390">
        <v>312727711</v>
      </c>
      <c r="AB390">
        <f>ROUND((AK390),6)</f>
        <v>591.5</v>
      </c>
      <c r="AC390">
        <f>0</f>
        <v>0</v>
      </c>
      <c r="AD390">
        <f>0</f>
        <v>0</v>
      </c>
      <c r="AE390">
        <f>0</f>
        <v>0</v>
      </c>
      <c r="AF390">
        <f>0</f>
        <v>0</v>
      </c>
      <c r="AG390">
        <f>0</f>
        <v>0</v>
      </c>
      <c r="AH390">
        <f>0</f>
        <v>0</v>
      </c>
      <c r="AI390">
        <f>0</f>
        <v>0</v>
      </c>
      <c r="AJ390">
        <f>0</f>
        <v>0</v>
      </c>
      <c r="AK390">
        <v>591.5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1</v>
      </c>
      <c r="BJ390" t="s">
        <v>318</v>
      </c>
      <c r="BM390">
        <v>700007</v>
      </c>
      <c r="BN390">
        <v>0</v>
      </c>
      <c r="BO390" t="s">
        <v>3</v>
      </c>
      <c r="BP390">
        <v>0</v>
      </c>
      <c r="BQ390">
        <v>19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94</v>
      </c>
      <c r="CA390">
        <v>42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>AB390*AZ390</f>
        <v>591.5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317</v>
      </c>
      <c r="DW390" t="s">
        <v>317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293259790</v>
      </c>
      <c r="EF390">
        <v>19</v>
      </c>
      <c r="EG390" t="s">
        <v>319</v>
      </c>
      <c r="EH390">
        <v>106</v>
      </c>
      <c r="EI390" t="s">
        <v>319</v>
      </c>
      <c r="EJ390">
        <v>1</v>
      </c>
      <c r="EK390">
        <v>700007</v>
      </c>
      <c r="EL390" t="s">
        <v>319</v>
      </c>
      <c r="EM390" t="s">
        <v>320</v>
      </c>
      <c r="EO390" t="s">
        <v>3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FQ390">
        <v>0</v>
      </c>
      <c r="FR390">
        <f t="shared" si="307"/>
        <v>0</v>
      </c>
      <c r="FS390">
        <v>0</v>
      </c>
      <c r="FX390">
        <v>0</v>
      </c>
      <c r="FY390">
        <v>0</v>
      </c>
      <c r="GA390" t="s">
        <v>3</v>
      </c>
      <c r="GD390">
        <v>1</v>
      </c>
      <c r="GF390">
        <v>-1480805310</v>
      </c>
      <c r="GG390">
        <v>2</v>
      </c>
      <c r="GH390">
        <v>1</v>
      </c>
      <c r="GI390">
        <v>-2</v>
      </c>
      <c r="GJ390">
        <v>2</v>
      </c>
      <c r="GK390">
        <v>0</v>
      </c>
      <c r="GL390">
        <f t="shared" si="308"/>
        <v>0</v>
      </c>
      <c r="GM390">
        <f>ROUND(CP390*I390,2)</f>
        <v>142.55000000000001</v>
      </c>
      <c r="GN390">
        <f t="shared" si="309"/>
        <v>142.55000000000001</v>
      </c>
      <c r="GO390">
        <f t="shared" si="310"/>
        <v>0</v>
      </c>
      <c r="GP390">
        <f t="shared" si="311"/>
        <v>0</v>
      </c>
      <c r="GR390">
        <v>0</v>
      </c>
      <c r="GS390">
        <v>3</v>
      </c>
      <c r="GT390">
        <v>0</v>
      </c>
      <c r="GU390" t="s">
        <v>3</v>
      </c>
      <c r="GV390">
        <f>0</f>
        <v>0</v>
      </c>
      <c r="GW390">
        <v>1</v>
      </c>
      <c r="GX390">
        <f>0</f>
        <v>0</v>
      </c>
      <c r="HA390">
        <v>0</v>
      </c>
      <c r="HB390">
        <v>0</v>
      </c>
      <c r="HC390">
        <v>0</v>
      </c>
      <c r="HD390">
        <f>GM390</f>
        <v>142.55000000000001</v>
      </c>
      <c r="HE390" t="s">
        <v>3</v>
      </c>
      <c r="HF390" t="s">
        <v>3</v>
      </c>
      <c r="HM390" t="s">
        <v>3</v>
      </c>
      <c r="HN390" t="s">
        <v>321</v>
      </c>
      <c r="HO390" t="s">
        <v>322</v>
      </c>
      <c r="HP390" t="s">
        <v>319</v>
      </c>
      <c r="HQ390" t="s">
        <v>319</v>
      </c>
      <c r="IK390">
        <v>0</v>
      </c>
    </row>
    <row r="391" spans="1:245" x14ac:dyDescent="0.2">
      <c r="A391">
        <v>17</v>
      </c>
      <c r="B391">
        <v>1</v>
      </c>
      <c r="E391" t="s">
        <v>323</v>
      </c>
      <c r="F391" t="s">
        <v>324</v>
      </c>
      <c r="G391" t="s">
        <v>325</v>
      </c>
      <c r="H391" t="s">
        <v>317</v>
      </c>
      <c r="I391">
        <v>0.24099999999999999</v>
      </c>
      <c r="J391">
        <v>0</v>
      </c>
      <c r="K391">
        <v>0.24099999999999999</v>
      </c>
      <c r="O391">
        <f>0</f>
        <v>0</v>
      </c>
      <c r="P391">
        <f>0</f>
        <v>0</v>
      </c>
      <c r="Q391">
        <f>0</f>
        <v>0</v>
      </c>
      <c r="R391">
        <f>0</f>
        <v>0</v>
      </c>
      <c r="S391">
        <f>0</f>
        <v>0</v>
      </c>
      <c r="T391">
        <f>0</f>
        <v>0</v>
      </c>
      <c r="U391">
        <f>0</f>
        <v>0</v>
      </c>
      <c r="V391">
        <f>0</f>
        <v>0</v>
      </c>
      <c r="W391">
        <f>0</f>
        <v>0</v>
      </c>
      <c r="X391">
        <f>0</f>
        <v>0</v>
      </c>
      <c r="Y391">
        <f>0</f>
        <v>0</v>
      </c>
      <c r="AA391">
        <v>312727711</v>
      </c>
      <c r="AB391">
        <f>ROUND((AK391),6)</f>
        <v>433.65</v>
      </c>
      <c r="AC391">
        <f>0</f>
        <v>0</v>
      </c>
      <c r="AD391">
        <f>0</f>
        <v>0</v>
      </c>
      <c r="AE391">
        <f>0</f>
        <v>0</v>
      </c>
      <c r="AF391">
        <f>0</f>
        <v>0</v>
      </c>
      <c r="AG391">
        <f>0</f>
        <v>0</v>
      </c>
      <c r="AH391">
        <f>0</f>
        <v>0</v>
      </c>
      <c r="AI391">
        <f>0</f>
        <v>0</v>
      </c>
      <c r="AJ391">
        <f>0</f>
        <v>0</v>
      </c>
      <c r="AK391">
        <v>433.65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1</v>
      </c>
      <c r="BJ391" t="s">
        <v>326</v>
      </c>
      <c r="BM391">
        <v>700007</v>
      </c>
      <c r="BN391">
        <v>0</v>
      </c>
      <c r="BO391" t="s">
        <v>3</v>
      </c>
      <c r="BP391">
        <v>0</v>
      </c>
      <c r="BQ391">
        <v>19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94</v>
      </c>
      <c r="CA391">
        <v>42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>AB391*AZ391</f>
        <v>433.65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317</v>
      </c>
      <c r="DW391" t="s">
        <v>317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293259790</v>
      </c>
      <c r="EF391">
        <v>19</v>
      </c>
      <c r="EG391" t="s">
        <v>319</v>
      </c>
      <c r="EH391">
        <v>106</v>
      </c>
      <c r="EI391" t="s">
        <v>319</v>
      </c>
      <c r="EJ391">
        <v>1</v>
      </c>
      <c r="EK391">
        <v>700007</v>
      </c>
      <c r="EL391" t="s">
        <v>319</v>
      </c>
      <c r="EM391" t="s">
        <v>320</v>
      </c>
      <c r="EO391" t="s">
        <v>3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FQ391">
        <v>0</v>
      </c>
      <c r="FR391">
        <f t="shared" si="307"/>
        <v>0</v>
      </c>
      <c r="FS391">
        <v>0</v>
      </c>
      <c r="FX391">
        <v>0</v>
      </c>
      <c r="FY391">
        <v>0</v>
      </c>
      <c r="GA391" t="s">
        <v>3</v>
      </c>
      <c r="GD391">
        <v>1</v>
      </c>
      <c r="GF391">
        <v>-689932938</v>
      </c>
      <c r="GG391">
        <v>2</v>
      </c>
      <c r="GH391">
        <v>1</v>
      </c>
      <c r="GI391">
        <v>-2</v>
      </c>
      <c r="GJ391">
        <v>2</v>
      </c>
      <c r="GK391">
        <v>0</v>
      </c>
      <c r="GL391">
        <f t="shared" si="308"/>
        <v>0</v>
      </c>
      <c r="GM391">
        <f>ROUND(CP391*I391,2)</f>
        <v>104.51</v>
      </c>
      <c r="GN391">
        <f t="shared" si="309"/>
        <v>104.51</v>
      </c>
      <c r="GO391">
        <f t="shared" si="310"/>
        <v>0</v>
      </c>
      <c r="GP391">
        <f t="shared" si="311"/>
        <v>0</v>
      </c>
      <c r="GR391">
        <v>0</v>
      </c>
      <c r="GS391">
        <v>3</v>
      </c>
      <c r="GT391">
        <v>0</v>
      </c>
      <c r="GU391" t="s">
        <v>3</v>
      </c>
      <c r="GV391">
        <f>0</f>
        <v>0</v>
      </c>
      <c r="GW391">
        <v>1</v>
      </c>
      <c r="GX391">
        <f>0</f>
        <v>0</v>
      </c>
      <c r="HA391">
        <v>0</v>
      </c>
      <c r="HB391">
        <v>0</v>
      </c>
      <c r="HC391">
        <v>0</v>
      </c>
      <c r="HD391">
        <f>GM391</f>
        <v>104.51</v>
      </c>
      <c r="HE391" t="s">
        <v>3</v>
      </c>
      <c r="HF391" t="s">
        <v>3</v>
      </c>
      <c r="HM391" t="s">
        <v>3</v>
      </c>
      <c r="HN391" t="s">
        <v>321</v>
      </c>
      <c r="HO391" t="s">
        <v>322</v>
      </c>
      <c r="HP391" t="s">
        <v>319</v>
      </c>
      <c r="HQ391" t="s">
        <v>319</v>
      </c>
      <c r="IK391">
        <v>0</v>
      </c>
    </row>
    <row r="393" spans="1:245" x14ac:dyDescent="0.2">
      <c r="A393" s="2">
        <v>51</v>
      </c>
      <c r="B393" s="2">
        <f>B382</f>
        <v>1</v>
      </c>
      <c r="C393" s="2">
        <f>A382</f>
        <v>4</v>
      </c>
      <c r="D393" s="2">
        <f>ROW(A382)</f>
        <v>382</v>
      </c>
      <c r="E393" s="2"/>
      <c r="F393" s="2" t="str">
        <f>IF(F382&lt;&gt;"",F382,"")</f>
        <v>Новый раздел</v>
      </c>
      <c r="G393" s="2" t="str">
        <f>IF(G382&lt;&gt;"",G382,"")</f>
        <v>Демонтаж магистрального провода</v>
      </c>
      <c r="H393" s="2">
        <v>0</v>
      </c>
      <c r="I393" s="2"/>
      <c r="J393" s="2"/>
      <c r="K393" s="2"/>
      <c r="L393" s="2"/>
      <c r="M393" s="2"/>
      <c r="N393" s="2"/>
      <c r="O393" s="2">
        <f t="shared" ref="O393:T393" si="312">ROUND(AB393,2)</f>
        <v>51087.39</v>
      </c>
      <c r="P393" s="2">
        <f t="shared" si="312"/>
        <v>0</v>
      </c>
      <c r="Q393" s="2">
        <f t="shared" si="312"/>
        <v>10380.81</v>
      </c>
      <c r="R393" s="2">
        <f t="shared" si="312"/>
        <v>10961.03</v>
      </c>
      <c r="S393" s="2">
        <f t="shared" si="312"/>
        <v>29745.55</v>
      </c>
      <c r="T393" s="2">
        <f t="shared" si="312"/>
        <v>0</v>
      </c>
      <c r="U393" s="2">
        <f>AH393</f>
        <v>71.268000000000001</v>
      </c>
      <c r="V393" s="2">
        <f>AI393</f>
        <v>22.931999999999995</v>
      </c>
      <c r="W393" s="2">
        <f>ROUND(AJ393,2)</f>
        <v>0</v>
      </c>
      <c r="X393" s="2">
        <f>ROUND(AK393,2)</f>
        <v>41927.78</v>
      </c>
      <c r="Y393" s="2">
        <f>ROUND(AL393,2)</f>
        <v>24423.95</v>
      </c>
      <c r="Z393" s="2"/>
      <c r="AA393" s="2"/>
      <c r="AB393" s="2">
        <f>ROUND(SUMIF(AA386:AA391,"=312727711",O386:O391),2)</f>
        <v>51087.39</v>
      </c>
      <c r="AC393" s="2">
        <f>ROUND(SUMIF(AA386:AA391,"=312727711",P386:P391),2)</f>
        <v>0</v>
      </c>
      <c r="AD393" s="2">
        <f>ROUND(SUMIF(AA386:AA391,"=312727711",Q386:Q391),2)</f>
        <v>10380.81</v>
      </c>
      <c r="AE393" s="2">
        <f>ROUND(SUMIF(AA386:AA391,"=312727711",R386:R391),2)</f>
        <v>10961.03</v>
      </c>
      <c r="AF393" s="2">
        <f>ROUND(SUMIF(AA386:AA391,"=312727711",S386:S391),2)</f>
        <v>29745.55</v>
      </c>
      <c r="AG393" s="2">
        <f>ROUND(SUMIF(AA386:AA391,"=312727711",T386:T391),2)</f>
        <v>0</v>
      </c>
      <c r="AH393" s="2">
        <f>SUMIF(AA386:AA391,"=312727711",U386:U391)</f>
        <v>71.268000000000001</v>
      </c>
      <c r="AI393" s="2">
        <f>SUMIF(AA386:AA391,"=312727711",V386:V391)</f>
        <v>22.931999999999995</v>
      </c>
      <c r="AJ393" s="2">
        <f>ROUND(SUMIF(AA386:AA391,"=312727711",W386:W391),2)</f>
        <v>0</v>
      </c>
      <c r="AK393" s="2">
        <f>ROUND(SUMIF(AA386:AA391,"=312727711",X386:X391),2)</f>
        <v>41927.78</v>
      </c>
      <c r="AL393" s="2">
        <f>ROUND(SUMIF(AA386:AA391,"=312727711",Y386:Y391),2)</f>
        <v>24423.95</v>
      </c>
      <c r="AM393" s="2"/>
      <c r="AN393" s="2"/>
      <c r="AO393" s="2">
        <f t="shared" ref="AO393:BD393" si="313">ROUND(BX393,2)</f>
        <v>0</v>
      </c>
      <c r="AP393" s="2">
        <f t="shared" si="313"/>
        <v>0</v>
      </c>
      <c r="AQ393" s="2">
        <f t="shared" si="313"/>
        <v>0</v>
      </c>
      <c r="AR393" s="2">
        <f t="shared" si="313"/>
        <v>117686.18</v>
      </c>
      <c r="AS393" s="2">
        <f t="shared" si="313"/>
        <v>117686.18</v>
      </c>
      <c r="AT393" s="2">
        <f t="shared" si="313"/>
        <v>0</v>
      </c>
      <c r="AU393" s="2">
        <f t="shared" si="313"/>
        <v>0</v>
      </c>
      <c r="AV393" s="2">
        <f t="shared" si="313"/>
        <v>0</v>
      </c>
      <c r="AW393" s="2">
        <f t="shared" si="313"/>
        <v>0</v>
      </c>
      <c r="AX393" s="2">
        <f t="shared" si="313"/>
        <v>0</v>
      </c>
      <c r="AY393" s="2">
        <f t="shared" si="313"/>
        <v>0</v>
      </c>
      <c r="AZ393" s="2">
        <f t="shared" si="313"/>
        <v>0</v>
      </c>
      <c r="BA393" s="2">
        <f t="shared" si="313"/>
        <v>0</v>
      </c>
      <c r="BB393" s="2">
        <f t="shared" si="313"/>
        <v>0</v>
      </c>
      <c r="BC393" s="2">
        <f t="shared" si="313"/>
        <v>0</v>
      </c>
      <c r="BD393" s="2">
        <f t="shared" si="313"/>
        <v>247.06</v>
      </c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>
        <f>ROUND(SUMIF(AA386:AA391,"=312727711",FQ386:FQ391),2)</f>
        <v>0</v>
      </c>
      <c r="BY393" s="2">
        <f>ROUND(SUMIF(AA386:AA391,"=312727711",FR386:FR391),2)</f>
        <v>0</v>
      </c>
      <c r="BZ393" s="2">
        <f>ROUND(SUMIF(AA386:AA391,"=312727711",GL386:GL391),2)</f>
        <v>0</v>
      </c>
      <c r="CA393" s="2">
        <f>ROUND(SUMIF(AA386:AA391,"=312727711",GM386:GM391),2)</f>
        <v>117686.18</v>
      </c>
      <c r="CB393" s="2">
        <f>ROUND(SUMIF(AA386:AA391,"=312727711",GN386:GN391),2)</f>
        <v>117686.18</v>
      </c>
      <c r="CC393" s="2">
        <f>ROUND(SUMIF(AA386:AA391,"=312727711",GO386:GO391),2)</f>
        <v>0</v>
      </c>
      <c r="CD393" s="2">
        <f>ROUND(SUMIF(AA386:AA391,"=312727711",GP386:GP391),2)</f>
        <v>0</v>
      </c>
      <c r="CE393" s="2">
        <f>AC393-BX393</f>
        <v>0</v>
      </c>
      <c r="CF393" s="2">
        <f>AC393-BY393</f>
        <v>0</v>
      </c>
      <c r="CG393" s="2">
        <f>BX393-BZ393</f>
        <v>0</v>
      </c>
      <c r="CH393" s="2">
        <f>AC393-BX393-BY393+BZ393</f>
        <v>0</v>
      </c>
      <c r="CI393" s="2">
        <f>BY393-BZ393</f>
        <v>0</v>
      </c>
      <c r="CJ393" s="2">
        <f>ROUND(SUMIF(AA386:AA391,"=312727711",GX386:GX391),2)</f>
        <v>0</v>
      </c>
      <c r="CK393" s="2">
        <f>ROUND(SUMIF(AA386:AA391,"=312727711",GY386:GY391),2)</f>
        <v>0</v>
      </c>
      <c r="CL393" s="2">
        <f>ROUND(SUMIF(AA386:AA391,"=312727711",GZ386:GZ391),2)</f>
        <v>0</v>
      </c>
      <c r="CM393" s="2">
        <f>ROUND(SUMIF(AA386:AA391,"=312727711",HD386:HD391),2)</f>
        <v>247.06</v>
      </c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>
        <v>0</v>
      </c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201</v>
      </c>
      <c r="F395" s="4">
        <f>ROUND(Source!O393,O395)</f>
        <v>51087.39</v>
      </c>
      <c r="G395" s="4" t="s">
        <v>57</v>
      </c>
      <c r="H395" s="4" t="s">
        <v>58</v>
      </c>
      <c r="I395" s="4"/>
      <c r="J395" s="4"/>
      <c r="K395" s="4">
        <v>201</v>
      </c>
      <c r="L395" s="4">
        <v>1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51334.450000000004</v>
      </c>
      <c r="X395" s="4">
        <v>1</v>
      </c>
      <c r="Y395" s="4">
        <v>51334.450000000004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202</v>
      </c>
      <c r="F396" s="4">
        <f>ROUND(Source!P393,O396)</f>
        <v>0</v>
      </c>
      <c r="G396" s="4" t="s">
        <v>59</v>
      </c>
      <c r="H396" s="4" t="s">
        <v>60</v>
      </c>
      <c r="I396" s="4"/>
      <c r="J396" s="4"/>
      <c r="K396" s="4">
        <v>202</v>
      </c>
      <c r="L396" s="4">
        <v>2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222</v>
      </c>
      <c r="F397" s="4">
        <f>ROUND(Source!AO393,O397)</f>
        <v>0</v>
      </c>
      <c r="G397" s="4" t="s">
        <v>61</v>
      </c>
      <c r="H397" s="4" t="s">
        <v>62</v>
      </c>
      <c r="I397" s="4"/>
      <c r="J397" s="4"/>
      <c r="K397" s="4">
        <v>222</v>
      </c>
      <c r="L397" s="4">
        <v>3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225</v>
      </c>
      <c r="F398" s="4">
        <f>ROUND(Source!AV393,O398)</f>
        <v>0</v>
      </c>
      <c r="G398" s="4" t="s">
        <v>63</v>
      </c>
      <c r="H398" s="4" t="s">
        <v>64</v>
      </c>
      <c r="I398" s="4"/>
      <c r="J398" s="4"/>
      <c r="K398" s="4">
        <v>225</v>
      </c>
      <c r="L398" s="4">
        <v>4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226</v>
      </c>
      <c r="F399" s="4">
        <f>ROUND(Source!AW393,O399)</f>
        <v>0</v>
      </c>
      <c r="G399" s="4" t="s">
        <v>65</v>
      </c>
      <c r="H399" s="4" t="s">
        <v>66</v>
      </c>
      <c r="I399" s="4"/>
      <c r="J399" s="4"/>
      <c r="K399" s="4">
        <v>226</v>
      </c>
      <c r="L399" s="4">
        <v>5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227</v>
      </c>
      <c r="F400" s="4">
        <f>ROUND(Source!AX393,O400)</f>
        <v>0</v>
      </c>
      <c r="G400" s="4" t="s">
        <v>67</v>
      </c>
      <c r="H400" s="4" t="s">
        <v>68</v>
      </c>
      <c r="I400" s="4"/>
      <c r="J400" s="4"/>
      <c r="K400" s="4">
        <v>227</v>
      </c>
      <c r="L400" s="4">
        <v>6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228</v>
      </c>
      <c r="F401" s="4">
        <f>ROUND(Source!AY393,O401)</f>
        <v>0</v>
      </c>
      <c r="G401" s="4" t="s">
        <v>69</v>
      </c>
      <c r="H401" s="4" t="s">
        <v>70</v>
      </c>
      <c r="I401" s="4"/>
      <c r="J401" s="4"/>
      <c r="K401" s="4">
        <v>228</v>
      </c>
      <c r="L401" s="4">
        <v>7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216</v>
      </c>
      <c r="F402" s="4">
        <f>ROUND(Source!AP393,O402)</f>
        <v>0</v>
      </c>
      <c r="G402" s="4" t="s">
        <v>71</v>
      </c>
      <c r="H402" s="4" t="s">
        <v>72</v>
      </c>
      <c r="I402" s="4"/>
      <c r="J402" s="4"/>
      <c r="K402" s="4">
        <v>216</v>
      </c>
      <c r="L402" s="4">
        <v>8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223</v>
      </c>
      <c r="F403" s="4">
        <f>ROUND(Source!AQ393,O403)</f>
        <v>0</v>
      </c>
      <c r="G403" s="4" t="s">
        <v>73</v>
      </c>
      <c r="H403" s="4" t="s">
        <v>74</v>
      </c>
      <c r="I403" s="4"/>
      <c r="J403" s="4"/>
      <c r="K403" s="4">
        <v>223</v>
      </c>
      <c r="L403" s="4">
        <v>9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229</v>
      </c>
      <c r="F404" s="4">
        <f>ROUND(Source!AZ393,O404)</f>
        <v>0</v>
      </c>
      <c r="G404" s="4" t="s">
        <v>75</v>
      </c>
      <c r="H404" s="4" t="s">
        <v>76</v>
      </c>
      <c r="I404" s="4"/>
      <c r="J404" s="4"/>
      <c r="K404" s="4">
        <v>229</v>
      </c>
      <c r="L404" s="4">
        <v>10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203</v>
      </c>
      <c r="F405" s="4">
        <f>ROUND(Source!Q393,O405)</f>
        <v>10380.81</v>
      </c>
      <c r="G405" s="4" t="s">
        <v>77</v>
      </c>
      <c r="H405" s="4" t="s">
        <v>78</v>
      </c>
      <c r="I405" s="4"/>
      <c r="J405" s="4"/>
      <c r="K405" s="4">
        <v>203</v>
      </c>
      <c r="L405" s="4">
        <v>11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10380.810000000001</v>
      </c>
      <c r="X405" s="4">
        <v>1</v>
      </c>
      <c r="Y405" s="4">
        <v>10380.810000000001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231</v>
      </c>
      <c r="F406" s="4">
        <f>ROUND(Source!BB393,O406)</f>
        <v>0</v>
      </c>
      <c r="G406" s="4" t="s">
        <v>79</v>
      </c>
      <c r="H406" s="4" t="s">
        <v>80</v>
      </c>
      <c r="I406" s="4"/>
      <c r="J406" s="4"/>
      <c r="K406" s="4">
        <v>231</v>
      </c>
      <c r="L406" s="4">
        <v>12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204</v>
      </c>
      <c r="F407" s="4">
        <f>ROUND(Source!R393,O407)</f>
        <v>10961.03</v>
      </c>
      <c r="G407" s="4" t="s">
        <v>81</v>
      </c>
      <c r="H407" s="4" t="s">
        <v>82</v>
      </c>
      <c r="I407" s="4"/>
      <c r="J407" s="4"/>
      <c r="K407" s="4">
        <v>204</v>
      </c>
      <c r="L407" s="4">
        <v>13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10961.029999999999</v>
      </c>
      <c r="X407" s="4">
        <v>1</v>
      </c>
      <c r="Y407" s="4">
        <v>10961.029999999999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205</v>
      </c>
      <c r="F408" s="4">
        <f>ROUND(Source!S393,O408)</f>
        <v>29745.55</v>
      </c>
      <c r="G408" s="4" t="s">
        <v>83</v>
      </c>
      <c r="H408" s="4" t="s">
        <v>84</v>
      </c>
      <c r="I408" s="4"/>
      <c r="J408" s="4"/>
      <c r="K408" s="4">
        <v>205</v>
      </c>
      <c r="L408" s="4">
        <v>14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29745.550000000003</v>
      </c>
      <c r="X408" s="4">
        <v>1</v>
      </c>
      <c r="Y408" s="4">
        <v>29745.550000000003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232</v>
      </c>
      <c r="F409" s="4">
        <f>ROUND(Source!BC393,O409)</f>
        <v>0</v>
      </c>
      <c r="G409" s="4" t="s">
        <v>85</v>
      </c>
      <c r="H409" s="4" t="s">
        <v>86</v>
      </c>
      <c r="I409" s="4"/>
      <c r="J409" s="4"/>
      <c r="K409" s="4">
        <v>232</v>
      </c>
      <c r="L409" s="4">
        <v>15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214</v>
      </c>
      <c r="F410" s="4">
        <f>ROUND(Source!AS393,O410)</f>
        <v>117686.18</v>
      </c>
      <c r="G410" s="4" t="s">
        <v>87</v>
      </c>
      <c r="H410" s="4" t="s">
        <v>88</v>
      </c>
      <c r="I410" s="4"/>
      <c r="J410" s="4"/>
      <c r="K410" s="4">
        <v>214</v>
      </c>
      <c r="L410" s="4">
        <v>16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117686.18</v>
      </c>
      <c r="X410" s="4">
        <v>1</v>
      </c>
      <c r="Y410" s="4">
        <v>117686.18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215</v>
      </c>
      <c r="F411" s="4">
        <f>ROUND(Source!AT393,O411)</f>
        <v>0</v>
      </c>
      <c r="G411" s="4" t="s">
        <v>89</v>
      </c>
      <c r="H411" s="4" t="s">
        <v>90</v>
      </c>
      <c r="I411" s="4"/>
      <c r="J411" s="4"/>
      <c r="K411" s="4">
        <v>215</v>
      </c>
      <c r="L411" s="4">
        <v>17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217</v>
      </c>
      <c r="F412" s="4">
        <f>ROUND(Source!AU393,O412)</f>
        <v>0</v>
      </c>
      <c r="G412" s="4" t="s">
        <v>91</v>
      </c>
      <c r="H412" s="4" t="s">
        <v>92</v>
      </c>
      <c r="I412" s="4"/>
      <c r="J412" s="4"/>
      <c r="K412" s="4">
        <v>217</v>
      </c>
      <c r="L412" s="4">
        <v>18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230</v>
      </c>
      <c r="F413" s="4">
        <f>ROUND(Source!BA393,O413)</f>
        <v>0</v>
      </c>
      <c r="G413" s="4" t="s">
        <v>93</v>
      </c>
      <c r="H413" s="4" t="s">
        <v>94</v>
      </c>
      <c r="I413" s="4"/>
      <c r="J413" s="4"/>
      <c r="K413" s="4">
        <v>230</v>
      </c>
      <c r="L413" s="4">
        <v>19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206</v>
      </c>
      <c r="F414" s="4">
        <f>ROUND(Source!T393,O414)</f>
        <v>0</v>
      </c>
      <c r="G414" s="4" t="s">
        <v>95</v>
      </c>
      <c r="H414" s="4" t="s">
        <v>96</v>
      </c>
      <c r="I414" s="4"/>
      <c r="J414" s="4"/>
      <c r="K414" s="4">
        <v>206</v>
      </c>
      <c r="L414" s="4">
        <v>20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207</v>
      </c>
      <c r="F415" s="4">
        <f>ROUND(Source!U393,O415)</f>
        <v>71.268000000000001</v>
      </c>
      <c r="G415" s="4" t="s">
        <v>97</v>
      </c>
      <c r="H415" s="4" t="s">
        <v>98</v>
      </c>
      <c r="I415" s="4"/>
      <c r="J415" s="4"/>
      <c r="K415" s="4">
        <v>207</v>
      </c>
      <c r="L415" s="4">
        <v>21</v>
      </c>
      <c r="M415" s="4">
        <v>3</v>
      </c>
      <c r="N415" s="4" t="s">
        <v>3</v>
      </c>
      <c r="O415" s="4">
        <v>7</v>
      </c>
      <c r="P415" s="4"/>
      <c r="Q415" s="4"/>
      <c r="R415" s="4"/>
      <c r="S415" s="4"/>
      <c r="T415" s="4"/>
      <c r="U415" s="4"/>
      <c r="V415" s="4"/>
      <c r="W415" s="4">
        <v>71.268000000000001</v>
      </c>
      <c r="X415" s="4">
        <v>1</v>
      </c>
      <c r="Y415" s="4">
        <v>71.268000000000001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208</v>
      </c>
      <c r="F416" s="4">
        <f>ROUND(Source!V393,O416)</f>
        <v>22.931999999999999</v>
      </c>
      <c r="G416" s="4" t="s">
        <v>99</v>
      </c>
      <c r="H416" s="4" t="s">
        <v>100</v>
      </c>
      <c r="I416" s="4"/>
      <c r="J416" s="4"/>
      <c r="K416" s="4">
        <v>208</v>
      </c>
      <c r="L416" s="4">
        <v>22</v>
      </c>
      <c r="M416" s="4">
        <v>3</v>
      </c>
      <c r="N416" s="4" t="s">
        <v>3</v>
      </c>
      <c r="O416" s="4">
        <v>7</v>
      </c>
      <c r="P416" s="4"/>
      <c r="Q416" s="4"/>
      <c r="R416" s="4"/>
      <c r="S416" s="4"/>
      <c r="T416" s="4"/>
      <c r="U416" s="4"/>
      <c r="V416" s="4"/>
      <c r="W416" s="4">
        <v>22.931999999999999</v>
      </c>
      <c r="X416" s="4">
        <v>1</v>
      </c>
      <c r="Y416" s="4">
        <v>22.931999999999999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209</v>
      </c>
      <c r="F417" s="4">
        <f>ROUND(Source!W393,O417)</f>
        <v>0</v>
      </c>
      <c r="G417" s="4" t="s">
        <v>101</v>
      </c>
      <c r="H417" s="4" t="s">
        <v>102</v>
      </c>
      <c r="I417" s="4"/>
      <c r="J417" s="4"/>
      <c r="K417" s="4">
        <v>209</v>
      </c>
      <c r="L417" s="4">
        <v>23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233</v>
      </c>
      <c r="F418" s="4">
        <f>ROUND(Source!BD393,O418)</f>
        <v>247.06</v>
      </c>
      <c r="G418" s="4" t="s">
        <v>103</v>
      </c>
      <c r="H418" s="4" t="s">
        <v>104</v>
      </c>
      <c r="I418" s="4"/>
      <c r="J418" s="4"/>
      <c r="K418" s="4">
        <v>233</v>
      </c>
      <c r="L418" s="4">
        <v>24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247.06</v>
      </c>
      <c r="X418" s="4">
        <v>1</v>
      </c>
      <c r="Y418" s="4">
        <v>247.06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210</v>
      </c>
      <c r="F419" s="4">
        <f>ROUND(Source!X393,O419)</f>
        <v>41927.78</v>
      </c>
      <c r="G419" s="4" t="s">
        <v>105</v>
      </c>
      <c r="H419" s="4" t="s">
        <v>106</v>
      </c>
      <c r="I419" s="4"/>
      <c r="J419" s="4"/>
      <c r="K419" s="4">
        <v>210</v>
      </c>
      <c r="L419" s="4">
        <v>25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41927.78</v>
      </c>
      <c r="X419" s="4">
        <v>1</v>
      </c>
      <c r="Y419" s="4">
        <v>41927.78</v>
      </c>
      <c r="Z419" s="4"/>
      <c r="AA419" s="4"/>
      <c r="AB419" s="4"/>
    </row>
    <row r="420" spans="1:245" x14ac:dyDescent="0.2">
      <c r="A420" s="4">
        <v>50</v>
      </c>
      <c r="B420" s="4">
        <v>0</v>
      </c>
      <c r="C420" s="4">
        <v>0</v>
      </c>
      <c r="D420" s="4">
        <v>1</v>
      </c>
      <c r="E420" s="4">
        <v>211</v>
      </c>
      <c r="F420" s="4">
        <f>ROUND(Source!Y393,O420)</f>
        <v>24423.95</v>
      </c>
      <c r="G420" s="4" t="s">
        <v>107</v>
      </c>
      <c r="H420" s="4" t="s">
        <v>108</v>
      </c>
      <c r="I420" s="4"/>
      <c r="J420" s="4"/>
      <c r="K420" s="4">
        <v>211</v>
      </c>
      <c r="L420" s="4">
        <v>26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24423.95</v>
      </c>
      <c r="X420" s="4">
        <v>1</v>
      </c>
      <c r="Y420" s="4">
        <v>24423.95</v>
      </c>
      <c r="Z420" s="4"/>
      <c r="AA420" s="4"/>
      <c r="AB420" s="4"/>
    </row>
    <row r="421" spans="1:245" x14ac:dyDescent="0.2">
      <c r="A421" s="4">
        <v>50</v>
      </c>
      <c r="B421" s="4">
        <v>0</v>
      </c>
      <c r="C421" s="4">
        <v>0</v>
      </c>
      <c r="D421" s="4">
        <v>1</v>
      </c>
      <c r="E421" s="4">
        <v>224</v>
      </c>
      <c r="F421" s="4">
        <f>ROUND(Source!AR393,O421)</f>
        <v>117686.18</v>
      </c>
      <c r="G421" s="4" t="s">
        <v>109</v>
      </c>
      <c r="H421" s="4" t="s">
        <v>110</v>
      </c>
      <c r="I421" s="4"/>
      <c r="J421" s="4"/>
      <c r="K421" s="4">
        <v>224</v>
      </c>
      <c r="L421" s="4">
        <v>27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117686.18000000001</v>
      </c>
      <c r="X421" s="4">
        <v>1</v>
      </c>
      <c r="Y421" s="4">
        <v>117686.18000000001</v>
      </c>
      <c r="Z421" s="4"/>
      <c r="AA421" s="4"/>
      <c r="AB421" s="4"/>
    </row>
    <row r="423" spans="1:245" x14ac:dyDescent="0.2">
      <c r="A423" s="1">
        <v>4</v>
      </c>
      <c r="B423" s="1">
        <v>1</v>
      </c>
      <c r="C423" s="1"/>
      <c r="D423" s="1">
        <f>ROW(A441)</f>
        <v>441</v>
      </c>
      <c r="E423" s="1"/>
      <c r="F423" s="1" t="s">
        <v>15</v>
      </c>
      <c r="G423" s="1" t="s">
        <v>327</v>
      </c>
      <c r="H423" s="1" t="s">
        <v>3</v>
      </c>
      <c r="I423" s="1">
        <v>0</v>
      </c>
      <c r="J423" s="1"/>
      <c r="K423" s="1">
        <v>0</v>
      </c>
      <c r="L423" s="1"/>
      <c r="M423" s="1" t="s">
        <v>3</v>
      </c>
      <c r="N423" s="1"/>
      <c r="O423" s="1"/>
      <c r="P423" s="1"/>
      <c r="Q423" s="1"/>
      <c r="R423" s="1"/>
      <c r="S423" s="1">
        <v>0</v>
      </c>
      <c r="T423" s="1"/>
      <c r="U423" s="1" t="s">
        <v>3</v>
      </c>
      <c r="V423" s="1">
        <v>0</v>
      </c>
      <c r="W423" s="1"/>
      <c r="X423" s="1"/>
      <c r="Y423" s="1"/>
      <c r="Z423" s="1"/>
      <c r="AA423" s="1"/>
      <c r="AB423" s="1" t="s">
        <v>3</v>
      </c>
      <c r="AC423" s="1" t="s">
        <v>3</v>
      </c>
      <c r="AD423" s="1" t="s">
        <v>3</v>
      </c>
      <c r="AE423" s="1" t="s">
        <v>3</v>
      </c>
      <c r="AF423" s="1" t="s">
        <v>3</v>
      </c>
      <c r="AG423" s="1" t="s">
        <v>3</v>
      </c>
      <c r="AH423" s="1"/>
      <c r="AI423" s="1"/>
      <c r="AJ423" s="1"/>
      <c r="AK423" s="1"/>
      <c r="AL423" s="1"/>
      <c r="AM423" s="1"/>
      <c r="AN423" s="1"/>
      <c r="AO423" s="1"/>
      <c r="AP423" s="1" t="s">
        <v>3</v>
      </c>
      <c r="AQ423" s="1" t="s">
        <v>3</v>
      </c>
      <c r="AR423" s="1" t="s">
        <v>3</v>
      </c>
      <c r="AS423" s="1"/>
      <c r="AT423" s="1"/>
      <c r="AU423" s="1"/>
      <c r="AV423" s="1"/>
      <c r="AW423" s="1"/>
      <c r="AX423" s="1"/>
      <c r="AY423" s="1"/>
      <c r="AZ423" s="1" t="s">
        <v>3</v>
      </c>
      <c r="BA423" s="1"/>
      <c r="BB423" s="1" t="s">
        <v>3</v>
      </c>
      <c r="BC423" s="1" t="s">
        <v>3</v>
      </c>
      <c r="BD423" s="1" t="s">
        <v>3</v>
      </c>
      <c r="BE423" s="1" t="s">
        <v>3</v>
      </c>
      <c r="BF423" s="1" t="s">
        <v>3</v>
      </c>
      <c r="BG423" s="1" t="s">
        <v>3</v>
      </c>
      <c r="BH423" s="1" t="s">
        <v>3</v>
      </c>
      <c r="BI423" s="1" t="s">
        <v>3</v>
      </c>
      <c r="BJ423" s="1" t="s">
        <v>3</v>
      </c>
      <c r="BK423" s="1" t="s">
        <v>3</v>
      </c>
      <c r="BL423" s="1" t="s">
        <v>3</v>
      </c>
      <c r="BM423" s="1" t="s">
        <v>3</v>
      </c>
      <c r="BN423" s="1" t="s">
        <v>3</v>
      </c>
      <c r="BO423" s="1" t="s">
        <v>3</v>
      </c>
      <c r="BP423" s="1" t="s">
        <v>3</v>
      </c>
      <c r="BQ423" s="1"/>
      <c r="BR423" s="1"/>
      <c r="BS423" s="1"/>
      <c r="BT423" s="1"/>
      <c r="BU423" s="1"/>
      <c r="BV423" s="1"/>
      <c r="BW423" s="1"/>
      <c r="BX423" s="1">
        <v>0</v>
      </c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>
        <v>0</v>
      </c>
    </row>
    <row r="425" spans="1:245" x14ac:dyDescent="0.2">
      <c r="A425" s="2">
        <v>52</v>
      </c>
      <c r="B425" s="2">
        <f t="shared" ref="B425:G425" si="314">B441</f>
        <v>1</v>
      </c>
      <c r="C425" s="2">
        <f t="shared" si="314"/>
        <v>4</v>
      </c>
      <c r="D425" s="2">
        <f t="shared" si="314"/>
        <v>423</v>
      </c>
      <c r="E425" s="2">
        <f t="shared" si="314"/>
        <v>0</v>
      </c>
      <c r="F425" s="2" t="str">
        <f t="shared" si="314"/>
        <v>Новый раздел</v>
      </c>
      <c r="G425" s="2" t="str">
        <f t="shared" si="314"/>
        <v>Демонтаж опор</v>
      </c>
      <c r="H425" s="2"/>
      <c r="I425" s="2"/>
      <c r="J425" s="2"/>
      <c r="K425" s="2"/>
      <c r="L425" s="2"/>
      <c r="M425" s="2"/>
      <c r="N425" s="2"/>
      <c r="O425" s="2">
        <f t="shared" ref="O425:AT425" si="315">O441</f>
        <v>132671.16</v>
      </c>
      <c r="P425" s="2">
        <f t="shared" si="315"/>
        <v>0</v>
      </c>
      <c r="Q425" s="2">
        <f t="shared" si="315"/>
        <v>63839.4</v>
      </c>
      <c r="R425" s="2">
        <f t="shared" si="315"/>
        <v>30772.18</v>
      </c>
      <c r="S425" s="2">
        <f t="shared" si="315"/>
        <v>38059.58</v>
      </c>
      <c r="T425" s="2">
        <f t="shared" si="315"/>
        <v>0</v>
      </c>
      <c r="U425" s="2">
        <f t="shared" si="315"/>
        <v>86.947200000000009</v>
      </c>
      <c r="V425" s="2">
        <f t="shared" si="315"/>
        <v>57.506399999999999</v>
      </c>
      <c r="W425" s="2">
        <f t="shared" si="315"/>
        <v>0</v>
      </c>
      <c r="X425" s="2">
        <f t="shared" si="315"/>
        <v>70799.95</v>
      </c>
      <c r="Y425" s="2">
        <f t="shared" si="315"/>
        <v>41153.93</v>
      </c>
      <c r="Z425" s="2">
        <f t="shared" si="315"/>
        <v>0</v>
      </c>
      <c r="AA425" s="2">
        <f t="shared" si="315"/>
        <v>0</v>
      </c>
      <c r="AB425" s="2">
        <f t="shared" si="315"/>
        <v>132671.16</v>
      </c>
      <c r="AC425" s="2">
        <f t="shared" si="315"/>
        <v>0</v>
      </c>
      <c r="AD425" s="2">
        <f t="shared" si="315"/>
        <v>63839.4</v>
      </c>
      <c r="AE425" s="2">
        <f t="shared" si="315"/>
        <v>30772.18</v>
      </c>
      <c r="AF425" s="2">
        <f t="shared" si="315"/>
        <v>38059.58</v>
      </c>
      <c r="AG425" s="2">
        <f t="shared" si="315"/>
        <v>0</v>
      </c>
      <c r="AH425" s="2">
        <f t="shared" si="315"/>
        <v>86.947200000000009</v>
      </c>
      <c r="AI425" s="2">
        <f t="shared" si="315"/>
        <v>57.506399999999999</v>
      </c>
      <c r="AJ425" s="2">
        <f t="shared" si="315"/>
        <v>0</v>
      </c>
      <c r="AK425" s="2">
        <f t="shared" si="315"/>
        <v>70799.95</v>
      </c>
      <c r="AL425" s="2">
        <f t="shared" si="315"/>
        <v>41153.93</v>
      </c>
      <c r="AM425" s="2">
        <f t="shared" si="315"/>
        <v>0</v>
      </c>
      <c r="AN425" s="2">
        <f t="shared" si="315"/>
        <v>0</v>
      </c>
      <c r="AO425" s="2">
        <f t="shared" si="315"/>
        <v>0</v>
      </c>
      <c r="AP425" s="2">
        <f t="shared" si="315"/>
        <v>0</v>
      </c>
      <c r="AQ425" s="2">
        <f t="shared" si="315"/>
        <v>0</v>
      </c>
      <c r="AR425" s="2">
        <f t="shared" si="315"/>
        <v>258864.34</v>
      </c>
      <c r="AS425" s="2">
        <f t="shared" si="315"/>
        <v>254284.59</v>
      </c>
      <c r="AT425" s="2">
        <f t="shared" si="315"/>
        <v>4579.75</v>
      </c>
      <c r="AU425" s="2">
        <f t="shared" ref="AU425:BZ425" si="316">AU441</f>
        <v>0</v>
      </c>
      <c r="AV425" s="2">
        <f t="shared" si="316"/>
        <v>0</v>
      </c>
      <c r="AW425" s="2">
        <f t="shared" si="316"/>
        <v>0</v>
      </c>
      <c r="AX425" s="2">
        <f t="shared" si="316"/>
        <v>0</v>
      </c>
      <c r="AY425" s="2">
        <f t="shared" si="316"/>
        <v>0</v>
      </c>
      <c r="AZ425" s="2">
        <f t="shared" si="316"/>
        <v>0</v>
      </c>
      <c r="BA425" s="2">
        <f t="shared" si="316"/>
        <v>0</v>
      </c>
      <c r="BB425" s="2">
        <f t="shared" si="316"/>
        <v>0</v>
      </c>
      <c r="BC425" s="2">
        <f t="shared" si="316"/>
        <v>0</v>
      </c>
      <c r="BD425" s="2">
        <f t="shared" si="316"/>
        <v>14239.3</v>
      </c>
      <c r="BE425" s="2">
        <f t="shared" si="316"/>
        <v>0</v>
      </c>
      <c r="BF425" s="2">
        <f t="shared" si="316"/>
        <v>0</v>
      </c>
      <c r="BG425" s="2">
        <f t="shared" si="316"/>
        <v>0</v>
      </c>
      <c r="BH425" s="2">
        <f t="shared" si="316"/>
        <v>0</v>
      </c>
      <c r="BI425" s="2">
        <f t="shared" si="316"/>
        <v>0</v>
      </c>
      <c r="BJ425" s="2">
        <f t="shared" si="316"/>
        <v>0</v>
      </c>
      <c r="BK425" s="2">
        <f t="shared" si="316"/>
        <v>0</v>
      </c>
      <c r="BL425" s="2">
        <f t="shared" si="316"/>
        <v>0</v>
      </c>
      <c r="BM425" s="2">
        <f t="shared" si="316"/>
        <v>0</v>
      </c>
      <c r="BN425" s="2">
        <f t="shared" si="316"/>
        <v>0</v>
      </c>
      <c r="BO425" s="2">
        <f t="shared" si="316"/>
        <v>0</v>
      </c>
      <c r="BP425" s="2">
        <f t="shared" si="316"/>
        <v>0</v>
      </c>
      <c r="BQ425" s="2">
        <f t="shared" si="316"/>
        <v>0</v>
      </c>
      <c r="BR425" s="2">
        <f t="shared" si="316"/>
        <v>0</v>
      </c>
      <c r="BS425" s="2">
        <f t="shared" si="316"/>
        <v>0</v>
      </c>
      <c r="BT425" s="2">
        <f t="shared" si="316"/>
        <v>0</v>
      </c>
      <c r="BU425" s="2">
        <f t="shared" si="316"/>
        <v>0</v>
      </c>
      <c r="BV425" s="2">
        <f t="shared" si="316"/>
        <v>0</v>
      </c>
      <c r="BW425" s="2">
        <f t="shared" si="316"/>
        <v>0</v>
      </c>
      <c r="BX425" s="2">
        <f t="shared" si="316"/>
        <v>0</v>
      </c>
      <c r="BY425" s="2">
        <f t="shared" si="316"/>
        <v>0</v>
      </c>
      <c r="BZ425" s="2">
        <f t="shared" si="316"/>
        <v>0</v>
      </c>
      <c r="CA425" s="2">
        <f t="shared" ref="CA425:DF425" si="317">CA441</f>
        <v>258864.34</v>
      </c>
      <c r="CB425" s="2">
        <f t="shared" si="317"/>
        <v>254284.59</v>
      </c>
      <c r="CC425" s="2">
        <f t="shared" si="317"/>
        <v>4579.75</v>
      </c>
      <c r="CD425" s="2">
        <f t="shared" si="317"/>
        <v>0</v>
      </c>
      <c r="CE425" s="2">
        <f t="shared" si="317"/>
        <v>0</v>
      </c>
      <c r="CF425" s="2">
        <f t="shared" si="317"/>
        <v>0</v>
      </c>
      <c r="CG425" s="2">
        <f t="shared" si="317"/>
        <v>0</v>
      </c>
      <c r="CH425" s="2">
        <f t="shared" si="317"/>
        <v>0</v>
      </c>
      <c r="CI425" s="2">
        <f t="shared" si="317"/>
        <v>0</v>
      </c>
      <c r="CJ425" s="2">
        <f t="shared" si="317"/>
        <v>0</v>
      </c>
      <c r="CK425" s="2">
        <f t="shared" si="317"/>
        <v>0</v>
      </c>
      <c r="CL425" s="2">
        <f t="shared" si="317"/>
        <v>0</v>
      </c>
      <c r="CM425" s="2">
        <f t="shared" si="317"/>
        <v>14239.3</v>
      </c>
      <c r="CN425" s="2">
        <f t="shared" si="317"/>
        <v>0</v>
      </c>
      <c r="CO425" s="2">
        <f t="shared" si="317"/>
        <v>0</v>
      </c>
      <c r="CP425" s="2">
        <f t="shared" si="317"/>
        <v>0</v>
      </c>
      <c r="CQ425" s="2">
        <f t="shared" si="317"/>
        <v>0</v>
      </c>
      <c r="CR425" s="2">
        <f t="shared" si="317"/>
        <v>0</v>
      </c>
      <c r="CS425" s="2">
        <f t="shared" si="317"/>
        <v>0</v>
      </c>
      <c r="CT425" s="2">
        <f t="shared" si="317"/>
        <v>0</v>
      </c>
      <c r="CU425" s="2">
        <f t="shared" si="317"/>
        <v>0</v>
      </c>
      <c r="CV425" s="2">
        <f t="shared" si="317"/>
        <v>0</v>
      </c>
      <c r="CW425" s="2">
        <f t="shared" si="317"/>
        <v>0</v>
      </c>
      <c r="CX425" s="2">
        <f t="shared" si="317"/>
        <v>0</v>
      </c>
      <c r="CY425" s="2">
        <f t="shared" si="317"/>
        <v>0</v>
      </c>
      <c r="CZ425" s="2">
        <f t="shared" si="317"/>
        <v>0</v>
      </c>
      <c r="DA425" s="2">
        <f t="shared" si="317"/>
        <v>0</v>
      </c>
      <c r="DB425" s="2">
        <f t="shared" si="317"/>
        <v>0</v>
      </c>
      <c r="DC425" s="2">
        <f t="shared" si="317"/>
        <v>0</v>
      </c>
      <c r="DD425" s="2">
        <f t="shared" si="317"/>
        <v>0</v>
      </c>
      <c r="DE425" s="2">
        <f t="shared" si="317"/>
        <v>0</v>
      </c>
      <c r="DF425" s="2">
        <f t="shared" si="317"/>
        <v>0</v>
      </c>
      <c r="DG425" s="3">
        <f t="shared" ref="DG425:EL425" si="318">DG441</f>
        <v>0</v>
      </c>
      <c r="DH425" s="3">
        <f t="shared" si="318"/>
        <v>0</v>
      </c>
      <c r="DI425" s="3">
        <f t="shared" si="318"/>
        <v>0</v>
      </c>
      <c r="DJ425" s="3">
        <f t="shared" si="318"/>
        <v>0</v>
      </c>
      <c r="DK425" s="3">
        <f t="shared" si="318"/>
        <v>0</v>
      </c>
      <c r="DL425" s="3">
        <f t="shared" si="318"/>
        <v>0</v>
      </c>
      <c r="DM425" s="3">
        <f t="shared" si="318"/>
        <v>0</v>
      </c>
      <c r="DN425" s="3">
        <f t="shared" si="318"/>
        <v>0</v>
      </c>
      <c r="DO425" s="3">
        <f t="shared" si="318"/>
        <v>0</v>
      </c>
      <c r="DP425" s="3">
        <f t="shared" si="318"/>
        <v>0</v>
      </c>
      <c r="DQ425" s="3">
        <f t="shared" si="318"/>
        <v>0</v>
      </c>
      <c r="DR425" s="3">
        <f t="shared" si="318"/>
        <v>0</v>
      </c>
      <c r="DS425" s="3">
        <f t="shared" si="318"/>
        <v>0</v>
      </c>
      <c r="DT425" s="3">
        <f t="shared" si="318"/>
        <v>0</v>
      </c>
      <c r="DU425" s="3">
        <f t="shared" si="318"/>
        <v>0</v>
      </c>
      <c r="DV425" s="3">
        <f t="shared" si="318"/>
        <v>0</v>
      </c>
      <c r="DW425" s="3">
        <f t="shared" si="318"/>
        <v>0</v>
      </c>
      <c r="DX425" s="3">
        <f t="shared" si="318"/>
        <v>0</v>
      </c>
      <c r="DY425" s="3">
        <f t="shared" si="318"/>
        <v>0</v>
      </c>
      <c r="DZ425" s="3">
        <f t="shared" si="318"/>
        <v>0</v>
      </c>
      <c r="EA425" s="3">
        <f t="shared" si="318"/>
        <v>0</v>
      </c>
      <c r="EB425" s="3">
        <f t="shared" si="318"/>
        <v>0</v>
      </c>
      <c r="EC425" s="3">
        <f t="shared" si="318"/>
        <v>0</v>
      </c>
      <c r="ED425" s="3">
        <f t="shared" si="318"/>
        <v>0</v>
      </c>
      <c r="EE425" s="3">
        <f t="shared" si="318"/>
        <v>0</v>
      </c>
      <c r="EF425" s="3">
        <f t="shared" si="318"/>
        <v>0</v>
      </c>
      <c r="EG425" s="3">
        <f t="shared" si="318"/>
        <v>0</v>
      </c>
      <c r="EH425" s="3">
        <f t="shared" si="318"/>
        <v>0</v>
      </c>
      <c r="EI425" s="3">
        <f t="shared" si="318"/>
        <v>0</v>
      </c>
      <c r="EJ425" s="3">
        <f t="shared" si="318"/>
        <v>0</v>
      </c>
      <c r="EK425" s="3">
        <f t="shared" si="318"/>
        <v>0</v>
      </c>
      <c r="EL425" s="3">
        <f t="shared" si="318"/>
        <v>0</v>
      </c>
      <c r="EM425" s="3">
        <f t="shared" ref="EM425:FR425" si="319">EM441</f>
        <v>0</v>
      </c>
      <c r="EN425" s="3">
        <f t="shared" si="319"/>
        <v>0</v>
      </c>
      <c r="EO425" s="3">
        <f t="shared" si="319"/>
        <v>0</v>
      </c>
      <c r="EP425" s="3">
        <f t="shared" si="319"/>
        <v>0</v>
      </c>
      <c r="EQ425" s="3">
        <f t="shared" si="319"/>
        <v>0</v>
      </c>
      <c r="ER425" s="3">
        <f t="shared" si="319"/>
        <v>0</v>
      </c>
      <c r="ES425" s="3">
        <f t="shared" si="319"/>
        <v>0</v>
      </c>
      <c r="ET425" s="3">
        <f t="shared" si="319"/>
        <v>0</v>
      </c>
      <c r="EU425" s="3">
        <f t="shared" si="319"/>
        <v>0</v>
      </c>
      <c r="EV425" s="3">
        <f t="shared" si="319"/>
        <v>0</v>
      </c>
      <c r="EW425" s="3">
        <f t="shared" si="319"/>
        <v>0</v>
      </c>
      <c r="EX425" s="3">
        <f t="shared" si="319"/>
        <v>0</v>
      </c>
      <c r="EY425" s="3">
        <f t="shared" si="319"/>
        <v>0</v>
      </c>
      <c r="EZ425" s="3">
        <f t="shared" si="319"/>
        <v>0</v>
      </c>
      <c r="FA425" s="3">
        <f t="shared" si="319"/>
        <v>0</v>
      </c>
      <c r="FB425" s="3">
        <f t="shared" si="319"/>
        <v>0</v>
      </c>
      <c r="FC425" s="3">
        <f t="shared" si="319"/>
        <v>0</v>
      </c>
      <c r="FD425" s="3">
        <f t="shared" si="319"/>
        <v>0</v>
      </c>
      <c r="FE425" s="3">
        <f t="shared" si="319"/>
        <v>0</v>
      </c>
      <c r="FF425" s="3">
        <f t="shared" si="319"/>
        <v>0</v>
      </c>
      <c r="FG425" s="3">
        <f t="shared" si="319"/>
        <v>0</v>
      </c>
      <c r="FH425" s="3">
        <f t="shared" si="319"/>
        <v>0</v>
      </c>
      <c r="FI425" s="3">
        <f t="shared" si="319"/>
        <v>0</v>
      </c>
      <c r="FJ425" s="3">
        <f t="shared" si="319"/>
        <v>0</v>
      </c>
      <c r="FK425" s="3">
        <f t="shared" si="319"/>
        <v>0</v>
      </c>
      <c r="FL425" s="3">
        <f t="shared" si="319"/>
        <v>0</v>
      </c>
      <c r="FM425" s="3">
        <f t="shared" si="319"/>
        <v>0</v>
      </c>
      <c r="FN425" s="3">
        <f t="shared" si="319"/>
        <v>0</v>
      </c>
      <c r="FO425" s="3">
        <f t="shared" si="319"/>
        <v>0</v>
      </c>
      <c r="FP425" s="3">
        <f t="shared" si="319"/>
        <v>0</v>
      </c>
      <c r="FQ425" s="3">
        <f t="shared" si="319"/>
        <v>0</v>
      </c>
      <c r="FR425" s="3">
        <f t="shared" si="319"/>
        <v>0</v>
      </c>
      <c r="FS425" s="3">
        <f t="shared" ref="FS425:GX425" si="320">FS441</f>
        <v>0</v>
      </c>
      <c r="FT425" s="3">
        <f t="shared" si="320"/>
        <v>0</v>
      </c>
      <c r="FU425" s="3">
        <f t="shared" si="320"/>
        <v>0</v>
      </c>
      <c r="FV425" s="3">
        <f t="shared" si="320"/>
        <v>0</v>
      </c>
      <c r="FW425" s="3">
        <f t="shared" si="320"/>
        <v>0</v>
      </c>
      <c r="FX425" s="3">
        <f t="shared" si="320"/>
        <v>0</v>
      </c>
      <c r="FY425" s="3">
        <f t="shared" si="320"/>
        <v>0</v>
      </c>
      <c r="FZ425" s="3">
        <f t="shared" si="320"/>
        <v>0</v>
      </c>
      <c r="GA425" s="3">
        <f t="shared" si="320"/>
        <v>0</v>
      </c>
      <c r="GB425" s="3">
        <f t="shared" si="320"/>
        <v>0</v>
      </c>
      <c r="GC425" s="3">
        <f t="shared" si="320"/>
        <v>0</v>
      </c>
      <c r="GD425" s="3">
        <f t="shared" si="320"/>
        <v>0</v>
      </c>
      <c r="GE425" s="3">
        <f t="shared" si="320"/>
        <v>0</v>
      </c>
      <c r="GF425" s="3">
        <f t="shared" si="320"/>
        <v>0</v>
      </c>
      <c r="GG425" s="3">
        <f t="shared" si="320"/>
        <v>0</v>
      </c>
      <c r="GH425" s="3">
        <f t="shared" si="320"/>
        <v>0</v>
      </c>
      <c r="GI425" s="3">
        <f t="shared" si="320"/>
        <v>0</v>
      </c>
      <c r="GJ425" s="3">
        <f t="shared" si="320"/>
        <v>0</v>
      </c>
      <c r="GK425" s="3">
        <f t="shared" si="320"/>
        <v>0</v>
      </c>
      <c r="GL425" s="3">
        <f t="shared" si="320"/>
        <v>0</v>
      </c>
      <c r="GM425" s="3">
        <f t="shared" si="320"/>
        <v>0</v>
      </c>
      <c r="GN425" s="3">
        <f t="shared" si="320"/>
        <v>0</v>
      </c>
      <c r="GO425" s="3">
        <f t="shared" si="320"/>
        <v>0</v>
      </c>
      <c r="GP425" s="3">
        <f t="shared" si="320"/>
        <v>0</v>
      </c>
      <c r="GQ425" s="3">
        <f t="shared" si="320"/>
        <v>0</v>
      </c>
      <c r="GR425" s="3">
        <f t="shared" si="320"/>
        <v>0</v>
      </c>
      <c r="GS425" s="3">
        <f t="shared" si="320"/>
        <v>0</v>
      </c>
      <c r="GT425" s="3">
        <f t="shared" si="320"/>
        <v>0</v>
      </c>
      <c r="GU425" s="3">
        <f t="shared" si="320"/>
        <v>0</v>
      </c>
      <c r="GV425" s="3">
        <f t="shared" si="320"/>
        <v>0</v>
      </c>
      <c r="GW425" s="3">
        <f t="shared" si="320"/>
        <v>0</v>
      </c>
      <c r="GX425" s="3">
        <f t="shared" si="320"/>
        <v>0</v>
      </c>
    </row>
    <row r="427" spans="1:245" x14ac:dyDescent="0.2">
      <c r="A427">
        <v>17</v>
      </c>
      <c r="B427">
        <v>1</v>
      </c>
      <c r="C427">
        <f>ROW(SmtRes!A362)</f>
        <v>362</v>
      </c>
      <c r="D427">
        <f>ROW(EtalonRes!A393)</f>
        <v>393</v>
      </c>
      <c r="E427" t="s">
        <v>328</v>
      </c>
      <c r="F427" t="s">
        <v>329</v>
      </c>
      <c r="G427" t="s">
        <v>330</v>
      </c>
      <c r="H427" t="s">
        <v>34</v>
      </c>
      <c r="I427">
        <v>18</v>
      </c>
      <c r="J427">
        <v>0</v>
      </c>
      <c r="K427">
        <v>18</v>
      </c>
      <c r="O427">
        <f t="shared" ref="O427:O435" si="321">ROUND(CP427,2)</f>
        <v>31218.59</v>
      </c>
      <c r="P427">
        <f>SUMIF(SmtRes!AQ359:'SmtRes'!AQ362,"=1",SmtRes!DF359:'SmtRes'!DF362)</f>
        <v>0</v>
      </c>
      <c r="Q427">
        <f>SUMIF(SmtRes!AQ359:'SmtRes'!AQ362,"=1",SmtRes!DG359:'SmtRes'!DG362)</f>
        <v>17690.16</v>
      </c>
      <c r="R427">
        <f>SUMIF(SmtRes!AQ359:'SmtRes'!AQ362,"=1",SmtRes!DH359:'SmtRes'!DH362)</f>
        <v>5633.71</v>
      </c>
      <c r="S427">
        <f>SUMIF(SmtRes!AQ359:'SmtRes'!AQ362,"=1",SmtRes!DI359:'SmtRes'!DI362)</f>
        <v>7894.72</v>
      </c>
      <c r="T427">
        <f t="shared" ref="T427:T435" si="322">ROUND(CU427*I427,2)</f>
        <v>0</v>
      </c>
      <c r="U427">
        <f>SUMIF(SmtRes!AQ359:'SmtRes'!AQ362,"=1",SmtRes!CV359:'SmtRes'!CV362)</f>
        <v>17.495999999999999</v>
      </c>
      <c r="V427">
        <f>SUMIF(SmtRes!AQ359:'SmtRes'!AQ362,"=1",SmtRes!CW359:'SmtRes'!CW362)</f>
        <v>10.368</v>
      </c>
      <c r="W427">
        <f t="shared" ref="W427:W435" si="323">ROUND(CX427*I427,2)</f>
        <v>0</v>
      </c>
      <c r="X427">
        <f t="shared" ref="X427:X435" si="324">ROUND(CY427,2)</f>
        <v>13934.28</v>
      </c>
      <c r="Y427">
        <f t="shared" ref="Y427:Y435" si="325">ROUND(CZ427,2)</f>
        <v>8117.06</v>
      </c>
      <c r="AA427">
        <v>312727711</v>
      </c>
      <c r="AB427">
        <f t="shared" ref="AB427:AB435" si="326">ROUND((AC427+AD427+AF427),6)</f>
        <v>1421.38212</v>
      </c>
      <c r="AC427">
        <f t="shared" ref="AC427:AC435" si="327">ROUND((0),6)</f>
        <v>0</v>
      </c>
      <c r="AD427">
        <f>ROUND((((SUM(SmtRes!BR359:'SmtRes'!BR362))-(SUM(SmtRes!BS359:'SmtRes'!BS362)))+AE427),6)</f>
        <v>982.78656000000001</v>
      </c>
      <c r="AE427">
        <f>ROUND((SUM(SmtRes!BS359:'SmtRes'!BS362)),6)</f>
        <v>312.98399999999998</v>
      </c>
      <c r="AF427">
        <f>ROUND((SUM(SmtRes!BT359:'SmtRes'!BT362)),6)</f>
        <v>438.59555999999998</v>
      </c>
      <c r="AG427">
        <f t="shared" ref="AG427:AG435" si="328">ROUND((AP427),6)</f>
        <v>0</v>
      </c>
      <c r="AH427">
        <f>(SUM(SmtRes!BU359:'SmtRes'!BU362))</f>
        <v>0.97199999999999998</v>
      </c>
      <c r="AI427">
        <f>(SUM(SmtRes!BV359:'SmtRes'!BV362))</f>
        <v>0.57600000000000007</v>
      </c>
      <c r="AJ427">
        <f t="shared" ref="AJ427:AJ435" si="329">(AS427)</f>
        <v>0</v>
      </c>
      <c r="AK427">
        <v>1445.3050999999998</v>
      </c>
      <c r="AL427">
        <v>0</v>
      </c>
      <c r="AM427">
        <v>818.98879999999997</v>
      </c>
      <c r="AN427">
        <v>260.82</v>
      </c>
      <c r="AO427">
        <v>365.49630000000002</v>
      </c>
      <c r="AP427">
        <v>0</v>
      </c>
      <c r="AQ427">
        <v>0.81</v>
      </c>
      <c r="AR427">
        <v>0.48</v>
      </c>
      <c r="AS427">
        <v>0</v>
      </c>
      <c r="AT427">
        <v>103</v>
      </c>
      <c r="AU427">
        <v>60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1</v>
      </c>
      <c r="BJ427" t="s">
        <v>331</v>
      </c>
      <c r="BM427">
        <v>33002</v>
      </c>
      <c r="BN427">
        <v>0</v>
      </c>
      <c r="BO427" t="s">
        <v>3</v>
      </c>
      <c r="BP427">
        <v>0</v>
      </c>
      <c r="BQ427">
        <v>2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103</v>
      </c>
      <c r="CA427">
        <v>60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773</v>
      </c>
      <c r="CO427">
        <v>0</v>
      </c>
      <c r="CP427">
        <f t="shared" ref="CP427:CP435" si="330">(P427+Q427+S427+R427)</f>
        <v>31218.59</v>
      </c>
      <c r="CQ427">
        <f>SUMIF(SmtRes!AQ359:'SmtRes'!AQ362,"=1",SmtRes!AA359:'SmtRes'!AA362)</f>
        <v>0</v>
      </c>
      <c r="CR427">
        <f>SUMIF(SmtRes!AQ359:'SmtRes'!AQ362,"=1",SmtRes!AB359:'SmtRes'!AB362)</f>
        <v>2356.52</v>
      </c>
      <c r="CS427">
        <f>SUMIF(SmtRes!AQ359:'SmtRes'!AQ362,"=1",SmtRes!AC359:'SmtRes'!AC362)</f>
        <v>1027.3000000000002</v>
      </c>
      <c r="CT427">
        <f>SUMIF(SmtRes!AQ359:'SmtRes'!AQ362,"=1",SmtRes!AD359:'SmtRes'!AD362)</f>
        <v>451.23</v>
      </c>
      <c r="CU427">
        <f t="shared" ref="CU427:CU435" si="331">AG427</f>
        <v>0</v>
      </c>
      <c r="CV427">
        <f>SUMIF(SmtRes!AQ359:'SmtRes'!AQ362,"=1",SmtRes!BU359:'SmtRes'!BU362)</f>
        <v>0.97199999999999998</v>
      </c>
      <c r="CW427">
        <f>SUMIF(SmtRes!AQ359:'SmtRes'!AQ362,"=1",SmtRes!BV359:'SmtRes'!BV362)</f>
        <v>0.57600000000000007</v>
      </c>
      <c r="CX427">
        <f t="shared" ref="CX427:CX435" si="332">AJ427</f>
        <v>0</v>
      </c>
      <c r="CY427">
        <f t="shared" ref="CY427:CY435" si="333">(((S427+R427)*AT427)/100)</f>
        <v>13934.2829</v>
      </c>
      <c r="CZ427">
        <f t="shared" ref="CZ427:CZ435" si="334">(((S427+R427)*AU427)/100)</f>
        <v>8117.0580000000009</v>
      </c>
      <c r="DC427" t="s">
        <v>3</v>
      </c>
      <c r="DD427" t="s">
        <v>3</v>
      </c>
      <c r="DE427" t="s">
        <v>23</v>
      </c>
      <c r="DF427" t="s">
        <v>23</v>
      </c>
      <c r="DG427" t="s">
        <v>23</v>
      </c>
      <c r="DH427" t="s">
        <v>3</v>
      </c>
      <c r="DI427" t="s">
        <v>23</v>
      </c>
      <c r="DJ427" t="s">
        <v>23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34</v>
      </c>
      <c r="DW427" t="s">
        <v>34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293259713</v>
      </c>
      <c r="EF427">
        <v>2</v>
      </c>
      <c r="EG427" t="s">
        <v>25</v>
      </c>
      <c r="EH427">
        <v>27</v>
      </c>
      <c r="EI427" t="s">
        <v>26</v>
      </c>
      <c r="EJ427">
        <v>1</v>
      </c>
      <c r="EK427">
        <v>33002</v>
      </c>
      <c r="EL427" t="s">
        <v>26</v>
      </c>
      <c r="EM427" t="s">
        <v>27</v>
      </c>
      <c r="EO427" t="s">
        <v>28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0.81</v>
      </c>
      <c r="EX427">
        <v>0.48</v>
      </c>
      <c r="EY427">
        <v>0</v>
      </c>
      <c r="FQ427">
        <v>0</v>
      </c>
      <c r="FR427">
        <f t="shared" ref="FR427:FR439" si="335">ROUND(IF(BI427=3,GM427,0),2)</f>
        <v>0</v>
      </c>
      <c r="FS427">
        <v>0</v>
      </c>
      <c r="FX427">
        <v>103</v>
      </c>
      <c r="FY427">
        <v>60</v>
      </c>
      <c r="GA427" t="s">
        <v>3</v>
      </c>
      <c r="GD427">
        <v>1</v>
      </c>
      <c r="GF427">
        <v>-819775087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ref="GL427:GL439" si="336">ROUND(IF(AND(BH427=3,BI427=3,FS427&lt;&gt;0),P427,0),2)</f>
        <v>0</v>
      </c>
      <c r="GM427">
        <f t="shared" ref="GM427:GM435" si="337">ROUND(O427+X427+Y427,2)+GX427</f>
        <v>53269.93</v>
      </c>
      <c r="GN427">
        <f t="shared" ref="GN427:GN439" si="338">IF(OR(BI427=0,BI427=1),GM427-GX427,0)</f>
        <v>53269.93</v>
      </c>
      <c r="GO427">
        <f t="shared" ref="GO427:GO439" si="339">IF(BI427=2,GM427-GX427,0)</f>
        <v>0</v>
      </c>
      <c r="GP427">
        <f t="shared" ref="GP427:GP439" si="340">IF(BI427=4,GM427-GX427,0)</f>
        <v>0</v>
      </c>
      <c r="GR427">
        <v>0</v>
      </c>
      <c r="GS427">
        <v>3</v>
      </c>
      <c r="GT427">
        <v>0</v>
      </c>
      <c r="GU427" t="s">
        <v>3</v>
      </c>
      <c r="GV427">
        <f t="shared" ref="GV427:GV435" si="341">ROUND((GT427),6)</f>
        <v>0</v>
      </c>
      <c r="GW427">
        <v>1</v>
      </c>
      <c r="GX427">
        <f t="shared" ref="GX427:GX435" si="342">ROUND(HC427*I427,2)</f>
        <v>0</v>
      </c>
      <c r="HA427">
        <v>0</v>
      </c>
      <c r="HB427">
        <v>0</v>
      </c>
      <c r="HC427">
        <f t="shared" ref="HC427:HC435" si="343">GV427*GW427</f>
        <v>0</v>
      </c>
      <c r="HE427" t="s">
        <v>3</v>
      </c>
      <c r="HF427" t="s">
        <v>3</v>
      </c>
      <c r="HM427" t="s">
        <v>3</v>
      </c>
      <c r="HN427" t="s">
        <v>29</v>
      </c>
      <c r="HO427" t="s">
        <v>30</v>
      </c>
      <c r="HP427" t="s">
        <v>26</v>
      </c>
      <c r="HQ427" t="s">
        <v>26</v>
      </c>
      <c r="IK427">
        <v>0</v>
      </c>
    </row>
    <row r="428" spans="1:245" x14ac:dyDescent="0.2">
      <c r="A428">
        <v>17</v>
      </c>
      <c r="B428">
        <v>1</v>
      </c>
      <c r="C428">
        <f>ROW(SmtRes!A367)</f>
        <v>367</v>
      </c>
      <c r="D428">
        <f>ROW(EtalonRes!A398)</f>
        <v>398</v>
      </c>
      <c r="E428" t="s">
        <v>332</v>
      </c>
      <c r="F428" t="s">
        <v>333</v>
      </c>
      <c r="G428" t="s">
        <v>334</v>
      </c>
      <c r="H428" t="s">
        <v>34</v>
      </c>
      <c r="I428">
        <v>3</v>
      </c>
      <c r="J428">
        <v>0</v>
      </c>
      <c r="K428">
        <v>3</v>
      </c>
      <c r="O428">
        <f t="shared" si="321"/>
        <v>14100.74</v>
      </c>
      <c r="P428">
        <f>SUMIF(SmtRes!AQ363:'SmtRes'!AQ367,"=1",SmtRes!DF363:'SmtRes'!DF367)</f>
        <v>0</v>
      </c>
      <c r="Q428">
        <f>SUMIF(SmtRes!AQ363:'SmtRes'!AQ367,"=1",SmtRes!DG363:'SmtRes'!DG367)</f>
        <v>7759.2599999999993</v>
      </c>
      <c r="R428">
        <f>SUMIF(SmtRes!AQ363:'SmtRes'!AQ367,"=1",SmtRes!DH363:'SmtRes'!DH367)</f>
        <v>3498.73</v>
      </c>
      <c r="S428">
        <f>SUMIF(SmtRes!AQ363:'SmtRes'!AQ367,"=1",SmtRes!DI363:'SmtRes'!DI367)</f>
        <v>2842.75</v>
      </c>
      <c r="T428">
        <f t="shared" si="322"/>
        <v>0</v>
      </c>
      <c r="U428">
        <f>SUMIF(SmtRes!AQ363:'SmtRes'!AQ367,"=1",SmtRes!CV363:'SmtRes'!CV367)</f>
        <v>6.3</v>
      </c>
      <c r="V428">
        <f>SUMIF(SmtRes!AQ363:'SmtRes'!AQ367,"=1",SmtRes!CW363:'SmtRes'!CW367)</f>
        <v>6.8040000000000003</v>
      </c>
      <c r="W428">
        <f t="shared" si="323"/>
        <v>0</v>
      </c>
      <c r="X428">
        <f t="shared" si="324"/>
        <v>6531.72</v>
      </c>
      <c r="Y428">
        <f t="shared" si="325"/>
        <v>3804.89</v>
      </c>
      <c r="AA428">
        <v>312727711</v>
      </c>
      <c r="AB428">
        <f t="shared" si="326"/>
        <v>3443.1310800000001</v>
      </c>
      <c r="AC428">
        <f t="shared" si="327"/>
        <v>0</v>
      </c>
      <c r="AD428">
        <f>ROUND((((SUM(SmtRes!BR363:'SmtRes'!BR367))-(SUM(SmtRes!BS363:'SmtRes'!BS367)))+AE428),6)</f>
        <v>2495.54808</v>
      </c>
      <c r="AE428">
        <f>ROUND((SUM(SmtRes!BS363:'SmtRes'!BS367)),6)</f>
        <v>1166.2423200000001</v>
      </c>
      <c r="AF428">
        <f>ROUND((SUM(SmtRes!BT363:'SmtRes'!BT367)),6)</f>
        <v>947.58299999999997</v>
      </c>
      <c r="AG428">
        <f t="shared" si="328"/>
        <v>0</v>
      </c>
      <c r="AH428">
        <f>(SUM(SmtRes!BU363:'SmtRes'!BU367))</f>
        <v>2.1</v>
      </c>
      <c r="AI428">
        <f>(SUM(SmtRes!BV363:'SmtRes'!BV367))</f>
        <v>2.2680000000000002</v>
      </c>
      <c r="AJ428">
        <f t="shared" si="329"/>
        <v>0</v>
      </c>
      <c r="AK428">
        <v>3841.1445000000003</v>
      </c>
      <c r="AL428">
        <v>0</v>
      </c>
      <c r="AM428">
        <v>2079.6233999999999</v>
      </c>
      <c r="AN428">
        <v>971.86860000000001</v>
      </c>
      <c r="AO428">
        <v>789.65250000000003</v>
      </c>
      <c r="AP428">
        <v>0</v>
      </c>
      <c r="AQ428">
        <v>1.75</v>
      </c>
      <c r="AR428">
        <v>1.89</v>
      </c>
      <c r="AS428">
        <v>0</v>
      </c>
      <c r="AT428">
        <v>103</v>
      </c>
      <c r="AU428">
        <v>60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1</v>
      </c>
      <c r="BJ428" t="s">
        <v>335</v>
      </c>
      <c r="BM428">
        <v>33002</v>
      </c>
      <c r="BN428">
        <v>0</v>
      </c>
      <c r="BO428" t="s">
        <v>3</v>
      </c>
      <c r="BP428">
        <v>0</v>
      </c>
      <c r="BQ428">
        <v>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103</v>
      </c>
      <c r="CA428">
        <v>60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773</v>
      </c>
      <c r="CO428">
        <v>0</v>
      </c>
      <c r="CP428">
        <f t="shared" si="330"/>
        <v>14100.739999999998</v>
      </c>
      <c r="CQ428">
        <f>SUMIF(SmtRes!AQ363:'SmtRes'!AQ367,"=1",SmtRes!AA363:'SmtRes'!AA367)</f>
        <v>0</v>
      </c>
      <c r="CR428">
        <f>SUMIF(SmtRes!AQ363:'SmtRes'!AQ367,"=1",SmtRes!AB363:'SmtRes'!AB367)</f>
        <v>2793.3999999999996</v>
      </c>
      <c r="CS428">
        <f>SUMIF(SmtRes!AQ363:'SmtRes'!AQ367,"=1",SmtRes!AC363:'SmtRes'!AC367)</f>
        <v>1505.2800000000002</v>
      </c>
      <c r="CT428">
        <f>SUMIF(SmtRes!AQ363:'SmtRes'!AQ367,"=1",SmtRes!AD363:'SmtRes'!AD367)</f>
        <v>451.23</v>
      </c>
      <c r="CU428">
        <f t="shared" si="331"/>
        <v>0</v>
      </c>
      <c r="CV428">
        <f>SUMIF(SmtRes!AQ363:'SmtRes'!AQ367,"=1",SmtRes!BU363:'SmtRes'!BU367)</f>
        <v>2.1</v>
      </c>
      <c r="CW428">
        <f>SUMIF(SmtRes!AQ363:'SmtRes'!AQ367,"=1",SmtRes!BV363:'SmtRes'!BV367)</f>
        <v>2.2680000000000002</v>
      </c>
      <c r="CX428">
        <f t="shared" si="332"/>
        <v>0</v>
      </c>
      <c r="CY428">
        <f t="shared" si="333"/>
        <v>6531.7243999999992</v>
      </c>
      <c r="CZ428">
        <f t="shared" si="334"/>
        <v>3804.8879999999999</v>
      </c>
      <c r="DC428" t="s">
        <v>3</v>
      </c>
      <c r="DD428" t="s">
        <v>3</v>
      </c>
      <c r="DE428" t="s">
        <v>23</v>
      </c>
      <c r="DF428" t="s">
        <v>23</v>
      </c>
      <c r="DG428" t="s">
        <v>23</v>
      </c>
      <c r="DH428" t="s">
        <v>3</v>
      </c>
      <c r="DI428" t="s">
        <v>23</v>
      </c>
      <c r="DJ428" t="s">
        <v>23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34</v>
      </c>
      <c r="DW428" t="s">
        <v>34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293259713</v>
      </c>
      <c r="EF428">
        <v>2</v>
      </c>
      <c r="EG428" t="s">
        <v>25</v>
      </c>
      <c r="EH428">
        <v>27</v>
      </c>
      <c r="EI428" t="s">
        <v>26</v>
      </c>
      <c r="EJ428">
        <v>1</v>
      </c>
      <c r="EK428">
        <v>33002</v>
      </c>
      <c r="EL428" t="s">
        <v>26</v>
      </c>
      <c r="EM428" t="s">
        <v>27</v>
      </c>
      <c r="EO428" t="s">
        <v>28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1.75</v>
      </c>
      <c r="EX428">
        <v>1.89</v>
      </c>
      <c r="EY428">
        <v>0</v>
      </c>
      <c r="FQ428">
        <v>0</v>
      </c>
      <c r="FR428">
        <f t="shared" si="335"/>
        <v>0</v>
      </c>
      <c r="FS428">
        <v>0</v>
      </c>
      <c r="FX428">
        <v>103</v>
      </c>
      <c r="FY428">
        <v>60</v>
      </c>
      <c r="GA428" t="s">
        <v>3</v>
      </c>
      <c r="GD428">
        <v>1</v>
      </c>
      <c r="GF428">
        <v>-416680607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336"/>
        <v>0</v>
      </c>
      <c r="GM428">
        <f t="shared" si="337"/>
        <v>24437.35</v>
      </c>
      <c r="GN428">
        <f t="shared" si="338"/>
        <v>24437.35</v>
      </c>
      <c r="GO428">
        <f t="shared" si="339"/>
        <v>0</v>
      </c>
      <c r="GP428">
        <f t="shared" si="340"/>
        <v>0</v>
      </c>
      <c r="GR428">
        <v>0</v>
      </c>
      <c r="GS428">
        <v>3</v>
      </c>
      <c r="GT428">
        <v>0</v>
      </c>
      <c r="GU428" t="s">
        <v>3</v>
      </c>
      <c r="GV428">
        <f t="shared" si="341"/>
        <v>0</v>
      </c>
      <c r="GW428">
        <v>1</v>
      </c>
      <c r="GX428">
        <f t="shared" si="342"/>
        <v>0</v>
      </c>
      <c r="HA428">
        <v>0</v>
      </c>
      <c r="HB428">
        <v>0</v>
      </c>
      <c r="HC428">
        <f t="shared" si="343"/>
        <v>0</v>
      </c>
      <c r="HE428" t="s">
        <v>3</v>
      </c>
      <c r="HF428" t="s">
        <v>3</v>
      </c>
      <c r="HM428" t="s">
        <v>3</v>
      </c>
      <c r="HN428" t="s">
        <v>29</v>
      </c>
      <c r="HO428" t="s">
        <v>30</v>
      </c>
      <c r="HP428" t="s">
        <v>26</v>
      </c>
      <c r="HQ428" t="s">
        <v>26</v>
      </c>
      <c r="IK428">
        <v>0</v>
      </c>
    </row>
    <row r="429" spans="1:245" x14ac:dyDescent="0.2">
      <c r="A429">
        <v>17</v>
      </c>
      <c r="B429">
        <v>1</v>
      </c>
      <c r="C429">
        <f>ROW(SmtRes!A372)</f>
        <v>372</v>
      </c>
      <c r="D429">
        <f>ROW(EtalonRes!A403)</f>
        <v>403</v>
      </c>
      <c r="E429" t="s">
        <v>336</v>
      </c>
      <c r="F429" t="s">
        <v>333</v>
      </c>
      <c r="G429" t="s">
        <v>334</v>
      </c>
      <c r="H429" t="s">
        <v>34</v>
      </c>
      <c r="I429">
        <v>3</v>
      </c>
      <c r="J429">
        <v>0</v>
      </c>
      <c r="K429">
        <v>3</v>
      </c>
      <c r="O429">
        <f t="shared" si="321"/>
        <v>14100.74</v>
      </c>
      <c r="P429">
        <f>SUMIF(SmtRes!AQ368:'SmtRes'!AQ372,"=1",SmtRes!DF368:'SmtRes'!DF372)</f>
        <v>0</v>
      </c>
      <c r="Q429">
        <f>SUMIF(SmtRes!AQ368:'SmtRes'!AQ372,"=1",SmtRes!DG368:'SmtRes'!DG372)</f>
        <v>7759.2599999999993</v>
      </c>
      <c r="R429">
        <f>SUMIF(SmtRes!AQ368:'SmtRes'!AQ372,"=1",SmtRes!DH368:'SmtRes'!DH372)</f>
        <v>3498.73</v>
      </c>
      <c r="S429">
        <f>SUMIF(SmtRes!AQ368:'SmtRes'!AQ372,"=1",SmtRes!DI368:'SmtRes'!DI372)</f>
        <v>2842.75</v>
      </c>
      <c r="T429">
        <f t="shared" si="322"/>
        <v>0</v>
      </c>
      <c r="U429">
        <f>SUMIF(SmtRes!AQ368:'SmtRes'!AQ372,"=1",SmtRes!CV368:'SmtRes'!CV372)</f>
        <v>6.3</v>
      </c>
      <c r="V429">
        <f>SUMIF(SmtRes!AQ368:'SmtRes'!AQ372,"=1",SmtRes!CW368:'SmtRes'!CW372)</f>
        <v>6.8040000000000003</v>
      </c>
      <c r="W429">
        <f t="shared" si="323"/>
        <v>0</v>
      </c>
      <c r="X429">
        <f t="shared" si="324"/>
        <v>6531.72</v>
      </c>
      <c r="Y429">
        <f t="shared" si="325"/>
        <v>3804.89</v>
      </c>
      <c r="AA429">
        <v>312727711</v>
      </c>
      <c r="AB429">
        <f t="shared" si="326"/>
        <v>3443.1310800000001</v>
      </c>
      <c r="AC429">
        <f t="shared" si="327"/>
        <v>0</v>
      </c>
      <c r="AD429">
        <f>ROUND((((SUM(SmtRes!BR368:'SmtRes'!BR372))-(SUM(SmtRes!BS368:'SmtRes'!BS372)))+AE429),6)</f>
        <v>2495.54808</v>
      </c>
      <c r="AE429">
        <f>ROUND((SUM(SmtRes!BS368:'SmtRes'!BS372)),6)</f>
        <v>1166.2423200000001</v>
      </c>
      <c r="AF429">
        <f>ROUND((SUM(SmtRes!BT368:'SmtRes'!BT372)),6)</f>
        <v>947.58299999999997</v>
      </c>
      <c r="AG429">
        <f t="shared" si="328"/>
        <v>0</v>
      </c>
      <c r="AH429">
        <f>(SUM(SmtRes!BU368:'SmtRes'!BU372))</f>
        <v>2.1</v>
      </c>
      <c r="AI429">
        <f>(SUM(SmtRes!BV368:'SmtRes'!BV372))</f>
        <v>2.2680000000000002</v>
      </c>
      <c r="AJ429">
        <f t="shared" si="329"/>
        <v>0</v>
      </c>
      <c r="AK429">
        <v>3841.1445000000003</v>
      </c>
      <c r="AL429">
        <v>0</v>
      </c>
      <c r="AM429">
        <v>2079.6233999999999</v>
      </c>
      <c r="AN429">
        <v>971.86860000000001</v>
      </c>
      <c r="AO429">
        <v>789.65250000000003</v>
      </c>
      <c r="AP429">
        <v>0</v>
      </c>
      <c r="AQ429">
        <v>1.75</v>
      </c>
      <c r="AR429">
        <v>1.89</v>
      </c>
      <c r="AS429">
        <v>0</v>
      </c>
      <c r="AT429">
        <v>103</v>
      </c>
      <c r="AU429">
        <v>60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335</v>
      </c>
      <c r="BM429">
        <v>33002</v>
      </c>
      <c r="BN429">
        <v>0</v>
      </c>
      <c r="BO429" t="s">
        <v>3</v>
      </c>
      <c r="BP429">
        <v>0</v>
      </c>
      <c r="BQ429">
        <v>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103</v>
      </c>
      <c r="CA429">
        <v>60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773</v>
      </c>
      <c r="CO429">
        <v>0</v>
      </c>
      <c r="CP429">
        <f t="shared" si="330"/>
        <v>14100.739999999998</v>
      </c>
      <c r="CQ429">
        <f>SUMIF(SmtRes!AQ368:'SmtRes'!AQ372,"=1",SmtRes!AA368:'SmtRes'!AA372)</f>
        <v>0</v>
      </c>
      <c r="CR429">
        <f>SUMIF(SmtRes!AQ368:'SmtRes'!AQ372,"=1",SmtRes!AB368:'SmtRes'!AB372)</f>
        <v>2793.3999999999996</v>
      </c>
      <c r="CS429">
        <f>SUMIF(SmtRes!AQ368:'SmtRes'!AQ372,"=1",SmtRes!AC368:'SmtRes'!AC372)</f>
        <v>1505.2800000000002</v>
      </c>
      <c r="CT429">
        <f>SUMIF(SmtRes!AQ368:'SmtRes'!AQ372,"=1",SmtRes!AD368:'SmtRes'!AD372)</f>
        <v>451.23</v>
      </c>
      <c r="CU429">
        <f t="shared" si="331"/>
        <v>0</v>
      </c>
      <c r="CV429">
        <f>SUMIF(SmtRes!AQ368:'SmtRes'!AQ372,"=1",SmtRes!BU368:'SmtRes'!BU372)</f>
        <v>2.1</v>
      </c>
      <c r="CW429">
        <f>SUMIF(SmtRes!AQ368:'SmtRes'!AQ372,"=1",SmtRes!BV368:'SmtRes'!BV372)</f>
        <v>2.2680000000000002</v>
      </c>
      <c r="CX429">
        <f t="shared" si="332"/>
        <v>0</v>
      </c>
      <c r="CY429">
        <f t="shared" si="333"/>
        <v>6531.7243999999992</v>
      </c>
      <c r="CZ429">
        <f t="shared" si="334"/>
        <v>3804.8879999999999</v>
      </c>
      <c r="DC429" t="s">
        <v>3</v>
      </c>
      <c r="DD429" t="s">
        <v>3</v>
      </c>
      <c r="DE429" t="s">
        <v>23</v>
      </c>
      <c r="DF429" t="s">
        <v>23</v>
      </c>
      <c r="DG429" t="s">
        <v>23</v>
      </c>
      <c r="DH429" t="s">
        <v>3</v>
      </c>
      <c r="DI429" t="s">
        <v>23</v>
      </c>
      <c r="DJ429" t="s">
        <v>23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34</v>
      </c>
      <c r="DW429" t="s">
        <v>34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293259713</v>
      </c>
      <c r="EF429">
        <v>2</v>
      </c>
      <c r="EG429" t="s">
        <v>25</v>
      </c>
      <c r="EH429">
        <v>27</v>
      </c>
      <c r="EI429" t="s">
        <v>26</v>
      </c>
      <c r="EJ429">
        <v>1</v>
      </c>
      <c r="EK429">
        <v>33002</v>
      </c>
      <c r="EL429" t="s">
        <v>26</v>
      </c>
      <c r="EM429" t="s">
        <v>27</v>
      </c>
      <c r="EO429" t="s">
        <v>28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1.75</v>
      </c>
      <c r="EX429">
        <v>1.89</v>
      </c>
      <c r="EY429">
        <v>0</v>
      </c>
      <c r="FQ429">
        <v>0</v>
      </c>
      <c r="FR429">
        <f t="shared" si="335"/>
        <v>0</v>
      </c>
      <c r="FS429">
        <v>0</v>
      </c>
      <c r="FX429">
        <v>103</v>
      </c>
      <c r="FY429">
        <v>60</v>
      </c>
      <c r="GA429" t="s">
        <v>3</v>
      </c>
      <c r="GD429">
        <v>1</v>
      </c>
      <c r="GF429">
        <v>-416680607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336"/>
        <v>0</v>
      </c>
      <c r="GM429">
        <f t="shared" si="337"/>
        <v>24437.35</v>
      </c>
      <c r="GN429">
        <f t="shared" si="338"/>
        <v>24437.35</v>
      </c>
      <c r="GO429">
        <f t="shared" si="339"/>
        <v>0</v>
      </c>
      <c r="GP429">
        <f t="shared" si="340"/>
        <v>0</v>
      </c>
      <c r="GR429">
        <v>0</v>
      </c>
      <c r="GS429">
        <v>3</v>
      </c>
      <c r="GT429">
        <v>0</v>
      </c>
      <c r="GU429" t="s">
        <v>3</v>
      </c>
      <c r="GV429">
        <f t="shared" si="341"/>
        <v>0</v>
      </c>
      <c r="GW429">
        <v>1</v>
      </c>
      <c r="GX429">
        <f t="shared" si="342"/>
        <v>0</v>
      </c>
      <c r="HA429">
        <v>0</v>
      </c>
      <c r="HB429">
        <v>0</v>
      </c>
      <c r="HC429">
        <f t="shared" si="343"/>
        <v>0</v>
      </c>
      <c r="HE429" t="s">
        <v>3</v>
      </c>
      <c r="HF429" t="s">
        <v>3</v>
      </c>
      <c r="HM429" t="s">
        <v>3</v>
      </c>
      <c r="HN429" t="s">
        <v>29</v>
      </c>
      <c r="HO429" t="s">
        <v>30</v>
      </c>
      <c r="HP429" t="s">
        <v>26</v>
      </c>
      <c r="HQ429" t="s">
        <v>26</v>
      </c>
      <c r="IK429">
        <v>0</v>
      </c>
    </row>
    <row r="430" spans="1:245" x14ac:dyDescent="0.2">
      <c r="A430">
        <v>17</v>
      </c>
      <c r="B430">
        <v>1</v>
      </c>
      <c r="C430">
        <f>ROW(SmtRes!A379)</f>
        <v>379</v>
      </c>
      <c r="D430">
        <f>ROW(EtalonRes!A411)</f>
        <v>411</v>
      </c>
      <c r="E430" t="s">
        <v>337</v>
      </c>
      <c r="F430" t="s">
        <v>219</v>
      </c>
      <c r="G430" t="s">
        <v>338</v>
      </c>
      <c r="H430" t="s">
        <v>34</v>
      </c>
      <c r="I430">
        <f>ROUND(3+1,7)</f>
        <v>4</v>
      </c>
      <c r="J430">
        <v>0</v>
      </c>
      <c r="K430">
        <f>ROUND(3+1,7)</f>
        <v>4</v>
      </c>
      <c r="O430">
        <f t="shared" si="321"/>
        <v>2193.34</v>
      </c>
      <c r="P430">
        <f>SUMIF(SmtRes!AQ373:'SmtRes'!AQ379,"=1",SmtRes!DF373:'SmtRes'!DF379)</f>
        <v>0</v>
      </c>
      <c r="Q430">
        <f>SUMIF(SmtRes!AQ373:'SmtRes'!AQ379,"=1",SmtRes!DG373:'SmtRes'!DG379)</f>
        <v>580.9</v>
      </c>
      <c r="R430">
        <f>SUMIF(SmtRes!AQ373:'SmtRes'!AQ379,"=1",SmtRes!DH373:'SmtRes'!DH379)</f>
        <v>322.57</v>
      </c>
      <c r="S430">
        <f>SUMIF(SmtRes!AQ373:'SmtRes'!AQ379,"=1",SmtRes!DI373:'SmtRes'!DI379)</f>
        <v>1289.8699999999999</v>
      </c>
      <c r="T430">
        <f t="shared" si="322"/>
        <v>0</v>
      </c>
      <c r="U430">
        <f>SUMIF(SmtRes!AQ373:'SmtRes'!AQ379,"=1",SmtRes!CV373:'SmtRes'!CV379)</f>
        <v>2.4767999999999999</v>
      </c>
      <c r="V430">
        <f>SUMIF(SmtRes!AQ373:'SmtRes'!AQ379,"=1",SmtRes!CW373:'SmtRes'!CW379)</f>
        <v>0.57599999999999996</v>
      </c>
      <c r="W430">
        <f t="shared" si="323"/>
        <v>0</v>
      </c>
      <c r="X430">
        <f t="shared" si="324"/>
        <v>1564.07</v>
      </c>
      <c r="Y430">
        <f t="shared" si="325"/>
        <v>822.34</v>
      </c>
      <c r="AA430">
        <v>312727711</v>
      </c>
      <c r="AB430">
        <f t="shared" si="326"/>
        <v>467.69313599999998</v>
      </c>
      <c r="AC430">
        <f t="shared" si="327"/>
        <v>0</v>
      </c>
      <c r="AD430">
        <f>ROUND((((SUM(SmtRes!BR373:'SmtRes'!BR379))-(SUM(SmtRes!BS373:'SmtRes'!BS379)))+AE430),6)</f>
        <v>145.22615999999999</v>
      </c>
      <c r="AE430">
        <f>ROUND((SUM(SmtRes!BS373:'SmtRes'!BS379)),6)</f>
        <v>80.642880000000005</v>
      </c>
      <c r="AF430">
        <f>ROUND((SUM(SmtRes!BT373:'SmtRes'!BT379)),6)</f>
        <v>322.46697599999999</v>
      </c>
      <c r="AG430">
        <f t="shared" si="328"/>
        <v>0</v>
      </c>
      <c r="AH430">
        <f>(SUM(SmtRes!BU373:'SmtRes'!BU379))</f>
        <v>0.61919999999999997</v>
      </c>
      <c r="AI430">
        <f>(SUM(SmtRes!BV373:'SmtRes'!BV379))</f>
        <v>0.14399999999999999</v>
      </c>
      <c r="AJ430">
        <f t="shared" si="329"/>
        <v>0</v>
      </c>
      <c r="AK430">
        <v>861.11516999999992</v>
      </c>
      <c r="AL430">
        <v>99.537369999999996</v>
      </c>
      <c r="AM430">
        <v>201.703</v>
      </c>
      <c r="AN430">
        <v>112.004</v>
      </c>
      <c r="AO430">
        <v>447.87079999999997</v>
      </c>
      <c r="AP430">
        <v>0</v>
      </c>
      <c r="AQ430">
        <v>0.86</v>
      </c>
      <c r="AR430">
        <v>0.2</v>
      </c>
      <c r="AS430">
        <v>0</v>
      </c>
      <c r="AT430">
        <v>97</v>
      </c>
      <c r="AU430">
        <v>51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221</v>
      </c>
      <c r="BM430">
        <v>108001</v>
      </c>
      <c r="BN430">
        <v>0</v>
      </c>
      <c r="BO430" t="s">
        <v>3</v>
      </c>
      <c r="BP430">
        <v>0</v>
      </c>
      <c r="BQ430">
        <v>3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97</v>
      </c>
      <c r="CA430">
        <v>51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781</v>
      </c>
      <c r="CO430">
        <v>0</v>
      </c>
      <c r="CP430">
        <f t="shared" si="330"/>
        <v>2193.34</v>
      </c>
      <c r="CQ430">
        <f>SUMIF(SmtRes!AQ373:'SmtRes'!AQ379,"=1",SmtRes!AA373:'SmtRes'!AA379)</f>
        <v>64185.240000000005</v>
      </c>
      <c r="CR430">
        <f>SUMIF(SmtRes!AQ373:'SmtRes'!AQ379,"=1",SmtRes!AB373:'SmtRes'!AB379)</f>
        <v>2017.03</v>
      </c>
      <c r="CS430">
        <f>SUMIF(SmtRes!AQ373:'SmtRes'!AQ379,"=1",SmtRes!AC373:'SmtRes'!AC379)</f>
        <v>1120.04</v>
      </c>
      <c r="CT430">
        <f>SUMIF(SmtRes!AQ373:'SmtRes'!AQ379,"=1",SmtRes!AD373:'SmtRes'!AD379)</f>
        <v>520.78</v>
      </c>
      <c r="CU430">
        <f t="shared" si="331"/>
        <v>0</v>
      </c>
      <c r="CV430">
        <f>SUMIF(SmtRes!AQ373:'SmtRes'!AQ379,"=1",SmtRes!BU373:'SmtRes'!BU379)</f>
        <v>0.61919999999999997</v>
      </c>
      <c r="CW430">
        <f>SUMIF(SmtRes!AQ373:'SmtRes'!AQ379,"=1",SmtRes!BV373:'SmtRes'!BV379)</f>
        <v>0.14399999999999999</v>
      </c>
      <c r="CX430">
        <f t="shared" si="332"/>
        <v>0</v>
      </c>
      <c r="CY430">
        <f t="shared" si="333"/>
        <v>1564.0667999999998</v>
      </c>
      <c r="CZ430">
        <f t="shared" si="334"/>
        <v>822.34439999999984</v>
      </c>
      <c r="DC430" t="s">
        <v>3</v>
      </c>
      <c r="DD430" t="s">
        <v>49</v>
      </c>
      <c r="DE430" t="s">
        <v>339</v>
      </c>
      <c r="DF430" t="s">
        <v>339</v>
      </c>
      <c r="DG430" t="s">
        <v>339</v>
      </c>
      <c r="DH430" t="s">
        <v>3</v>
      </c>
      <c r="DI430" t="s">
        <v>339</v>
      </c>
      <c r="DJ430" t="s">
        <v>339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34</v>
      </c>
      <c r="DW430" t="s">
        <v>34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293259234</v>
      </c>
      <c r="EF430">
        <v>3</v>
      </c>
      <c r="EG430" t="s">
        <v>222</v>
      </c>
      <c r="EH430">
        <v>0</v>
      </c>
      <c r="EI430" t="s">
        <v>3</v>
      </c>
      <c r="EJ430">
        <v>2</v>
      </c>
      <c r="EK430">
        <v>108001</v>
      </c>
      <c r="EL430" t="s">
        <v>223</v>
      </c>
      <c r="EM430" t="s">
        <v>224</v>
      </c>
      <c r="EO430" t="s">
        <v>225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0.86</v>
      </c>
      <c r="EX430">
        <v>0.2</v>
      </c>
      <c r="EY430">
        <v>0</v>
      </c>
      <c r="FQ430">
        <v>0</v>
      </c>
      <c r="FR430">
        <f t="shared" si="335"/>
        <v>0</v>
      </c>
      <c r="FS430">
        <v>0</v>
      </c>
      <c r="FX430">
        <v>97</v>
      </c>
      <c r="FY430">
        <v>51</v>
      </c>
      <c r="GA430" t="s">
        <v>3</v>
      </c>
      <c r="GD430">
        <v>1</v>
      </c>
      <c r="GF430">
        <v>1628622265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336"/>
        <v>0</v>
      </c>
      <c r="GM430">
        <f t="shared" si="337"/>
        <v>4579.75</v>
      </c>
      <c r="GN430">
        <f t="shared" si="338"/>
        <v>0</v>
      </c>
      <c r="GO430">
        <f t="shared" si="339"/>
        <v>4579.75</v>
      </c>
      <c r="GP430">
        <f t="shared" si="340"/>
        <v>0</v>
      </c>
      <c r="GR430">
        <v>0</v>
      </c>
      <c r="GS430">
        <v>3</v>
      </c>
      <c r="GT430">
        <v>0</v>
      </c>
      <c r="GU430" t="s">
        <v>3</v>
      </c>
      <c r="GV430">
        <f t="shared" si="341"/>
        <v>0</v>
      </c>
      <c r="GW430">
        <v>1</v>
      </c>
      <c r="GX430">
        <f t="shared" si="342"/>
        <v>0</v>
      </c>
      <c r="HA430">
        <v>0</v>
      </c>
      <c r="HB430">
        <v>0</v>
      </c>
      <c r="HC430">
        <f t="shared" si="343"/>
        <v>0</v>
      </c>
      <c r="HE430" t="s">
        <v>3</v>
      </c>
      <c r="HF430" t="s">
        <v>3</v>
      </c>
      <c r="HM430" t="s">
        <v>3</v>
      </c>
      <c r="HN430" t="s">
        <v>226</v>
      </c>
      <c r="HO430" t="s">
        <v>227</v>
      </c>
      <c r="HP430" t="s">
        <v>223</v>
      </c>
      <c r="HQ430" t="s">
        <v>223</v>
      </c>
      <c r="IK430">
        <v>0</v>
      </c>
    </row>
    <row r="431" spans="1:245" x14ac:dyDescent="0.2">
      <c r="A431">
        <v>17</v>
      </c>
      <c r="B431">
        <v>1</v>
      </c>
      <c r="C431">
        <f>ROW(SmtRes!A385)</f>
        <v>385</v>
      </c>
      <c r="D431">
        <f>ROW(EtalonRes!A422)</f>
        <v>422</v>
      </c>
      <c r="E431" t="s">
        <v>340</v>
      </c>
      <c r="F431" t="s">
        <v>229</v>
      </c>
      <c r="G431" t="s">
        <v>341</v>
      </c>
      <c r="H431" t="s">
        <v>34</v>
      </c>
      <c r="I431">
        <v>22</v>
      </c>
      <c r="J431">
        <v>0</v>
      </c>
      <c r="K431">
        <v>22</v>
      </c>
      <c r="O431">
        <f t="shared" si="321"/>
        <v>32466.31</v>
      </c>
      <c r="P431">
        <f>SUMIF(SmtRes!AQ380:'SmtRes'!AQ385,"=1",SmtRes!DF380:'SmtRes'!DF385)</f>
        <v>0</v>
      </c>
      <c r="Q431">
        <f>SUMIF(SmtRes!AQ380:'SmtRes'!AQ385,"=1",SmtRes!DG380:'SmtRes'!DG385)</f>
        <v>11517.17</v>
      </c>
      <c r="R431">
        <f>SUMIF(SmtRes!AQ380:'SmtRes'!AQ385,"=1",SmtRes!DH380:'SmtRes'!DH385)</f>
        <v>6923.69</v>
      </c>
      <c r="S431">
        <f>SUMIF(SmtRes!AQ380:'SmtRes'!AQ385,"=1",SmtRes!DI380:'SmtRes'!DI385)</f>
        <v>14025.45</v>
      </c>
      <c r="T431">
        <f t="shared" si="322"/>
        <v>0</v>
      </c>
      <c r="U431">
        <f>SUMIF(SmtRes!AQ380:'SmtRes'!AQ385,"=1",SmtRes!CV380:'SmtRes'!CV385)</f>
        <v>31.8384</v>
      </c>
      <c r="V431">
        <f>SUMIF(SmtRes!AQ380:'SmtRes'!AQ385,"=1",SmtRes!CW380:'SmtRes'!CW385)</f>
        <v>12.830399999999999</v>
      </c>
      <c r="W431">
        <f t="shared" si="323"/>
        <v>0</v>
      </c>
      <c r="X431">
        <f t="shared" si="324"/>
        <v>21577.61</v>
      </c>
      <c r="Y431">
        <f t="shared" si="325"/>
        <v>12569.48</v>
      </c>
      <c r="AA431">
        <v>312727711</v>
      </c>
      <c r="AB431">
        <f t="shared" si="326"/>
        <v>1061.9065439999999</v>
      </c>
      <c r="AC431">
        <f t="shared" si="327"/>
        <v>0</v>
      </c>
      <c r="AD431">
        <f>ROUND((((SUM(SmtRes!BR380:'SmtRes'!BR385))-(SUM(SmtRes!BS380:'SmtRes'!BS385)))+AE431),6)</f>
        <v>424.38600000000002</v>
      </c>
      <c r="AE431">
        <f>ROUND((SUM(SmtRes!BS380:'SmtRes'!BS385)),6)</f>
        <v>314.71329600000001</v>
      </c>
      <c r="AF431">
        <f>ROUND((SUM(SmtRes!BT380:'SmtRes'!BT385)),6)</f>
        <v>637.52054399999997</v>
      </c>
      <c r="AG431">
        <f t="shared" si="328"/>
        <v>0</v>
      </c>
      <c r="AH431">
        <f>(SUM(SmtRes!BU380:'SmtRes'!BU385))</f>
        <v>1.4471999999999996</v>
      </c>
      <c r="AI431">
        <f>(SUM(SmtRes!BV380:'SmtRes'!BV385))</f>
        <v>0.58320000000000005</v>
      </c>
      <c r="AJ431">
        <f t="shared" si="329"/>
        <v>0</v>
      </c>
      <c r="AK431">
        <v>1923.9710999999998</v>
      </c>
      <c r="AL431">
        <v>11.9991</v>
      </c>
      <c r="AM431">
        <v>589.42500000000007</v>
      </c>
      <c r="AN431">
        <v>437.10180000000003</v>
      </c>
      <c r="AO431">
        <v>885.44519999999989</v>
      </c>
      <c r="AP431">
        <v>0</v>
      </c>
      <c r="AQ431">
        <v>2.0099999999999998</v>
      </c>
      <c r="AR431">
        <v>0.80999999999999994</v>
      </c>
      <c r="AS431">
        <v>0</v>
      </c>
      <c r="AT431">
        <v>103</v>
      </c>
      <c r="AU431">
        <v>60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231</v>
      </c>
      <c r="BM431">
        <v>33001</v>
      </c>
      <c r="BN431">
        <v>0</v>
      </c>
      <c r="BO431" t="s">
        <v>3</v>
      </c>
      <c r="BP431">
        <v>0</v>
      </c>
      <c r="BQ431">
        <v>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103</v>
      </c>
      <c r="CA431">
        <v>60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773</v>
      </c>
      <c r="CO431">
        <v>0</v>
      </c>
      <c r="CP431">
        <f t="shared" si="330"/>
        <v>32466.31</v>
      </c>
      <c r="CQ431">
        <f>SUMIF(SmtRes!AQ380:'SmtRes'!AQ385,"=1",SmtRes!AA380:'SmtRes'!AA385)</f>
        <v>664.75</v>
      </c>
      <c r="CR431">
        <f>SUMIF(SmtRes!AQ380:'SmtRes'!AQ385,"=1",SmtRes!AB380:'SmtRes'!AB385)</f>
        <v>1497.81</v>
      </c>
      <c r="CS431">
        <f>SUMIF(SmtRes!AQ380:'SmtRes'!AQ385,"=1",SmtRes!AC380:'SmtRes'!AC385)</f>
        <v>1027.3000000000002</v>
      </c>
      <c r="CT431">
        <f>SUMIF(SmtRes!AQ380:'SmtRes'!AQ385,"=1",SmtRes!AD380:'SmtRes'!AD385)</f>
        <v>440.52</v>
      </c>
      <c r="CU431">
        <f t="shared" si="331"/>
        <v>0</v>
      </c>
      <c r="CV431">
        <f>SUMIF(SmtRes!AQ380:'SmtRes'!AQ385,"=1",SmtRes!BU380:'SmtRes'!BU385)</f>
        <v>1.4471999999999996</v>
      </c>
      <c r="CW431">
        <f>SUMIF(SmtRes!AQ380:'SmtRes'!AQ385,"=1",SmtRes!BV380:'SmtRes'!BV385)</f>
        <v>0.58320000000000005</v>
      </c>
      <c r="CX431">
        <f t="shared" si="332"/>
        <v>0</v>
      </c>
      <c r="CY431">
        <f t="shared" si="333"/>
        <v>21577.6142</v>
      </c>
      <c r="CZ431">
        <f t="shared" si="334"/>
        <v>12569.483999999999</v>
      </c>
      <c r="DC431" t="s">
        <v>3</v>
      </c>
      <c r="DD431" t="s">
        <v>49</v>
      </c>
      <c r="DE431" t="s">
        <v>339</v>
      </c>
      <c r="DF431" t="s">
        <v>339</v>
      </c>
      <c r="DG431" t="s">
        <v>339</v>
      </c>
      <c r="DH431" t="s">
        <v>3</v>
      </c>
      <c r="DI431" t="s">
        <v>339</v>
      </c>
      <c r="DJ431" t="s">
        <v>339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34</v>
      </c>
      <c r="DW431" t="s">
        <v>34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293259405</v>
      </c>
      <c r="EF431">
        <v>2</v>
      </c>
      <c r="EG431" t="s">
        <v>25</v>
      </c>
      <c r="EH431">
        <v>27</v>
      </c>
      <c r="EI431" t="s">
        <v>26</v>
      </c>
      <c r="EJ431">
        <v>1</v>
      </c>
      <c r="EK431">
        <v>33001</v>
      </c>
      <c r="EL431" t="s">
        <v>26</v>
      </c>
      <c r="EM431" t="s">
        <v>27</v>
      </c>
      <c r="EO431" t="s">
        <v>28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2.0099999999999998</v>
      </c>
      <c r="EX431">
        <v>0.81</v>
      </c>
      <c r="EY431">
        <v>0</v>
      </c>
      <c r="FQ431">
        <v>0</v>
      </c>
      <c r="FR431">
        <f t="shared" si="335"/>
        <v>0</v>
      </c>
      <c r="FS431">
        <v>0</v>
      </c>
      <c r="FX431">
        <v>103</v>
      </c>
      <c r="FY431">
        <v>60</v>
      </c>
      <c r="GA431" t="s">
        <v>3</v>
      </c>
      <c r="GD431">
        <v>1</v>
      </c>
      <c r="GF431">
        <v>441047158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336"/>
        <v>0</v>
      </c>
      <c r="GM431">
        <f t="shared" si="337"/>
        <v>66613.399999999994</v>
      </c>
      <c r="GN431">
        <f t="shared" si="338"/>
        <v>66613.399999999994</v>
      </c>
      <c r="GO431">
        <f t="shared" si="339"/>
        <v>0</v>
      </c>
      <c r="GP431">
        <f t="shared" si="340"/>
        <v>0</v>
      </c>
      <c r="GR431">
        <v>0</v>
      </c>
      <c r="GS431">
        <v>3</v>
      </c>
      <c r="GT431">
        <v>0</v>
      </c>
      <c r="GU431" t="s">
        <v>3</v>
      </c>
      <c r="GV431">
        <f t="shared" si="341"/>
        <v>0</v>
      </c>
      <c r="GW431">
        <v>1</v>
      </c>
      <c r="GX431">
        <f t="shared" si="342"/>
        <v>0</v>
      </c>
      <c r="HA431">
        <v>0</v>
      </c>
      <c r="HB431">
        <v>0</v>
      </c>
      <c r="HC431">
        <f t="shared" si="343"/>
        <v>0</v>
      </c>
      <c r="HE431" t="s">
        <v>3</v>
      </c>
      <c r="HF431" t="s">
        <v>3</v>
      </c>
      <c r="HM431" t="s">
        <v>3</v>
      </c>
      <c r="HN431" t="s">
        <v>29</v>
      </c>
      <c r="HO431" t="s">
        <v>30</v>
      </c>
      <c r="HP431" t="s">
        <v>26</v>
      </c>
      <c r="HQ431" t="s">
        <v>26</v>
      </c>
      <c r="IK431">
        <v>0</v>
      </c>
    </row>
    <row r="432" spans="1:245" x14ac:dyDescent="0.2">
      <c r="A432">
        <v>17</v>
      </c>
      <c r="B432">
        <v>1</v>
      </c>
      <c r="C432">
        <f>ROW(SmtRes!A389)</f>
        <v>389</v>
      </c>
      <c r="D432">
        <f>ROW(EtalonRes!A426)</f>
        <v>426</v>
      </c>
      <c r="E432" t="s">
        <v>342</v>
      </c>
      <c r="F432" t="s">
        <v>343</v>
      </c>
      <c r="G432" t="s">
        <v>344</v>
      </c>
      <c r="H432" t="s">
        <v>34</v>
      </c>
      <c r="I432">
        <v>3</v>
      </c>
      <c r="J432">
        <v>0</v>
      </c>
      <c r="K432">
        <v>3</v>
      </c>
      <c r="O432">
        <f t="shared" si="321"/>
        <v>709.24</v>
      </c>
      <c r="P432">
        <f>SUMIF(SmtRes!AQ386:'SmtRes'!AQ389,"=1",SmtRes!DF386:'SmtRes'!DF389)</f>
        <v>0</v>
      </c>
      <c r="Q432">
        <f>SUMIF(SmtRes!AQ386:'SmtRes'!AQ389,"=1",SmtRes!DG386:'SmtRes'!DG389)</f>
        <v>227.18</v>
      </c>
      <c r="R432">
        <f>SUMIF(SmtRes!AQ386:'SmtRes'!AQ389,"=1",SmtRes!DH386:'SmtRes'!DH389)</f>
        <v>189.28</v>
      </c>
      <c r="S432">
        <f>SUMIF(SmtRes!AQ386:'SmtRes'!AQ389,"=1",SmtRes!DI386:'SmtRes'!DI389)</f>
        <v>292.77999999999997</v>
      </c>
      <c r="T432">
        <f t="shared" si="322"/>
        <v>0</v>
      </c>
      <c r="U432">
        <f>SUMIF(SmtRes!AQ386:'SmtRes'!AQ389,"=1",SmtRes!CV386:'SmtRes'!CV389)</f>
        <v>0.72</v>
      </c>
      <c r="V432">
        <f>SUMIF(SmtRes!AQ386:'SmtRes'!AQ389,"=1",SmtRes!CW386:'SmtRes'!CW389)</f>
        <v>0.39600000000000002</v>
      </c>
      <c r="W432">
        <f t="shared" si="323"/>
        <v>0</v>
      </c>
      <c r="X432">
        <f t="shared" si="324"/>
        <v>496.52</v>
      </c>
      <c r="Y432">
        <f t="shared" si="325"/>
        <v>289.24</v>
      </c>
      <c r="AA432">
        <v>312727711</v>
      </c>
      <c r="AB432">
        <f t="shared" si="326"/>
        <v>173.31935999999999</v>
      </c>
      <c r="AC432">
        <f t="shared" si="327"/>
        <v>0</v>
      </c>
      <c r="AD432">
        <f>ROUND((((SUM(SmtRes!BR386:'SmtRes'!BR389))-(SUM(SmtRes!BS386:'SmtRes'!BS389)))+AE432),6)</f>
        <v>75.725759999999994</v>
      </c>
      <c r="AE432">
        <f>ROUND((SUM(SmtRes!BS386:'SmtRes'!BS389)),6)</f>
        <v>63.093359999999997</v>
      </c>
      <c r="AF432">
        <f>ROUND((SUM(SmtRes!BT386:'SmtRes'!BT389)),6)</f>
        <v>97.593599999999995</v>
      </c>
      <c r="AG432">
        <f t="shared" si="328"/>
        <v>0</v>
      </c>
      <c r="AH432">
        <f>(SUM(SmtRes!BU386:'SmtRes'!BU389))</f>
        <v>0.24</v>
      </c>
      <c r="AI432">
        <f>(SUM(SmtRes!BV386:'SmtRes'!BV389))</f>
        <v>0.13200000000000001</v>
      </c>
      <c r="AJ432">
        <f t="shared" si="329"/>
        <v>0</v>
      </c>
      <c r="AK432">
        <v>197.01060000000001</v>
      </c>
      <c r="AL432">
        <v>0</v>
      </c>
      <c r="AM432">
        <v>63.104800000000004</v>
      </c>
      <c r="AN432">
        <v>52.577800000000003</v>
      </c>
      <c r="AO432">
        <v>81.328000000000003</v>
      </c>
      <c r="AP432">
        <v>0</v>
      </c>
      <c r="AQ432">
        <v>0.2</v>
      </c>
      <c r="AR432">
        <v>0.11</v>
      </c>
      <c r="AS432">
        <v>0</v>
      </c>
      <c r="AT432">
        <v>103</v>
      </c>
      <c r="AU432">
        <v>60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345</v>
      </c>
      <c r="BM432">
        <v>33001</v>
      </c>
      <c r="BN432">
        <v>0</v>
      </c>
      <c r="BO432" t="s">
        <v>3</v>
      </c>
      <c r="BP432">
        <v>0</v>
      </c>
      <c r="BQ432">
        <v>2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103</v>
      </c>
      <c r="CA432">
        <v>60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773</v>
      </c>
      <c r="CO432">
        <v>0</v>
      </c>
      <c r="CP432">
        <f t="shared" si="330"/>
        <v>709.24</v>
      </c>
      <c r="CQ432">
        <f>SUMIF(SmtRes!AQ386:'SmtRes'!AQ389,"=1",SmtRes!AA386:'SmtRes'!AA389)</f>
        <v>0</v>
      </c>
      <c r="CR432">
        <f>SUMIF(SmtRes!AQ386:'SmtRes'!AQ389,"=1",SmtRes!AB386:'SmtRes'!AB389)</f>
        <v>573.68000000000006</v>
      </c>
      <c r="CS432">
        <f>SUMIF(SmtRes!AQ386:'SmtRes'!AQ389,"=1",SmtRes!AC386:'SmtRes'!AC389)</f>
        <v>477.98</v>
      </c>
      <c r="CT432">
        <f>SUMIF(SmtRes!AQ386:'SmtRes'!AQ389,"=1",SmtRes!AD386:'SmtRes'!AD389)</f>
        <v>406.64</v>
      </c>
      <c r="CU432">
        <f t="shared" si="331"/>
        <v>0</v>
      </c>
      <c r="CV432">
        <f>SUMIF(SmtRes!AQ386:'SmtRes'!AQ389,"=1",SmtRes!BU386:'SmtRes'!BU389)</f>
        <v>0.24</v>
      </c>
      <c r="CW432">
        <f>SUMIF(SmtRes!AQ386:'SmtRes'!AQ389,"=1",SmtRes!BV386:'SmtRes'!BV389)</f>
        <v>0.13200000000000001</v>
      </c>
      <c r="CX432">
        <f t="shared" si="332"/>
        <v>0</v>
      </c>
      <c r="CY432">
        <f t="shared" si="333"/>
        <v>496.52179999999993</v>
      </c>
      <c r="CZ432">
        <f t="shared" si="334"/>
        <v>289.23599999999999</v>
      </c>
      <c r="DC432" t="s">
        <v>3</v>
      </c>
      <c r="DD432" t="s">
        <v>3</v>
      </c>
      <c r="DE432" t="s">
        <v>23</v>
      </c>
      <c r="DF432" t="s">
        <v>23</v>
      </c>
      <c r="DG432" t="s">
        <v>23</v>
      </c>
      <c r="DH432" t="s">
        <v>3</v>
      </c>
      <c r="DI432" t="s">
        <v>23</v>
      </c>
      <c r="DJ432" t="s">
        <v>23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34</v>
      </c>
      <c r="DW432" t="s">
        <v>34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293259405</v>
      </c>
      <c r="EF432">
        <v>2</v>
      </c>
      <c r="EG432" t="s">
        <v>25</v>
      </c>
      <c r="EH432">
        <v>27</v>
      </c>
      <c r="EI432" t="s">
        <v>26</v>
      </c>
      <c r="EJ432">
        <v>1</v>
      </c>
      <c r="EK432">
        <v>33001</v>
      </c>
      <c r="EL432" t="s">
        <v>26</v>
      </c>
      <c r="EM432" t="s">
        <v>27</v>
      </c>
      <c r="EO432" t="s">
        <v>28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0.2</v>
      </c>
      <c r="EX432">
        <v>0.11</v>
      </c>
      <c r="EY432">
        <v>0</v>
      </c>
      <c r="FQ432">
        <v>0</v>
      </c>
      <c r="FR432">
        <f t="shared" si="335"/>
        <v>0</v>
      </c>
      <c r="FS432">
        <v>0</v>
      </c>
      <c r="FX432">
        <v>103</v>
      </c>
      <c r="FY432">
        <v>60</v>
      </c>
      <c r="GA432" t="s">
        <v>3</v>
      </c>
      <c r="GD432">
        <v>1</v>
      </c>
      <c r="GF432">
        <v>-342663854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336"/>
        <v>0</v>
      </c>
      <c r="GM432">
        <f t="shared" si="337"/>
        <v>1495</v>
      </c>
      <c r="GN432">
        <f t="shared" si="338"/>
        <v>1495</v>
      </c>
      <c r="GO432">
        <f t="shared" si="339"/>
        <v>0</v>
      </c>
      <c r="GP432">
        <f t="shared" si="340"/>
        <v>0</v>
      </c>
      <c r="GR432">
        <v>0</v>
      </c>
      <c r="GS432">
        <v>3</v>
      </c>
      <c r="GT432">
        <v>0</v>
      </c>
      <c r="GU432" t="s">
        <v>3</v>
      </c>
      <c r="GV432">
        <f t="shared" si="341"/>
        <v>0</v>
      </c>
      <c r="GW432">
        <v>1</v>
      </c>
      <c r="GX432">
        <f t="shared" si="342"/>
        <v>0</v>
      </c>
      <c r="HA432">
        <v>0</v>
      </c>
      <c r="HB432">
        <v>0</v>
      </c>
      <c r="HC432">
        <f t="shared" si="343"/>
        <v>0</v>
      </c>
      <c r="HE432" t="s">
        <v>3</v>
      </c>
      <c r="HF432" t="s">
        <v>3</v>
      </c>
      <c r="HM432" t="s">
        <v>3</v>
      </c>
      <c r="HN432" t="s">
        <v>29</v>
      </c>
      <c r="HO432" t="s">
        <v>30</v>
      </c>
      <c r="HP432" t="s">
        <v>26</v>
      </c>
      <c r="HQ432" t="s">
        <v>26</v>
      </c>
      <c r="IK432">
        <v>0</v>
      </c>
    </row>
    <row r="433" spans="1:245" x14ac:dyDescent="0.2">
      <c r="A433">
        <v>17</v>
      </c>
      <c r="B433">
        <v>1</v>
      </c>
      <c r="C433">
        <f>ROW(SmtRes!A394)</f>
        <v>394</v>
      </c>
      <c r="D433">
        <f>ROW(EtalonRes!A431)</f>
        <v>431</v>
      </c>
      <c r="E433" t="s">
        <v>346</v>
      </c>
      <c r="F433" t="s">
        <v>233</v>
      </c>
      <c r="G433" t="s">
        <v>347</v>
      </c>
      <c r="H433" t="s">
        <v>34</v>
      </c>
      <c r="I433">
        <v>27</v>
      </c>
      <c r="J433">
        <v>0</v>
      </c>
      <c r="K433">
        <v>27</v>
      </c>
      <c r="O433">
        <f t="shared" si="321"/>
        <v>30416.27</v>
      </c>
      <c r="P433">
        <f>SUMIF(SmtRes!AQ390:'SmtRes'!AQ394,"=1",SmtRes!DF390:'SmtRes'!DF394)</f>
        <v>0</v>
      </c>
      <c r="Q433">
        <f>SUMIF(SmtRes!AQ390:'SmtRes'!AQ394,"=1",SmtRes!DG390:'SmtRes'!DG394)</f>
        <v>15909.78</v>
      </c>
      <c r="R433">
        <f>SUMIF(SmtRes!AQ390:'SmtRes'!AQ394,"=1",SmtRes!DH390:'SmtRes'!DH394)</f>
        <v>8709.43</v>
      </c>
      <c r="S433">
        <f>SUMIF(SmtRes!AQ390:'SmtRes'!AQ394,"=1",SmtRes!DI390:'SmtRes'!DI394)</f>
        <v>5797.06</v>
      </c>
      <c r="T433">
        <f t="shared" si="322"/>
        <v>0</v>
      </c>
      <c r="U433">
        <f>SUMIF(SmtRes!AQ390:'SmtRes'!AQ394,"=1",SmtRes!CV390:'SmtRes'!CV394)</f>
        <v>14.256</v>
      </c>
      <c r="V433">
        <f>SUMIF(SmtRes!AQ390:'SmtRes'!AQ394,"=1",SmtRes!CW390:'SmtRes'!CW394)</f>
        <v>15.552</v>
      </c>
      <c r="W433">
        <f t="shared" si="323"/>
        <v>0</v>
      </c>
      <c r="X433">
        <f t="shared" si="324"/>
        <v>14941.68</v>
      </c>
      <c r="Y433">
        <f t="shared" si="325"/>
        <v>8703.89</v>
      </c>
      <c r="AA433">
        <v>312727711</v>
      </c>
      <c r="AB433">
        <f t="shared" si="326"/>
        <v>803.95680000000004</v>
      </c>
      <c r="AC433">
        <f t="shared" si="327"/>
        <v>0</v>
      </c>
      <c r="AD433">
        <f>ROUND((((SUM(SmtRes!BR390:'SmtRes'!BR394))-(SUM(SmtRes!BS390:'SmtRes'!BS394)))+AE433),6)</f>
        <v>589.25088000000005</v>
      </c>
      <c r="AE433">
        <f>ROUND((SUM(SmtRes!BS390:'SmtRes'!BS394)),6)</f>
        <v>322.57152000000002</v>
      </c>
      <c r="AF433">
        <f>ROUND((SUM(SmtRes!BT390:'SmtRes'!BT394)),6)</f>
        <v>214.70591999999999</v>
      </c>
      <c r="AG433">
        <f t="shared" si="328"/>
        <v>0</v>
      </c>
      <c r="AH433">
        <f>(SUM(SmtRes!BU390:'SmtRes'!BU394))</f>
        <v>0.52800000000000002</v>
      </c>
      <c r="AI433">
        <f>(SUM(SmtRes!BV390:'SmtRes'!BV394))</f>
        <v>0.57599999999999996</v>
      </c>
      <c r="AJ433">
        <f t="shared" si="329"/>
        <v>0</v>
      </c>
      <c r="AK433">
        <v>938.77359999999999</v>
      </c>
      <c r="AL433">
        <v>0</v>
      </c>
      <c r="AM433">
        <v>491.04239999999999</v>
      </c>
      <c r="AN433">
        <v>268.80959999999999</v>
      </c>
      <c r="AO433">
        <v>178.92159999999998</v>
      </c>
      <c r="AP433">
        <v>0</v>
      </c>
      <c r="AQ433">
        <v>0.44</v>
      </c>
      <c r="AR433">
        <v>0.48</v>
      </c>
      <c r="AS433">
        <v>0</v>
      </c>
      <c r="AT433">
        <v>103</v>
      </c>
      <c r="AU433">
        <v>60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1</v>
      </c>
      <c r="BJ433" t="s">
        <v>235</v>
      </c>
      <c r="BM433">
        <v>33001</v>
      </c>
      <c r="BN433">
        <v>0</v>
      </c>
      <c r="BO433" t="s">
        <v>3</v>
      </c>
      <c r="BP433">
        <v>0</v>
      </c>
      <c r="BQ433">
        <v>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103</v>
      </c>
      <c r="CA433">
        <v>60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773</v>
      </c>
      <c r="CO433">
        <v>0</v>
      </c>
      <c r="CP433">
        <f t="shared" si="330"/>
        <v>30416.27</v>
      </c>
      <c r="CQ433">
        <f>SUMIF(SmtRes!AQ390:'SmtRes'!AQ394,"=1",SmtRes!AA390:'SmtRes'!AA394)</f>
        <v>0</v>
      </c>
      <c r="CR433">
        <f>SUMIF(SmtRes!AQ390:'SmtRes'!AQ394,"=1",SmtRes!AB390:'SmtRes'!AB394)</f>
        <v>2046.01</v>
      </c>
      <c r="CS433">
        <f>SUMIF(SmtRes!AQ390:'SmtRes'!AQ394,"=1",SmtRes!AC390:'SmtRes'!AC394)</f>
        <v>1120.04</v>
      </c>
      <c r="CT433">
        <f>SUMIF(SmtRes!AQ390:'SmtRes'!AQ394,"=1",SmtRes!AD390:'SmtRes'!AD394)</f>
        <v>406.64</v>
      </c>
      <c r="CU433">
        <f t="shared" si="331"/>
        <v>0</v>
      </c>
      <c r="CV433">
        <f>SUMIF(SmtRes!AQ390:'SmtRes'!AQ394,"=1",SmtRes!BU390:'SmtRes'!BU394)</f>
        <v>0.52800000000000002</v>
      </c>
      <c r="CW433">
        <f>SUMIF(SmtRes!AQ390:'SmtRes'!AQ394,"=1",SmtRes!BV390:'SmtRes'!BV394)</f>
        <v>0.57599999999999996</v>
      </c>
      <c r="CX433">
        <f t="shared" si="332"/>
        <v>0</v>
      </c>
      <c r="CY433">
        <f t="shared" si="333"/>
        <v>14941.684700000002</v>
      </c>
      <c r="CZ433">
        <f t="shared" si="334"/>
        <v>8703.8940000000021</v>
      </c>
      <c r="DC433" t="s">
        <v>3</v>
      </c>
      <c r="DD433" t="s">
        <v>3</v>
      </c>
      <c r="DE433" t="s">
        <v>23</v>
      </c>
      <c r="DF433" t="s">
        <v>23</v>
      </c>
      <c r="DG433" t="s">
        <v>23</v>
      </c>
      <c r="DH433" t="s">
        <v>3</v>
      </c>
      <c r="DI433" t="s">
        <v>23</v>
      </c>
      <c r="DJ433" t="s">
        <v>23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34</v>
      </c>
      <c r="DW433" t="s">
        <v>34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293259405</v>
      </c>
      <c r="EF433">
        <v>2</v>
      </c>
      <c r="EG433" t="s">
        <v>25</v>
      </c>
      <c r="EH433">
        <v>27</v>
      </c>
      <c r="EI433" t="s">
        <v>26</v>
      </c>
      <c r="EJ433">
        <v>1</v>
      </c>
      <c r="EK433">
        <v>33001</v>
      </c>
      <c r="EL433" t="s">
        <v>26</v>
      </c>
      <c r="EM433" t="s">
        <v>27</v>
      </c>
      <c r="EO433" t="s">
        <v>28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0.44</v>
      </c>
      <c r="EX433">
        <v>0.48</v>
      </c>
      <c r="EY433">
        <v>0</v>
      </c>
      <c r="FQ433">
        <v>0</v>
      </c>
      <c r="FR433">
        <f t="shared" si="335"/>
        <v>0</v>
      </c>
      <c r="FS433">
        <v>0</v>
      </c>
      <c r="FX433">
        <v>103</v>
      </c>
      <c r="FY433">
        <v>60</v>
      </c>
      <c r="GA433" t="s">
        <v>3</v>
      </c>
      <c r="GD433">
        <v>1</v>
      </c>
      <c r="GF433">
        <v>-974305191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si="336"/>
        <v>0</v>
      </c>
      <c r="GM433">
        <f t="shared" si="337"/>
        <v>54061.84</v>
      </c>
      <c r="GN433">
        <f t="shared" si="338"/>
        <v>54061.84</v>
      </c>
      <c r="GO433">
        <f t="shared" si="339"/>
        <v>0</v>
      </c>
      <c r="GP433">
        <f t="shared" si="340"/>
        <v>0</v>
      </c>
      <c r="GR433">
        <v>0</v>
      </c>
      <c r="GS433">
        <v>3</v>
      </c>
      <c r="GT433">
        <v>0</v>
      </c>
      <c r="GU433" t="s">
        <v>3</v>
      </c>
      <c r="GV433">
        <f t="shared" si="341"/>
        <v>0</v>
      </c>
      <c r="GW433">
        <v>1</v>
      </c>
      <c r="GX433">
        <f t="shared" si="342"/>
        <v>0</v>
      </c>
      <c r="HA433">
        <v>0</v>
      </c>
      <c r="HB433">
        <v>0</v>
      </c>
      <c r="HC433">
        <f t="shared" si="343"/>
        <v>0</v>
      </c>
      <c r="HE433" t="s">
        <v>3</v>
      </c>
      <c r="HF433" t="s">
        <v>3</v>
      </c>
      <c r="HM433" t="s">
        <v>3</v>
      </c>
      <c r="HN433" t="s">
        <v>29</v>
      </c>
      <c r="HO433" t="s">
        <v>30</v>
      </c>
      <c r="HP433" t="s">
        <v>26</v>
      </c>
      <c r="HQ433" t="s">
        <v>26</v>
      </c>
      <c r="IK433">
        <v>0</v>
      </c>
    </row>
    <row r="434" spans="1:245" x14ac:dyDescent="0.2">
      <c r="A434">
        <v>17</v>
      </c>
      <c r="B434">
        <v>1</v>
      </c>
      <c r="C434">
        <f>ROW(SmtRes!A398)</f>
        <v>398</v>
      </c>
      <c r="D434">
        <f>ROW(EtalonRes!A435)</f>
        <v>435</v>
      </c>
      <c r="E434" t="s">
        <v>348</v>
      </c>
      <c r="F434" t="s">
        <v>237</v>
      </c>
      <c r="G434" t="s">
        <v>349</v>
      </c>
      <c r="H434" t="s">
        <v>34</v>
      </c>
      <c r="I434">
        <v>18</v>
      </c>
      <c r="J434">
        <v>0</v>
      </c>
      <c r="K434">
        <v>18</v>
      </c>
      <c r="O434">
        <f t="shared" si="321"/>
        <v>5376.08</v>
      </c>
      <c r="P434">
        <f>SUMIF(SmtRes!AQ395:'SmtRes'!AQ398,"=1",SmtRes!DF395:'SmtRes'!DF398)</f>
        <v>0</v>
      </c>
      <c r="Q434">
        <f>SUMIF(SmtRes!AQ395:'SmtRes'!AQ398,"=1",SmtRes!DG395:'SmtRes'!DG398)</f>
        <v>1734.8100000000002</v>
      </c>
      <c r="R434">
        <f>SUMIF(SmtRes!AQ395:'SmtRes'!AQ398,"=1",SmtRes!DH395:'SmtRes'!DH398)</f>
        <v>1445.41</v>
      </c>
      <c r="S434">
        <f>SUMIF(SmtRes!AQ395:'SmtRes'!AQ398,"=1",SmtRes!DI395:'SmtRes'!DI398)</f>
        <v>2195.86</v>
      </c>
      <c r="T434">
        <f t="shared" si="322"/>
        <v>0</v>
      </c>
      <c r="U434">
        <f>SUMIF(SmtRes!AQ395:'SmtRes'!AQ398,"=1",SmtRes!CV395:'SmtRes'!CV398)</f>
        <v>5.4</v>
      </c>
      <c r="V434">
        <f>SUMIF(SmtRes!AQ395:'SmtRes'!AQ398,"=1",SmtRes!CW395:'SmtRes'!CW398)</f>
        <v>3.024</v>
      </c>
      <c r="W434">
        <f t="shared" si="323"/>
        <v>0</v>
      </c>
      <c r="X434">
        <f t="shared" si="324"/>
        <v>3750.51</v>
      </c>
      <c r="Y434">
        <f t="shared" si="325"/>
        <v>2184.7600000000002</v>
      </c>
      <c r="AA434">
        <v>312727711</v>
      </c>
      <c r="AB434">
        <f t="shared" si="326"/>
        <v>218.37024</v>
      </c>
      <c r="AC434">
        <f t="shared" si="327"/>
        <v>0</v>
      </c>
      <c r="AD434">
        <f>ROUND((((SUM(SmtRes!BR395:'SmtRes'!BR398))-(SUM(SmtRes!BS395:'SmtRes'!BS398)))+AE434),6)</f>
        <v>96.378240000000005</v>
      </c>
      <c r="AE434">
        <f>ROUND((SUM(SmtRes!BS395:'SmtRes'!BS398)),6)</f>
        <v>80.300640000000001</v>
      </c>
      <c r="AF434">
        <f>ROUND((SUM(SmtRes!BT395:'SmtRes'!BT398)),6)</f>
        <v>121.992</v>
      </c>
      <c r="AG434">
        <f t="shared" si="328"/>
        <v>0</v>
      </c>
      <c r="AH434">
        <f>(SUM(SmtRes!BU395:'SmtRes'!BU398))</f>
        <v>0.3</v>
      </c>
      <c r="AI434">
        <f>(SUM(SmtRes!BV395:'SmtRes'!BV398))</f>
        <v>0.16800000000000001</v>
      </c>
      <c r="AJ434">
        <f t="shared" si="329"/>
        <v>0</v>
      </c>
      <c r="AK434">
        <v>248.89240000000004</v>
      </c>
      <c r="AL434">
        <v>0</v>
      </c>
      <c r="AM434">
        <v>80.315200000000019</v>
      </c>
      <c r="AN434">
        <v>66.917200000000008</v>
      </c>
      <c r="AO434">
        <v>101.66</v>
      </c>
      <c r="AP434">
        <v>0</v>
      </c>
      <c r="AQ434">
        <v>0.25</v>
      </c>
      <c r="AR434">
        <v>0.14000000000000001</v>
      </c>
      <c r="AS434">
        <v>0</v>
      </c>
      <c r="AT434">
        <v>103</v>
      </c>
      <c r="AU434">
        <v>60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1</v>
      </c>
      <c r="BJ434" t="s">
        <v>239</v>
      </c>
      <c r="BM434">
        <v>33001</v>
      </c>
      <c r="BN434">
        <v>0</v>
      </c>
      <c r="BO434" t="s">
        <v>3</v>
      </c>
      <c r="BP434">
        <v>0</v>
      </c>
      <c r="BQ434">
        <v>2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103</v>
      </c>
      <c r="CA434">
        <v>60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773</v>
      </c>
      <c r="CO434">
        <v>0</v>
      </c>
      <c r="CP434">
        <f t="shared" si="330"/>
        <v>5376.08</v>
      </c>
      <c r="CQ434">
        <f>SUMIF(SmtRes!AQ395:'SmtRes'!AQ398,"=1",SmtRes!AA395:'SmtRes'!AA398)</f>
        <v>0</v>
      </c>
      <c r="CR434">
        <f>SUMIF(SmtRes!AQ395:'SmtRes'!AQ398,"=1",SmtRes!AB395:'SmtRes'!AB398)</f>
        <v>573.68000000000006</v>
      </c>
      <c r="CS434">
        <f>SUMIF(SmtRes!AQ395:'SmtRes'!AQ398,"=1",SmtRes!AC395:'SmtRes'!AC398)</f>
        <v>477.98</v>
      </c>
      <c r="CT434">
        <f>SUMIF(SmtRes!AQ395:'SmtRes'!AQ398,"=1",SmtRes!AD395:'SmtRes'!AD398)</f>
        <v>406.64</v>
      </c>
      <c r="CU434">
        <f t="shared" si="331"/>
        <v>0</v>
      </c>
      <c r="CV434">
        <f>SUMIF(SmtRes!AQ395:'SmtRes'!AQ398,"=1",SmtRes!BU395:'SmtRes'!BU398)</f>
        <v>0.3</v>
      </c>
      <c r="CW434">
        <f>SUMIF(SmtRes!AQ395:'SmtRes'!AQ398,"=1",SmtRes!BV395:'SmtRes'!BV398)</f>
        <v>0.16800000000000001</v>
      </c>
      <c r="CX434">
        <f t="shared" si="332"/>
        <v>0</v>
      </c>
      <c r="CY434">
        <f t="shared" si="333"/>
        <v>3750.5081000000005</v>
      </c>
      <c r="CZ434">
        <f t="shared" si="334"/>
        <v>2184.7620000000002</v>
      </c>
      <c r="DC434" t="s">
        <v>3</v>
      </c>
      <c r="DD434" t="s">
        <v>49</v>
      </c>
      <c r="DE434" t="s">
        <v>23</v>
      </c>
      <c r="DF434" t="s">
        <v>23</v>
      </c>
      <c r="DG434" t="s">
        <v>23</v>
      </c>
      <c r="DH434" t="s">
        <v>3</v>
      </c>
      <c r="DI434" t="s">
        <v>23</v>
      </c>
      <c r="DJ434" t="s">
        <v>23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34</v>
      </c>
      <c r="DW434" t="s">
        <v>34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293259405</v>
      </c>
      <c r="EF434">
        <v>2</v>
      </c>
      <c r="EG434" t="s">
        <v>25</v>
      </c>
      <c r="EH434">
        <v>27</v>
      </c>
      <c r="EI434" t="s">
        <v>26</v>
      </c>
      <c r="EJ434">
        <v>1</v>
      </c>
      <c r="EK434">
        <v>33001</v>
      </c>
      <c r="EL434" t="s">
        <v>26</v>
      </c>
      <c r="EM434" t="s">
        <v>27</v>
      </c>
      <c r="EO434" t="s">
        <v>28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0.25</v>
      </c>
      <c r="EX434">
        <v>0.14000000000000001</v>
      </c>
      <c r="EY434">
        <v>0</v>
      </c>
      <c r="FQ434">
        <v>0</v>
      </c>
      <c r="FR434">
        <f t="shared" si="335"/>
        <v>0</v>
      </c>
      <c r="FS434">
        <v>0</v>
      </c>
      <c r="FX434">
        <v>103</v>
      </c>
      <c r="FY434">
        <v>60</v>
      </c>
      <c r="GA434" t="s">
        <v>3</v>
      </c>
      <c r="GD434">
        <v>1</v>
      </c>
      <c r="GF434">
        <v>-1760560940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336"/>
        <v>0</v>
      </c>
      <c r="GM434">
        <f t="shared" si="337"/>
        <v>11311.35</v>
      </c>
      <c r="GN434">
        <f t="shared" si="338"/>
        <v>11311.35</v>
      </c>
      <c r="GO434">
        <f t="shared" si="339"/>
        <v>0</v>
      </c>
      <c r="GP434">
        <f t="shared" si="340"/>
        <v>0</v>
      </c>
      <c r="GR434">
        <v>0</v>
      </c>
      <c r="GS434">
        <v>3</v>
      </c>
      <c r="GT434">
        <v>0</v>
      </c>
      <c r="GU434" t="s">
        <v>3</v>
      </c>
      <c r="GV434">
        <f t="shared" si="341"/>
        <v>0</v>
      </c>
      <c r="GW434">
        <v>1</v>
      </c>
      <c r="GX434">
        <f t="shared" si="342"/>
        <v>0</v>
      </c>
      <c r="HA434">
        <v>0</v>
      </c>
      <c r="HB434">
        <v>0</v>
      </c>
      <c r="HC434">
        <f t="shared" si="343"/>
        <v>0</v>
      </c>
      <c r="HE434" t="s">
        <v>3</v>
      </c>
      <c r="HF434" t="s">
        <v>3</v>
      </c>
      <c r="HM434" t="s">
        <v>3</v>
      </c>
      <c r="HN434" t="s">
        <v>29</v>
      </c>
      <c r="HO434" t="s">
        <v>30</v>
      </c>
      <c r="HP434" t="s">
        <v>26</v>
      </c>
      <c r="HQ434" t="s">
        <v>26</v>
      </c>
      <c r="IK434">
        <v>0</v>
      </c>
    </row>
    <row r="435" spans="1:245" x14ac:dyDescent="0.2">
      <c r="A435">
        <v>17</v>
      </c>
      <c r="B435">
        <v>1</v>
      </c>
      <c r="C435">
        <f>ROW(SmtRes!A402)</f>
        <v>402</v>
      </c>
      <c r="D435">
        <f>ROW(EtalonRes!A439)</f>
        <v>439</v>
      </c>
      <c r="E435" t="s">
        <v>350</v>
      </c>
      <c r="F435" t="s">
        <v>241</v>
      </c>
      <c r="G435" t="s">
        <v>351</v>
      </c>
      <c r="H435" t="s">
        <v>34</v>
      </c>
      <c r="I435">
        <v>6</v>
      </c>
      <c r="J435">
        <v>0</v>
      </c>
      <c r="K435">
        <v>6</v>
      </c>
      <c r="O435">
        <f t="shared" si="321"/>
        <v>2089.85</v>
      </c>
      <c r="P435">
        <f>SUMIF(SmtRes!AQ399:'SmtRes'!AQ402,"=1",SmtRes!DF399:'SmtRes'!DF402)</f>
        <v>0</v>
      </c>
      <c r="Q435">
        <f>SUMIF(SmtRes!AQ399:'SmtRes'!AQ402,"=1",SmtRes!DG399:'SmtRes'!DG402)</f>
        <v>660.88</v>
      </c>
      <c r="R435">
        <f>SUMIF(SmtRes!AQ399:'SmtRes'!AQ402,"=1",SmtRes!DH399:'SmtRes'!DH402)</f>
        <v>550.63</v>
      </c>
      <c r="S435">
        <f>SUMIF(SmtRes!AQ399:'SmtRes'!AQ402,"=1",SmtRes!DI399:'SmtRes'!DI402)</f>
        <v>878.34</v>
      </c>
      <c r="T435">
        <f t="shared" si="322"/>
        <v>0</v>
      </c>
      <c r="U435">
        <f>SUMIF(SmtRes!AQ399:'SmtRes'!AQ402,"=1",SmtRes!CV399:'SmtRes'!CV402)</f>
        <v>2.16</v>
      </c>
      <c r="V435">
        <f>SUMIF(SmtRes!AQ399:'SmtRes'!AQ402,"=1",SmtRes!CW399:'SmtRes'!CW402)</f>
        <v>1.1519999999999999</v>
      </c>
      <c r="W435">
        <f t="shared" si="323"/>
        <v>0</v>
      </c>
      <c r="X435">
        <f t="shared" si="324"/>
        <v>1471.84</v>
      </c>
      <c r="Y435">
        <f t="shared" si="325"/>
        <v>857.38</v>
      </c>
      <c r="AA435">
        <v>312727711</v>
      </c>
      <c r="AB435">
        <f t="shared" si="326"/>
        <v>256.53696000000002</v>
      </c>
      <c r="AC435">
        <f t="shared" si="327"/>
        <v>0</v>
      </c>
      <c r="AD435">
        <f>ROUND((((SUM(SmtRes!BR399:'SmtRes'!BR402))-(SUM(SmtRes!BS399:'SmtRes'!BS402)))+AE435),6)</f>
        <v>110.14655999999999</v>
      </c>
      <c r="AE435">
        <f>ROUND((SUM(SmtRes!BS399:'SmtRes'!BS402)),6)</f>
        <v>91.77216</v>
      </c>
      <c r="AF435">
        <f>ROUND((SUM(SmtRes!BT399:'SmtRes'!BT402)),6)</f>
        <v>146.3904</v>
      </c>
      <c r="AG435">
        <f t="shared" si="328"/>
        <v>0</v>
      </c>
      <c r="AH435">
        <f>(SUM(SmtRes!BU399:'SmtRes'!BU402))</f>
        <v>0.36</v>
      </c>
      <c r="AI435">
        <f>(SUM(SmtRes!BV399:'SmtRes'!BV402))</f>
        <v>0.192</v>
      </c>
      <c r="AJ435">
        <f t="shared" si="329"/>
        <v>0</v>
      </c>
      <c r="AK435">
        <v>290.25760000000002</v>
      </c>
      <c r="AL435">
        <v>0</v>
      </c>
      <c r="AM435">
        <v>91.788800000000009</v>
      </c>
      <c r="AN435">
        <v>76.476800000000011</v>
      </c>
      <c r="AO435">
        <v>121.99199999999999</v>
      </c>
      <c r="AP435">
        <v>0</v>
      </c>
      <c r="AQ435">
        <v>0.3</v>
      </c>
      <c r="AR435">
        <v>0.16</v>
      </c>
      <c r="AS435">
        <v>0</v>
      </c>
      <c r="AT435">
        <v>103</v>
      </c>
      <c r="AU435">
        <v>60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1</v>
      </c>
      <c r="BJ435" t="s">
        <v>243</v>
      </c>
      <c r="BM435">
        <v>33001</v>
      </c>
      <c r="BN435">
        <v>0</v>
      </c>
      <c r="BO435" t="s">
        <v>3</v>
      </c>
      <c r="BP435">
        <v>0</v>
      </c>
      <c r="BQ435">
        <v>2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103</v>
      </c>
      <c r="CA435">
        <v>60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773</v>
      </c>
      <c r="CO435">
        <v>0</v>
      </c>
      <c r="CP435">
        <f t="shared" si="330"/>
        <v>2089.85</v>
      </c>
      <c r="CQ435">
        <f>SUMIF(SmtRes!AQ399:'SmtRes'!AQ402,"=1",SmtRes!AA399:'SmtRes'!AA402)</f>
        <v>0</v>
      </c>
      <c r="CR435">
        <f>SUMIF(SmtRes!AQ399:'SmtRes'!AQ402,"=1",SmtRes!AB399:'SmtRes'!AB402)</f>
        <v>573.68000000000006</v>
      </c>
      <c r="CS435">
        <f>SUMIF(SmtRes!AQ399:'SmtRes'!AQ402,"=1",SmtRes!AC399:'SmtRes'!AC402)</f>
        <v>477.98</v>
      </c>
      <c r="CT435">
        <f>SUMIF(SmtRes!AQ399:'SmtRes'!AQ402,"=1",SmtRes!AD399:'SmtRes'!AD402)</f>
        <v>406.64</v>
      </c>
      <c r="CU435">
        <f t="shared" si="331"/>
        <v>0</v>
      </c>
      <c r="CV435">
        <f>SUMIF(SmtRes!AQ399:'SmtRes'!AQ402,"=1",SmtRes!BU399:'SmtRes'!BU402)</f>
        <v>0.36</v>
      </c>
      <c r="CW435">
        <f>SUMIF(SmtRes!AQ399:'SmtRes'!AQ402,"=1",SmtRes!BV399:'SmtRes'!BV402)</f>
        <v>0.192</v>
      </c>
      <c r="CX435">
        <f t="shared" si="332"/>
        <v>0</v>
      </c>
      <c r="CY435">
        <f t="shared" si="333"/>
        <v>1471.8391000000001</v>
      </c>
      <c r="CZ435">
        <f t="shared" si="334"/>
        <v>857.38199999999995</v>
      </c>
      <c r="DC435" t="s">
        <v>3</v>
      </c>
      <c r="DD435" t="s">
        <v>49</v>
      </c>
      <c r="DE435" t="s">
        <v>23</v>
      </c>
      <c r="DF435" t="s">
        <v>23</v>
      </c>
      <c r="DG435" t="s">
        <v>23</v>
      </c>
      <c r="DH435" t="s">
        <v>3</v>
      </c>
      <c r="DI435" t="s">
        <v>23</v>
      </c>
      <c r="DJ435" t="s">
        <v>23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34</v>
      </c>
      <c r="DW435" t="s">
        <v>34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293259405</v>
      </c>
      <c r="EF435">
        <v>2</v>
      </c>
      <c r="EG435" t="s">
        <v>25</v>
      </c>
      <c r="EH435">
        <v>27</v>
      </c>
      <c r="EI435" t="s">
        <v>26</v>
      </c>
      <c r="EJ435">
        <v>1</v>
      </c>
      <c r="EK435">
        <v>33001</v>
      </c>
      <c r="EL435" t="s">
        <v>26</v>
      </c>
      <c r="EM435" t="s">
        <v>27</v>
      </c>
      <c r="EO435" t="s">
        <v>28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0.3</v>
      </c>
      <c r="EX435">
        <v>0.16</v>
      </c>
      <c r="EY435">
        <v>0</v>
      </c>
      <c r="FQ435">
        <v>0</v>
      </c>
      <c r="FR435">
        <f t="shared" si="335"/>
        <v>0</v>
      </c>
      <c r="FS435">
        <v>0</v>
      </c>
      <c r="FX435">
        <v>103</v>
      </c>
      <c r="FY435">
        <v>60</v>
      </c>
      <c r="GA435" t="s">
        <v>3</v>
      </c>
      <c r="GD435">
        <v>1</v>
      </c>
      <c r="GF435">
        <v>-889015558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336"/>
        <v>0</v>
      </c>
      <c r="GM435">
        <f t="shared" si="337"/>
        <v>4419.07</v>
      </c>
      <c r="GN435">
        <f t="shared" si="338"/>
        <v>4419.07</v>
      </c>
      <c r="GO435">
        <f t="shared" si="339"/>
        <v>0</v>
      </c>
      <c r="GP435">
        <f t="shared" si="340"/>
        <v>0</v>
      </c>
      <c r="GR435">
        <v>0</v>
      </c>
      <c r="GS435">
        <v>3</v>
      </c>
      <c r="GT435">
        <v>0</v>
      </c>
      <c r="GU435" t="s">
        <v>3</v>
      </c>
      <c r="GV435">
        <f t="shared" si="341"/>
        <v>0</v>
      </c>
      <c r="GW435">
        <v>1</v>
      </c>
      <c r="GX435">
        <f t="shared" si="342"/>
        <v>0</v>
      </c>
      <c r="HA435">
        <v>0</v>
      </c>
      <c r="HB435">
        <v>0</v>
      </c>
      <c r="HC435">
        <f t="shared" si="343"/>
        <v>0</v>
      </c>
      <c r="HE435" t="s">
        <v>3</v>
      </c>
      <c r="HF435" t="s">
        <v>3</v>
      </c>
      <c r="HM435" t="s">
        <v>3</v>
      </c>
      <c r="HN435" t="s">
        <v>29</v>
      </c>
      <c r="HO435" t="s">
        <v>30</v>
      </c>
      <c r="HP435" t="s">
        <v>26</v>
      </c>
      <c r="HQ435" t="s">
        <v>26</v>
      </c>
      <c r="IK435">
        <v>0</v>
      </c>
    </row>
    <row r="436" spans="1:245" x14ac:dyDescent="0.2">
      <c r="A436">
        <v>17</v>
      </c>
      <c r="B436">
        <v>1</v>
      </c>
      <c r="E436" t="s">
        <v>352</v>
      </c>
      <c r="F436" t="s">
        <v>353</v>
      </c>
      <c r="G436" t="s">
        <v>354</v>
      </c>
      <c r="H436" t="s">
        <v>317</v>
      </c>
      <c r="I436">
        <v>20.25</v>
      </c>
      <c r="J436">
        <v>0</v>
      </c>
      <c r="K436">
        <v>20.25</v>
      </c>
      <c r="O436">
        <f>0</f>
        <v>0</v>
      </c>
      <c r="P436">
        <f>0</f>
        <v>0</v>
      </c>
      <c r="Q436">
        <f>0</f>
        <v>0</v>
      </c>
      <c r="R436">
        <f>0</f>
        <v>0</v>
      </c>
      <c r="S436">
        <f>0</f>
        <v>0</v>
      </c>
      <c r="T436">
        <f>0</f>
        <v>0</v>
      </c>
      <c r="U436">
        <f>0</f>
        <v>0</v>
      </c>
      <c r="V436">
        <f>0</f>
        <v>0</v>
      </c>
      <c r="W436">
        <f>0</f>
        <v>0</v>
      </c>
      <c r="X436">
        <f>0</f>
        <v>0</v>
      </c>
      <c r="Y436">
        <f>0</f>
        <v>0</v>
      </c>
      <c r="AA436">
        <v>312727711</v>
      </c>
      <c r="AB436">
        <f>ROUND((AK436),6)</f>
        <v>350.13</v>
      </c>
      <c r="AC436">
        <f>0</f>
        <v>0</v>
      </c>
      <c r="AD436">
        <f>0</f>
        <v>0</v>
      </c>
      <c r="AE436">
        <f>0</f>
        <v>0</v>
      </c>
      <c r="AF436">
        <f>0</f>
        <v>0</v>
      </c>
      <c r="AG436">
        <f>0</f>
        <v>0</v>
      </c>
      <c r="AH436">
        <f>0</f>
        <v>0</v>
      </c>
      <c r="AI436">
        <f>0</f>
        <v>0</v>
      </c>
      <c r="AJ436">
        <f>0</f>
        <v>0</v>
      </c>
      <c r="AK436">
        <v>350.13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1</v>
      </c>
      <c r="BJ436" t="s">
        <v>355</v>
      </c>
      <c r="BM436">
        <v>700007</v>
      </c>
      <c r="BN436">
        <v>0</v>
      </c>
      <c r="BO436" t="s">
        <v>3</v>
      </c>
      <c r="BP436">
        <v>0</v>
      </c>
      <c r="BQ436">
        <v>19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94</v>
      </c>
      <c r="CA436">
        <v>42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>AB436*AZ436</f>
        <v>350.13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317</v>
      </c>
      <c r="DW436" t="s">
        <v>317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293259790</v>
      </c>
      <c r="EF436">
        <v>19</v>
      </c>
      <c r="EG436" t="s">
        <v>319</v>
      </c>
      <c r="EH436">
        <v>106</v>
      </c>
      <c r="EI436" t="s">
        <v>319</v>
      </c>
      <c r="EJ436">
        <v>1</v>
      </c>
      <c r="EK436">
        <v>700007</v>
      </c>
      <c r="EL436" t="s">
        <v>319</v>
      </c>
      <c r="EM436" t="s">
        <v>320</v>
      </c>
      <c r="EO436" t="s">
        <v>3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FQ436">
        <v>0</v>
      </c>
      <c r="FR436">
        <f t="shared" si="335"/>
        <v>0</v>
      </c>
      <c r="FS436">
        <v>0</v>
      </c>
      <c r="FX436">
        <v>0</v>
      </c>
      <c r="FY436">
        <v>0</v>
      </c>
      <c r="GA436" t="s">
        <v>3</v>
      </c>
      <c r="GD436">
        <v>1</v>
      </c>
      <c r="GF436">
        <v>-260031044</v>
      </c>
      <c r="GG436">
        <v>2</v>
      </c>
      <c r="GH436">
        <v>1</v>
      </c>
      <c r="GI436">
        <v>-2</v>
      </c>
      <c r="GJ436">
        <v>2</v>
      </c>
      <c r="GK436">
        <v>0</v>
      </c>
      <c r="GL436">
        <f t="shared" si="336"/>
        <v>0</v>
      </c>
      <c r="GM436">
        <f>ROUND(CP436*I436,2)</f>
        <v>7090.13</v>
      </c>
      <c r="GN436">
        <f t="shared" si="338"/>
        <v>7090.13</v>
      </c>
      <c r="GO436">
        <f t="shared" si="339"/>
        <v>0</v>
      </c>
      <c r="GP436">
        <f t="shared" si="340"/>
        <v>0</v>
      </c>
      <c r="GR436">
        <v>0</v>
      </c>
      <c r="GS436">
        <v>3</v>
      </c>
      <c r="GT436">
        <v>0</v>
      </c>
      <c r="GU436" t="s">
        <v>3</v>
      </c>
      <c r="GV436">
        <f>0</f>
        <v>0</v>
      </c>
      <c r="GW436">
        <v>1</v>
      </c>
      <c r="GX436">
        <f>0</f>
        <v>0</v>
      </c>
      <c r="HA436">
        <v>0</v>
      </c>
      <c r="HB436">
        <v>0</v>
      </c>
      <c r="HC436">
        <v>0</v>
      </c>
      <c r="HD436">
        <f>GM436</f>
        <v>7090.13</v>
      </c>
      <c r="HE436" t="s">
        <v>3</v>
      </c>
      <c r="HF436" t="s">
        <v>3</v>
      </c>
      <c r="HM436" t="s">
        <v>3</v>
      </c>
      <c r="HN436" t="s">
        <v>321</v>
      </c>
      <c r="HO436" t="s">
        <v>322</v>
      </c>
      <c r="HP436" t="s">
        <v>319</v>
      </c>
      <c r="HQ436" t="s">
        <v>319</v>
      </c>
      <c r="IK436">
        <v>0</v>
      </c>
    </row>
    <row r="437" spans="1:245" x14ac:dyDescent="0.2">
      <c r="A437">
        <v>17</v>
      </c>
      <c r="B437">
        <v>1</v>
      </c>
      <c r="E437" t="s">
        <v>356</v>
      </c>
      <c r="F437" t="s">
        <v>357</v>
      </c>
      <c r="G437" t="s">
        <v>358</v>
      </c>
      <c r="H437" t="s">
        <v>317</v>
      </c>
      <c r="I437">
        <v>20.25</v>
      </c>
      <c r="J437">
        <v>0</v>
      </c>
      <c r="K437">
        <v>20.25</v>
      </c>
      <c r="O437">
        <f>0</f>
        <v>0</v>
      </c>
      <c r="P437">
        <f>0</f>
        <v>0</v>
      </c>
      <c r="Q437">
        <f>0</f>
        <v>0</v>
      </c>
      <c r="R437">
        <f>0</f>
        <v>0</v>
      </c>
      <c r="S437">
        <f>0</f>
        <v>0</v>
      </c>
      <c r="T437">
        <f>0</f>
        <v>0</v>
      </c>
      <c r="U437">
        <f>0</f>
        <v>0</v>
      </c>
      <c r="V437">
        <f>0</f>
        <v>0</v>
      </c>
      <c r="W437">
        <f>0</f>
        <v>0</v>
      </c>
      <c r="X437">
        <f>0</f>
        <v>0</v>
      </c>
      <c r="Y437">
        <f>0</f>
        <v>0</v>
      </c>
      <c r="AA437">
        <v>312727711</v>
      </c>
      <c r="AB437">
        <f>ROUND((AK437),6)</f>
        <v>350.13</v>
      </c>
      <c r="AC437">
        <f>0</f>
        <v>0</v>
      </c>
      <c r="AD437">
        <f>0</f>
        <v>0</v>
      </c>
      <c r="AE437">
        <f>0</f>
        <v>0</v>
      </c>
      <c r="AF437">
        <f>0</f>
        <v>0</v>
      </c>
      <c r="AG437">
        <f>0</f>
        <v>0</v>
      </c>
      <c r="AH437">
        <f>0</f>
        <v>0</v>
      </c>
      <c r="AI437">
        <f>0</f>
        <v>0</v>
      </c>
      <c r="AJ437">
        <f>0</f>
        <v>0</v>
      </c>
      <c r="AK437">
        <v>350.13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1</v>
      </c>
      <c r="BJ437" t="s">
        <v>359</v>
      </c>
      <c r="BM437">
        <v>700007</v>
      </c>
      <c r="BN437">
        <v>0</v>
      </c>
      <c r="BO437" t="s">
        <v>3</v>
      </c>
      <c r="BP437">
        <v>0</v>
      </c>
      <c r="BQ437">
        <v>19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94</v>
      </c>
      <c r="CA437">
        <v>42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>AB437*AZ437</f>
        <v>350.13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317</v>
      </c>
      <c r="DW437" t="s">
        <v>317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293259790</v>
      </c>
      <c r="EF437">
        <v>19</v>
      </c>
      <c r="EG437" t="s">
        <v>319</v>
      </c>
      <c r="EH437">
        <v>106</v>
      </c>
      <c r="EI437" t="s">
        <v>319</v>
      </c>
      <c r="EJ437">
        <v>1</v>
      </c>
      <c r="EK437">
        <v>700007</v>
      </c>
      <c r="EL437" t="s">
        <v>319</v>
      </c>
      <c r="EM437" t="s">
        <v>320</v>
      </c>
      <c r="EO437" t="s">
        <v>3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FQ437">
        <v>0</v>
      </c>
      <c r="FR437">
        <f t="shared" si="335"/>
        <v>0</v>
      </c>
      <c r="FS437">
        <v>0</v>
      </c>
      <c r="FX437">
        <v>0</v>
      </c>
      <c r="FY437">
        <v>0</v>
      </c>
      <c r="GA437" t="s">
        <v>3</v>
      </c>
      <c r="GD437">
        <v>1</v>
      </c>
      <c r="GF437">
        <v>1409421524</v>
      </c>
      <c r="GG437">
        <v>2</v>
      </c>
      <c r="GH437">
        <v>1</v>
      </c>
      <c r="GI437">
        <v>-2</v>
      </c>
      <c r="GJ437">
        <v>2</v>
      </c>
      <c r="GK437">
        <v>0</v>
      </c>
      <c r="GL437">
        <f t="shared" si="336"/>
        <v>0</v>
      </c>
      <c r="GM437">
        <f>ROUND(CP437*I437,2)</f>
        <v>7090.13</v>
      </c>
      <c r="GN437">
        <f t="shared" si="338"/>
        <v>7090.13</v>
      </c>
      <c r="GO437">
        <f t="shared" si="339"/>
        <v>0</v>
      </c>
      <c r="GP437">
        <f t="shared" si="340"/>
        <v>0</v>
      </c>
      <c r="GR437">
        <v>0</v>
      </c>
      <c r="GS437">
        <v>3</v>
      </c>
      <c r="GT437">
        <v>0</v>
      </c>
      <c r="GU437" t="s">
        <v>3</v>
      </c>
      <c r="GV437">
        <f>0</f>
        <v>0</v>
      </c>
      <c r="GW437">
        <v>1</v>
      </c>
      <c r="GX437">
        <f>0</f>
        <v>0</v>
      </c>
      <c r="HA437">
        <v>0</v>
      </c>
      <c r="HB437">
        <v>0</v>
      </c>
      <c r="HC437">
        <v>0</v>
      </c>
      <c r="HD437">
        <f>GM437</f>
        <v>7090.13</v>
      </c>
      <c r="HE437" t="s">
        <v>3</v>
      </c>
      <c r="HF437" t="s">
        <v>3</v>
      </c>
      <c r="HM437" t="s">
        <v>3</v>
      </c>
      <c r="HN437" t="s">
        <v>321</v>
      </c>
      <c r="HO437" t="s">
        <v>322</v>
      </c>
      <c r="HP437" t="s">
        <v>319</v>
      </c>
      <c r="HQ437" t="s">
        <v>319</v>
      </c>
      <c r="IK437">
        <v>0</v>
      </c>
    </row>
    <row r="438" spans="1:245" x14ac:dyDescent="0.2">
      <c r="A438">
        <v>17</v>
      </c>
      <c r="B438">
        <v>1</v>
      </c>
      <c r="E438" t="s">
        <v>360</v>
      </c>
      <c r="F438" t="s">
        <v>361</v>
      </c>
      <c r="G438" t="s">
        <v>362</v>
      </c>
      <c r="H438" t="s">
        <v>317</v>
      </c>
      <c r="I438">
        <v>0.09</v>
      </c>
      <c r="J438">
        <v>0</v>
      </c>
      <c r="K438">
        <v>0.09</v>
      </c>
      <c r="O438">
        <f>0</f>
        <v>0</v>
      </c>
      <c r="P438">
        <f>0</f>
        <v>0</v>
      </c>
      <c r="Q438">
        <f>0</f>
        <v>0</v>
      </c>
      <c r="R438">
        <f>0</f>
        <v>0</v>
      </c>
      <c r="S438">
        <f>0</f>
        <v>0</v>
      </c>
      <c r="T438">
        <f>0</f>
        <v>0</v>
      </c>
      <c r="U438">
        <f>0</f>
        <v>0</v>
      </c>
      <c r="V438">
        <f>0</f>
        <v>0</v>
      </c>
      <c r="W438">
        <f>0</f>
        <v>0</v>
      </c>
      <c r="X438">
        <f>0</f>
        <v>0</v>
      </c>
      <c r="Y438">
        <f>0</f>
        <v>0</v>
      </c>
      <c r="AA438">
        <v>312727711</v>
      </c>
      <c r="AB438">
        <f>ROUND((AK438),6)</f>
        <v>327.95</v>
      </c>
      <c r="AC438">
        <f>0</f>
        <v>0</v>
      </c>
      <c r="AD438">
        <f>0</f>
        <v>0</v>
      </c>
      <c r="AE438">
        <f>0</f>
        <v>0</v>
      </c>
      <c r="AF438">
        <f>0</f>
        <v>0</v>
      </c>
      <c r="AG438">
        <f>0</f>
        <v>0</v>
      </c>
      <c r="AH438">
        <f>0</f>
        <v>0</v>
      </c>
      <c r="AI438">
        <f>0</f>
        <v>0</v>
      </c>
      <c r="AJ438">
        <f>0</f>
        <v>0</v>
      </c>
      <c r="AK438">
        <v>327.95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363</v>
      </c>
      <c r="BM438">
        <v>700007</v>
      </c>
      <c r="BN438">
        <v>0</v>
      </c>
      <c r="BO438" t="s">
        <v>3</v>
      </c>
      <c r="BP438">
        <v>0</v>
      </c>
      <c r="BQ438">
        <v>19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94</v>
      </c>
      <c r="CA438">
        <v>42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>AB438*AZ438</f>
        <v>327.95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317</v>
      </c>
      <c r="DW438" t="s">
        <v>317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293259790</v>
      </c>
      <c r="EF438">
        <v>19</v>
      </c>
      <c r="EG438" t="s">
        <v>319</v>
      </c>
      <c r="EH438">
        <v>106</v>
      </c>
      <c r="EI438" t="s">
        <v>319</v>
      </c>
      <c r="EJ438">
        <v>1</v>
      </c>
      <c r="EK438">
        <v>700007</v>
      </c>
      <c r="EL438" t="s">
        <v>319</v>
      </c>
      <c r="EM438" t="s">
        <v>320</v>
      </c>
      <c r="EO438" t="s">
        <v>3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FQ438">
        <v>0</v>
      </c>
      <c r="FR438">
        <f t="shared" si="335"/>
        <v>0</v>
      </c>
      <c r="FS438">
        <v>0</v>
      </c>
      <c r="FX438">
        <v>0</v>
      </c>
      <c r="FY438">
        <v>0</v>
      </c>
      <c r="GA438" t="s">
        <v>3</v>
      </c>
      <c r="GD438">
        <v>1</v>
      </c>
      <c r="GF438">
        <v>906947100</v>
      </c>
      <c r="GG438">
        <v>2</v>
      </c>
      <c r="GH438">
        <v>1</v>
      </c>
      <c r="GI438">
        <v>-2</v>
      </c>
      <c r="GJ438">
        <v>2</v>
      </c>
      <c r="GK438">
        <v>0</v>
      </c>
      <c r="GL438">
        <f t="shared" si="336"/>
        <v>0</v>
      </c>
      <c r="GM438">
        <f>ROUND(CP438*I438,2)</f>
        <v>29.52</v>
      </c>
      <c r="GN438">
        <f t="shared" si="338"/>
        <v>29.52</v>
      </c>
      <c r="GO438">
        <f t="shared" si="339"/>
        <v>0</v>
      </c>
      <c r="GP438">
        <f t="shared" si="340"/>
        <v>0</v>
      </c>
      <c r="GR438">
        <v>0</v>
      </c>
      <c r="GS438">
        <v>3</v>
      </c>
      <c r="GT438">
        <v>0</v>
      </c>
      <c r="GU438" t="s">
        <v>3</v>
      </c>
      <c r="GV438">
        <f>0</f>
        <v>0</v>
      </c>
      <c r="GW438">
        <v>1</v>
      </c>
      <c r="GX438">
        <f>0</f>
        <v>0</v>
      </c>
      <c r="HA438">
        <v>0</v>
      </c>
      <c r="HB438">
        <v>0</v>
      </c>
      <c r="HC438">
        <v>0</v>
      </c>
      <c r="HD438">
        <f>GM438</f>
        <v>29.52</v>
      </c>
      <c r="HE438" t="s">
        <v>3</v>
      </c>
      <c r="HF438" t="s">
        <v>3</v>
      </c>
      <c r="HM438" t="s">
        <v>3</v>
      </c>
      <c r="HN438" t="s">
        <v>321</v>
      </c>
      <c r="HO438" t="s">
        <v>322</v>
      </c>
      <c r="HP438" t="s">
        <v>319</v>
      </c>
      <c r="HQ438" t="s">
        <v>319</v>
      </c>
      <c r="IK438">
        <v>0</v>
      </c>
    </row>
    <row r="439" spans="1:245" x14ac:dyDescent="0.2">
      <c r="A439">
        <v>17</v>
      </c>
      <c r="B439">
        <v>1</v>
      </c>
      <c r="E439" t="s">
        <v>364</v>
      </c>
      <c r="F439" t="s">
        <v>365</v>
      </c>
      <c r="G439" t="s">
        <v>366</v>
      </c>
      <c r="H439" t="s">
        <v>317</v>
      </c>
      <c r="I439">
        <v>0.09</v>
      </c>
      <c r="J439">
        <v>0</v>
      </c>
      <c r="K439">
        <v>0.09</v>
      </c>
      <c r="O439">
        <f>0</f>
        <v>0</v>
      </c>
      <c r="P439">
        <f>0</f>
        <v>0</v>
      </c>
      <c r="Q439">
        <f>0</f>
        <v>0</v>
      </c>
      <c r="R439">
        <f>0</f>
        <v>0</v>
      </c>
      <c r="S439">
        <f>0</f>
        <v>0</v>
      </c>
      <c r="T439">
        <f>0</f>
        <v>0</v>
      </c>
      <c r="U439">
        <f>0</f>
        <v>0</v>
      </c>
      <c r="V439">
        <f>0</f>
        <v>0</v>
      </c>
      <c r="W439">
        <f>0</f>
        <v>0</v>
      </c>
      <c r="X439">
        <f>0</f>
        <v>0</v>
      </c>
      <c r="Y439">
        <f>0</f>
        <v>0</v>
      </c>
      <c r="AA439">
        <v>312727711</v>
      </c>
      <c r="AB439">
        <f>ROUND((AK439),6)</f>
        <v>327.95</v>
      </c>
      <c r="AC439">
        <f>0</f>
        <v>0</v>
      </c>
      <c r="AD439">
        <f>0</f>
        <v>0</v>
      </c>
      <c r="AE439">
        <f>0</f>
        <v>0</v>
      </c>
      <c r="AF439">
        <f>0</f>
        <v>0</v>
      </c>
      <c r="AG439">
        <f>0</f>
        <v>0</v>
      </c>
      <c r="AH439">
        <f>0</f>
        <v>0</v>
      </c>
      <c r="AI439">
        <f>0</f>
        <v>0</v>
      </c>
      <c r="AJ439">
        <f>0</f>
        <v>0</v>
      </c>
      <c r="AK439">
        <v>327.95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1</v>
      </c>
      <c r="BJ439" t="s">
        <v>367</v>
      </c>
      <c r="BM439">
        <v>700007</v>
      </c>
      <c r="BN439">
        <v>0</v>
      </c>
      <c r="BO439" t="s">
        <v>3</v>
      </c>
      <c r="BP439">
        <v>0</v>
      </c>
      <c r="BQ439">
        <v>19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94</v>
      </c>
      <c r="CA439">
        <v>42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>AB439*AZ439</f>
        <v>327.95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317</v>
      </c>
      <c r="DW439" t="s">
        <v>317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293259790</v>
      </c>
      <c r="EF439">
        <v>19</v>
      </c>
      <c r="EG439" t="s">
        <v>319</v>
      </c>
      <c r="EH439">
        <v>106</v>
      </c>
      <c r="EI439" t="s">
        <v>319</v>
      </c>
      <c r="EJ439">
        <v>1</v>
      </c>
      <c r="EK439">
        <v>700007</v>
      </c>
      <c r="EL439" t="s">
        <v>319</v>
      </c>
      <c r="EM439" t="s">
        <v>320</v>
      </c>
      <c r="EO439" t="s">
        <v>3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FQ439">
        <v>0</v>
      </c>
      <c r="FR439">
        <f t="shared" si="335"/>
        <v>0</v>
      </c>
      <c r="FS439">
        <v>0</v>
      </c>
      <c r="FX439">
        <v>0</v>
      </c>
      <c r="FY439">
        <v>0</v>
      </c>
      <c r="GA439" t="s">
        <v>3</v>
      </c>
      <c r="GD439">
        <v>1</v>
      </c>
      <c r="GF439">
        <v>1254473704</v>
      </c>
      <c r="GG439">
        <v>2</v>
      </c>
      <c r="GH439">
        <v>1</v>
      </c>
      <c r="GI439">
        <v>-2</v>
      </c>
      <c r="GJ439">
        <v>2</v>
      </c>
      <c r="GK439">
        <v>0</v>
      </c>
      <c r="GL439">
        <f t="shared" si="336"/>
        <v>0</v>
      </c>
      <c r="GM439">
        <f>ROUND(CP439*I439,2)</f>
        <v>29.52</v>
      </c>
      <c r="GN439">
        <f t="shared" si="338"/>
        <v>29.52</v>
      </c>
      <c r="GO439">
        <f t="shared" si="339"/>
        <v>0</v>
      </c>
      <c r="GP439">
        <f t="shared" si="340"/>
        <v>0</v>
      </c>
      <c r="GR439">
        <v>0</v>
      </c>
      <c r="GS439">
        <v>3</v>
      </c>
      <c r="GT439">
        <v>0</v>
      </c>
      <c r="GU439" t="s">
        <v>3</v>
      </c>
      <c r="GV439">
        <f>0</f>
        <v>0</v>
      </c>
      <c r="GW439">
        <v>1</v>
      </c>
      <c r="GX439">
        <f>0</f>
        <v>0</v>
      </c>
      <c r="HA439">
        <v>0</v>
      </c>
      <c r="HB439">
        <v>0</v>
      </c>
      <c r="HC439">
        <v>0</v>
      </c>
      <c r="HD439">
        <f>GM439</f>
        <v>29.52</v>
      </c>
      <c r="HE439" t="s">
        <v>3</v>
      </c>
      <c r="HF439" t="s">
        <v>3</v>
      </c>
      <c r="HM439" t="s">
        <v>3</v>
      </c>
      <c r="HN439" t="s">
        <v>321</v>
      </c>
      <c r="HO439" t="s">
        <v>322</v>
      </c>
      <c r="HP439" t="s">
        <v>319</v>
      </c>
      <c r="HQ439" t="s">
        <v>319</v>
      </c>
      <c r="IK439">
        <v>0</v>
      </c>
    </row>
    <row r="441" spans="1:245" x14ac:dyDescent="0.2">
      <c r="A441" s="2">
        <v>51</v>
      </c>
      <c r="B441" s="2">
        <f>B423</f>
        <v>1</v>
      </c>
      <c r="C441" s="2">
        <f>A423</f>
        <v>4</v>
      </c>
      <c r="D441" s="2">
        <f>ROW(A423)</f>
        <v>423</v>
      </c>
      <c r="E441" s="2"/>
      <c r="F441" s="2" t="str">
        <f>IF(F423&lt;&gt;"",F423,"")</f>
        <v>Новый раздел</v>
      </c>
      <c r="G441" s="2" t="str">
        <f>IF(G423&lt;&gt;"",G423,"")</f>
        <v>Демонтаж опор</v>
      </c>
      <c r="H441" s="2">
        <v>0</v>
      </c>
      <c r="I441" s="2"/>
      <c r="J441" s="2"/>
      <c r="K441" s="2"/>
      <c r="L441" s="2"/>
      <c r="M441" s="2"/>
      <c r="N441" s="2"/>
      <c r="O441" s="2">
        <f t="shared" ref="O441:T441" si="344">ROUND(AB441,2)</f>
        <v>132671.16</v>
      </c>
      <c r="P441" s="2">
        <f t="shared" si="344"/>
        <v>0</v>
      </c>
      <c r="Q441" s="2">
        <f t="shared" si="344"/>
        <v>63839.4</v>
      </c>
      <c r="R441" s="2">
        <f t="shared" si="344"/>
        <v>30772.18</v>
      </c>
      <c r="S441" s="2">
        <f t="shared" si="344"/>
        <v>38059.58</v>
      </c>
      <c r="T441" s="2">
        <f t="shared" si="344"/>
        <v>0</v>
      </c>
      <c r="U441" s="2">
        <f>AH441</f>
        <v>86.947200000000009</v>
      </c>
      <c r="V441" s="2">
        <f>AI441</f>
        <v>57.506399999999999</v>
      </c>
      <c r="W441" s="2">
        <f>ROUND(AJ441,2)</f>
        <v>0</v>
      </c>
      <c r="X441" s="2">
        <f>ROUND(AK441,2)</f>
        <v>70799.95</v>
      </c>
      <c r="Y441" s="2">
        <f>ROUND(AL441,2)</f>
        <v>41153.93</v>
      </c>
      <c r="Z441" s="2"/>
      <c r="AA441" s="2"/>
      <c r="AB441" s="2">
        <f>ROUND(SUMIF(AA427:AA439,"=312727711",O427:O439),2)</f>
        <v>132671.16</v>
      </c>
      <c r="AC441" s="2">
        <f>ROUND(SUMIF(AA427:AA439,"=312727711",P427:P439),2)</f>
        <v>0</v>
      </c>
      <c r="AD441" s="2">
        <f>ROUND(SUMIF(AA427:AA439,"=312727711",Q427:Q439),2)</f>
        <v>63839.4</v>
      </c>
      <c r="AE441" s="2">
        <f>ROUND(SUMIF(AA427:AA439,"=312727711",R427:R439),2)</f>
        <v>30772.18</v>
      </c>
      <c r="AF441" s="2">
        <f>ROUND(SUMIF(AA427:AA439,"=312727711",S427:S439),2)</f>
        <v>38059.58</v>
      </c>
      <c r="AG441" s="2">
        <f>ROUND(SUMIF(AA427:AA439,"=312727711",T427:T439),2)</f>
        <v>0</v>
      </c>
      <c r="AH441" s="2">
        <f>SUMIF(AA427:AA439,"=312727711",U427:U439)</f>
        <v>86.947200000000009</v>
      </c>
      <c r="AI441" s="2">
        <f>SUMIF(AA427:AA439,"=312727711",V427:V439)</f>
        <v>57.506399999999999</v>
      </c>
      <c r="AJ441" s="2">
        <f>ROUND(SUMIF(AA427:AA439,"=312727711",W427:W439),2)</f>
        <v>0</v>
      </c>
      <c r="AK441" s="2">
        <f>ROUND(SUMIF(AA427:AA439,"=312727711",X427:X439),2)</f>
        <v>70799.95</v>
      </c>
      <c r="AL441" s="2">
        <f>ROUND(SUMIF(AA427:AA439,"=312727711",Y427:Y439),2)</f>
        <v>41153.93</v>
      </c>
      <c r="AM441" s="2"/>
      <c r="AN441" s="2"/>
      <c r="AO441" s="2">
        <f t="shared" ref="AO441:BD441" si="345">ROUND(BX441,2)</f>
        <v>0</v>
      </c>
      <c r="AP441" s="2">
        <f t="shared" si="345"/>
        <v>0</v>
      </c>
      <c r="AQ441" s="2">
        <f t="shared" si="345"/>
        <v>0</v>
      </c>
      <c r="AR441" s="2">
        <f t="shared" si="345"/>
        <v>258864.34</v>
      </c>
      <c r="AS441" s="2">
        <f t="shared" si="345"/>
        <v>254284.59</v>
      </c>
      <c r="AT441" s="2">
        <f t="shared" si="345"/>
        <v>4579.75</v>
      </c>
      <c r="AU441" s="2">
        <f t="shared" si="345"/>
        <v>0</v>
      </c>
      <c r="AV441" s="2">
        <f t="shared" si="345"/>
        <v>0</v>
      </c>
      <c r="AW441" s="2">
        <f t="shared" si="345"/>
        <v>0</v>
      </c>
      <c r="AX441" s="2">
        <f t="shared" si="345"/>
        <v>0</v>
      </c>
      <c r="AY441" s="2">
        <f t="shared" si="345"/>
        <v>0</v>
      </c>
      <c r="AZ441" s="2">
        <f t="shared" si="345"/>
        <v>0</v>
      </c>
      <c r="BA441" s="2">
        <f t="shared" si="345"/>
        <v>0</v>
      </c>
      <c r="BB441" s="2">
        <f t="shared" si="345"/>
        <v>0</v>
      </c>
      <c r="BC441" s="2">
        <f t="shared" si="345"/>
        <v>0</v>
      </c>
      <c r="BD441" s="2">
        <f t="shared" si="345"/>
        <v>14239.3</v>
      </c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>
        <f>ROUND(SUMIF(AA427:AA439,"=312727711",FQ427:FQ439),2)</f>
        <v>0</v>
      </c>
      <c r="BY441" s="2">
        <f>ROUND(SUMIF(AA427:AA439,"=312727711",FR427:FR439),2)</f>
        <v>0</v>
      </c>
      <c r="BZ441" s="2">
        <f>ROUND(SUMIF(AA427:AA439,"=312727711",GL427:GL439),2)</f>
        <v>0</v>
      </c>
      <c r="CA441" s="2">
        <f>ROUND(SUMIF(AA427:AA439,"=312727711",GM427:GM439),2)</f>
        <v>258864.34</v>
      </c>
      <c r="CB441" s="2">
        <f>ROUND(SUMIF(AA427:AA439,"=312727711",GN427:GN439),2)</f>
        <v>254284.59</v>
      </c>
      <c r="CC441" s="2">
        <f>ROUND(SUMIF(AA427:AA439,"=312727711",GO427:GO439),2)</f>
        <v>4579.75</v>
      </c>
      <c r="CD441" s="2">
        <f>ROUND(SUMIF(AA427:AA439,"=312727711",GP427:GP439),2)</f>
        <v>0</v>
      </c>
      <c r="CE441" s="2">
        <f>AC441-BX441</f>
        <v>0</v>
      </c>
      <c r="CF441" s="2">
        <f>AC441-BY441</f>
        <v>0</v>
      </c>
      <c r="CG441" s="2">
        <f>BX441-BZ441</f>
        <v>0</v>
      </c>
      <c r="CH441" s="2">
        <f>AC441-BX441-BY441+BZ441</f>
        <v>0</v>
      </c>
      <c r="CI441" s="2">
        <f>BY441-BZ441</f>
        <v>0</v>
      </c>
      <c r="CJ441" s="2">
        <f>ROUND(SUMIF(AA427:AA439,"=312727711",GX427:GX439),2)</f>
        <v>0</v>
      </c>
      <c r="CK441" s="2">
        <f>ROUND(SUMIF(AA427:AA439,"=312727711",GY427:GY439),2)</f>
        <v>0</v>
      </c>
      <c r="CL441" s="2">
        <f>ROUND(SUMIF(AA427:AA439,"=312727711",GZ427:GZ439),2)</f>
        <v>0</v>
      </c>
      <c r="CM441" s="2">
        <f>ROUND(SUMIF(AA427:AA439,"=312727711",HD427:HD439),2)</f>
        <v>14239.3</v>
      </c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>
        <v>0</v>
      </c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201</v>
      </c>
      <c r="F443" s="4">
        <f>ROUND(Source!O441,O443)</f>
        <v>132671.16</v>
      </c>
      <c r="G443" s="4" t="s">
        <v>57</v>
      </c>
      <c r="H443" s="4" t="s">
        <v>58</v>
      </c>
      <c r="I443" s="4"/>
      <c r="J443" s="4"/>
      <c r="K443" s="4">
        <v>201</v>
      </c>
      <c r="L443" s="4">
        <v>1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146910.46</v>
      </c>
      <c r="X443" s="4">
        <v>1</v>
      </c>
      <c r="Y443" s="4">
        <v>146910.46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202</v>
      </c>
      <c r="F444" s="4">
        <f>ROUND(Source!P441,O444)</f>
        <v>0</v>
      </c>
      <c r="G444" s="4" t="s">
        <v>59</v>
      </c>
      <c r="H444" s="4" t="s">
        <v>60</v>
      </c>
      <c r="I444" s="4"/>
      <c r="J444" s="4"/>
      <c r="K444" s="4">
        <v>202</v>
      </c>
      <c r="L444" s="4">
        <v>2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222</v>
      </c>
      <c r="F445" s="4">
        <f>ROUND(Source!AO441,O445)</f>
        <v>0</v>
      </c>
      <c r="G445" s="4" t="s">
        <v>61</v>
      </c>
      <c r="H445" s="4" t="s">
        <v>62</v>
      </c>
      <c r="I445" s="4"/>
      <c r="J445" s="4"/>
      <c r="K445" s="4">
        <v>222</v>
      </c>
      <c r="L445" s="4">
        <v>3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225</v>
      </c>
      <c r="F446" s="4">
        <f>ROUND(Source!AV441,O446)</f>
        <v>0</v>
      </c>
      <c r="G446" s="4" t="s">
        <v>63</v>
      </c>
      <c r="H446" s="4" t="s">
        <v>64</v>
      </c>
      <c r="I446" s="4"/>
      <c r="J446" s="4"/>
      <c r="K446" s="4">
        <v>225</v>
      </c>
      <c r="L446" s="4">
        <v>4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226</v>
      </c>
      <c r="F447" s="4">
        <f>ROUND(Source!AW441,O447)</f>
        <v>0</v>
      </c>
      <c r="G447" s="4" t="s">
        <v>65</v>
      </c>
      <c r="H447" s="4" t="s">
        <v>66</v>
      </c>
      <c r="I447" s="4"/>
      <c r="J447" s="4"/>
      <c r="K447" s="4">
        <v>226</v>
      </c>
      <c r="L447" s="4">
        <v>5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227</v>
      </c>
      <c r="F448" s="4">
        <f>ROUND(Source!AX441,O448)</f>
        <v>0</v>
      </c>
      <c r="G448" s="4" t="s">
        <v>67</v>
      </c>
      <c r="H448" s="4" t="s">
        <v>68</v>
      </c>
      <c r="I448" s="4"/>
      <c r="J448" s="4"/>
      <c r="K448" s="4">
        <v>227</v>
      </c>
      <c r="L448" s="4">
        <v>6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228</v>
      </c>
      <c r="F449" s="4">
        <f>ROUND(Source!AY441,O449)</f>
        <v>0</v>
      </c>
      <c r="G449" s="4" t="s">
        <v>69</v>
      </c>
      <c r="H449" s="4" t="s">
        <v>70</v>
      </c>
      <c r="I449" s="4"/>
      <c r="J449" s="4"/>
      <c r="K449" s="4">
        <v>228</v>
      </c>
      <c r="L449" s="4">
        <v>7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216</v>
      </c>
      <c r="F450" s="4">
        <f>ROUND(Source!AP441,O450)</f>
        <v>0</v>
      </c>
      <c r="G450" s="4" t="s">
        <v>71</v>
      </c>
      <c r="H450" s="4" t="s">
        <v>72</v>
      </c>
      <c r="I450" s="4"/>
      <c r="J450" s="4"/>
      <c r="K450" s="4">
        <v>216</v>
      </c>
      <c r="L450" s="4">
        <v>8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223</v>
      </c>
      <c r="F451" s="4">
        <f>ROUND(Source!AQ441,O451)</f>
        <v>0</v>
      </c>
      <c r="G451" s="4" t="s">
        <v>73</v>
      </c>
      <c r="H451" s="4" t="s">
        <v>74</v>
      </c>
      <c r="I451" s="4"/>
      <c r="J451" s="4"/>
      <c r="K451" s="4">
        <v>223</v>
      </c>
      <c r="L451" s="4">
        <v>9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229</v>
      </c>
      <c r="F452" s="4">
        <f>ROUND(Source!AZ441,O452)</f>
        <v>0</v>
      </c>
      <c r="G452" s="4" t="s">
        <v>75</v>
      </c>
      <c r="H452" s="4" t="s">
        <v>76</v>
      </c>
      <c r="I452" s="4"/>
      <c r="J452" s="4"/>
      <c r="K452" s="4">
        <v>229</v>
      </c>
      <c r="L452" s="4">
        <v>10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203</v>
      </c>
      <c r="F453" s="4">
        <f>ROUND(Source!Q441,O453)</f>
        <v>63839.4</v>
      </c>
      <c r="G453" s="4" t="s">
        <v>77</v>
      </c>
      <c r="H453" s="4" t="s">
        <v>78</v>
      </c>
      <c r="I453" s="4"/>
      <c r="J453" s="4"/>
      <c r="K453" s="4">
        <v>203</v>
      </c>
      <c r="L453" s="4">
        <v>11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63839.399999999994</v>
      </c>
      <c r="X453" s="4">
        <v>1</v>
      </c>
      <c r="Y453" s="4">
        <v>63839.399999999994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231</v>
      </c>
      <c r="F454" s="4">
        <f>ROUND(Source!BB441,O454)</f>
        <v>0</v>
      </c>
      <c r="G454" s="4" t="s">
        <v>79</v>
      </c>
      <c r="H454" s="4" t="s">
        <v>80</v>
      </c>
      <c r="I454" s="4"/>
      <c r="J454" s="4"/>
      <c r="K454" s="4">
        <v>231</v>
      </c>
      <c r="L454" s="4">
        <v>12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204</v>
      </c>
      <c r="F455" s="4">
        <f>ROUND(Source!R441,O455)</f>
        <v>30772.18</v>
      </c>
      <c r="G455" s="4" t="s">
        <v>81</v>
      </c>
      <c r="H455" s="4" t="s">
        <v>82</v>
      </c>
      <c r="I455" s="4"/>
      <c r="J455" s="4"/>
      <c r="K455" s="4">
        <v>204</v>
      </c>
      <c r="L455" s="4">
        <v>13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30772.18</v>
      </c>
      <c r="X455" s="4">
        <v>1</v>
      </c>
      <c r="Y455" s="4">
        <v>30772.18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205</v>
      </c>
      <c r="F456" s="4">
        <f>ROUND(Source!S441,O456)</f>
        <v>38059.58</v>
      </c>
      <c r="G456" s="4" t="s">
        <v>83</v>
      </c>
      <c r="H456" s="4" t="s">
        <v>84</v>
      </c>
      <c r="I456" s="4"/>
      <c r="J456" s="4"/>
      <c r="K456" s="4">
        <v>205</v>
      </c>
      <c r="L456" s="4">
        <v>14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38059.579999999994</v>
      </c>
      <c r="X456" s="4">
        <v>1</v>
      </c>
      <c r="Y456" s="4">
        <v>38059.579999999994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232</v>
      </c>
      <c r="F457" s="4">
        <f>ROUND(Source!BC441,O457)</f>
        <v>0</v>
      </c>
      <c r="G457" s="4" t="s">
        <v>85</v>
      </c>
      <c r="H457" s="4" t="s">
        <v>86</v>
      </c>
      <c r="I457" s="4"/>
      <c r="J457" s="4"/>
      <c r="K457" s="4">
        <v>232</v>
      </c>
      <c r="L457" s="4">
        <v>15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214</v>
      </c>
      <c r="F458" s="4">
        <f>ROUND(Source!AS441,O458)</f>
        <v>254284.59</v>
      </c>
      <c r="G458" s="4" t="s">
        <v>87</v>
      </c>
      <c r="H458" s="4" t="s">
        <v>88</v>
      </c>
      <c r="I458" s="4"/>
      <c r="J458" s="4"/>
      <c r="K458" s="4">
        <v>214</v>
      </c>
      <c r="L458" s="4">
        <v>16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254284.59</v>
      </c>
      <c r="X458" s="4">
        <v>1</v>
      </c>
      <c r="Y458" s="4">
        <v>254284.59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215</v>
      </c>
      <c r="F459" s="4">
        <f>ROUND(Source!AT441,O459)</f>
        <v>4579.75</v>
      </c>
      <c r="G459" s="4" t="s">
        <v>89</v>
      </c>
      <c r="H459" s="4" t="s">
        <v>90</v>
      </c>
      <c r="I459" s="4"/>
      <c r="J459" s="4"/>
      <c r="K459" s="4">
        <v>215</v>
      </c>
      <c r="L459" s="4">
        <v>17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4579.75</v>
      </c>
      <c r="X459" s="4">
        <v>1</v>
      </c>
      <c r="Y459" s="4">
        <v>4579.75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217</v>
      </c>
      <c r="F460" s="4">
        <f>ROUND(Source!AU441,O460)</f>
        <v>0</v>
      </c>
      <c r="G460" s="4" t="s">
        <v>91</v>
      </c>
      <c r="H460" s="4" t="s">
        <v>92</v>
      </c>
      <c r="I460" s="4"/>
      <c r="J460" s="4"/>
      <c r="K460" s="4">
        <v>217</v>
      </c>
      <c r="L460" s="4">
        <v>18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230</v>
      </c>
      <c r="F461" s="4">
        <f>ROUND(Source!BA441,O461)</f>
        <v>0</v>
      </c>
      <c r="G461" s="4" t="s">
        <v>93</v>
      </c>
      <c r="H461" s="4" t="s">
        <v>94</v>
      </c>
      <c r="I461" s="4"/>
      <c r="J461" s="4"/>
      <c r="K461" s="4">
        <v>230</v>
      </c>
      <c r="L461" s="4">
        <v>19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206</v>
      </c>
      <c r="F462" s="4">
        <f>ROUND(Source!T441,O462)</f>
        <v>0</v>
      </c>
      <c r="G462" s="4" t="s">
        <v>95</v>
      </c>
      <c r="H462" s="4" t="s">
        <v>96</v>
      </c>
      <c r="I462" s="4"/>
      <c r="J462" s="4"/>
      <c r="K462" s="4">
        <v>206</v>
      </c>
      <c r="L462" s="4">
        <v>20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207</v>
      </c>
      <c r="F463" s="4">
        <f>ROUND(Source!U441,O463)</f>
        <v>86.947199999999995</v>
      </c>
      <c r="G463" s="4" t="s">
        <v>97</v>
      </c>
      <c r="H463" s="4" t="s">
        <v>98</v>
      </c>
      <c r="I463" s="4"/>
      <c r="J463" s="4"/>
      <c r="K463" s="4">
        <v>207</v>
      </c>
      <c r="L463" s="4">
        <v>21</v>
      </c>
      <c r="M463" s="4">
        <v>3</v>
      </c>
      <c r="N463" s="4" t="s">
        <v>3</v>
      </c>
      <c r="O463" s="4">
        <v>7</v>
      </c>
      <c r="P463" s="4"/>
      <c r="Q463" s="4"/>
      <c r="R463" s="4"/>
      <c r="S463" s="4"/>
      <c r="T463" s="4"/>
      <c r="U463" s="4"/>
      <c r="V463" s="4"/>
      <c r="W463" s="4">
        <v>86.947199999999995</v>
      </c>
      <c r="X463" s="4">
        <v>1</v>
      </c>
      <c r="Y463" s="4">
        <v>86.947199999999995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208</v>
      </c>
      <c r="F464" s="4">
        <f>ROUND(Source!V441,O464)</f>
        <v>57.506399999999999</v>
      </c>
      <c r="G464" s="4" t="s">
        <v>99</v>
      </c>
      <c r="H464" s="4" t="s">
        <v>100</v>
      </c>
      <c r="I464" s="4"/>
      <c r="J464" s="4"/>
      <c r="K464" s="4">
        <v>208</v>
      </c>
      <c r="L464" s="4">
        <v>22</v>
      </c>
      <c r="M464" s="4">
        <v>3</v>
      </c>
      <c r="N464" s="4" t="s">
        <v>3</v>
      </c>
      <c r="O464" s="4">
        <v>7</v>
      </c>
      <c r="P464" s="4"/>
      <c r="Q464" s="4"/>
      <c r="R464" s="4"/>
      <c r="S464" s="4"/>
      <c r="T464" s="4"/>
      <c r="U464" s="4"/>
      <c r="V464" s="4"/>
      <c r="W464" s="4">
        <v>57.506399999999999</v>
      </c>
      <c r="X464" s="4">
        <v>1</v>
      </c>
      <c r="Y464" s="4">
        <v>57.506399999999999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209</v>
      </c>
      <c r="F465" s="4">
        <f>ROUND(Source!W441,O465)</f>
        <v>0</v>
      </c>
      <c r="G465" s="4" t="s">
        <v>101</v>
      </c>
      <c r="H465" s="4" t="s">
        <v>102</v>
      </c>
      <c r="I465" s="4"/>
      <c r="J465" s="4"/>
      <c r="K465" s="4">
        <v>209</v>
      </c>
      <c r="L465" s="4">
        <v>23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233</v>
      </c>
      <c r="F466" s="4">
        <f>ROUND(Source!BD441,O466)</f>
        <v>14239.3</v>
      </c>
      <c r="G466" s="4" t="s">
        <v>103</v>
      </c>
      <c r="H466" s="4" t="s">
        <v>104</v>
      </c>
      <c r="I466" s="4"/>
      <c r="J466" s="4"/>
      <c r="K466" s="4">
        <v>233</v>
      </c>
      <c r="L466" s="4">
        <v>24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14239.3</v>
      </c>
      <c r="X466" s="4">
        <v>1</v>
      </c>
      <c r="Y466" s="4">
        <v>14239.3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210</v>
      </c>
      <c r="F467" s="4">
        <f>ROUND(Source!X441,O467)</f>
        <v>70799.95</v>
      </c>
      <c r="G467" s="4" t="s">
        <v>105</v>
      </c>
      <c r="H467" s="4" t="s">
        <v>106</v>
      </c>
      <c r="I467" s="4"/>
      <c r="J467" s="4"/>
      <c r="K467" s="4">
        <v>210</v>
      </c>
      <c r="L467" s="4">
        <v>25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70799.95</v>
      </c>
      <c r="X467" s="4">
        <v>1</v>
      </c>
      <c r="Y467" s="4">
        <v>70799.95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211</v>
      </c>
      <c r="F468" s="4">
        <f>ROUND(Source!Y441,O468)</f>
        <v>41153.93</v>
      </c>
      <c r="G468" s="4" t="s">
        <v>107</v>
      </c>
      <c r="H468" s="4" t="s">
        <v>108</v>
      </c>
      <c r="I468" s="4"/>
      <c r="J468" s="4"/>
      <c r="K468" s="4">
        <v>211</v>
      </c>
      <c r="L468" s="4">
        <v>26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41153.93</v>
      </c>
      <c r="X468" s="4">
        <v>1</v>
      </c>
      <c r="Y468" s="4">
        <v>41153.93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224</v>
      </c>
      <c r="F469" s="4">
        <f>ROUND(Source!AR441,O469)</f>
        <v>258864.34</v>
      </c>
      <c r="G469" s="4" t="s">
        <v>109</v>
      </c>
      <c r="H469" s="4" t="s">
        <v>110</v>
      </c>
      <c r="I469" s="4"/>
      <c r="J469" s="4"/>
      <c r="K469" s="4">
        <v>224</v>
      </c>
      <c r="L469" s="4">
        <v>27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258864.33999999997</v>
      </c>
      <c r="X469" s="4">
        <v>1</v>
      </c>
      <c r="Y469" s="4">
        <v>258864.33999999997</v>
      </c>
      <c r="Z469" s="4"/>
      <c r="AA469" s="4"/>
      <c r="AB469" s="4"/>
    </row>
    <row r="471" spans="1:245" x14ac:dyDescent="0.2">
      <c r="A471" s="1">
        <v>4</v>
      </c>
      <c r="B471" s="1">
        <v>1</v>
      </c>
      <c r="C471" s="1"/>
      <c r="D471" s="1">
        <f>ROW(A481)</f>
        <v>481</v>
      </c>
      <c r="E471" s="1"/>
      <c r="F471" s="1" t="s">
        <v>15</v>
      </c>
      <c r="G471" s="1" t="s">
        <v>368</v>
      </c>
      <c r="H471" s="1" t="s">
        <v>3</v>
      </c>
      <c r="I471" s="1">
        <v>0</v>
      </c>
      <c r="J471" s="1"/>
      <c r="K471" s="1">
        <v>0</v>
      </c>
      <c r="L471" s="1"/>
      <c r="M471" s="1" t="s">
        <v>3</v>
      </c>
      <c r="N471" s="1"/>
      <c r="O471" s="1"/>
      <c r="P471" s="1"/>
      <c r="Q471" s="1"/>
      <c r="R471" s="1"/>
      <c r="S471" s="1">
        <v>0</v>
      </c>
      <c r="T471" s="1"/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3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3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>
        <v>0</v>
      </c>
    </row>
    <row r="473" spans="1:245" x14ac:dyDescent="0.2">
      <c r="A473" s="2">
        <v>52</v>
      </c>
      <c r="B473" s="2">
        <f t="shared" ref="B473:G473" si="346">B481</f>
        <v>1</v>
      </c>
      <c r="C473" s="2">
        <f t="shared" si="346"/>
        <v>4</v>
      </c>
      <c r="D473" s="2">
        <f t="shared" si="346"/>
        <v>471</v>
      </c>
      <c r="E473" s="2">
        <f t="shared" si="346"/>
        <v>0</v>
      </c>
      <c r="F473" s="2" t="str">
        <f t="shared" si="346"/>
        <v>Новый раздел</v>
      </c>
      <c r="G473" s="2" t="str">
        <f t="shared" si="346"/>
        <v>Ремонт контуров заземления опор ВЛ-0,4 кВ</v>
      </c>
      <c r="H473" s="2"/>
      <c r="I473" s="2"/>
      <c r="J473" s="2"/>
      <c r="K473" s="2"/>
      <c r="L473" s="2"/>
      <c r="M473" s="2"/>
      <c r="N473" s="2"/>
      <c r="O473" s="2">
        <f t="shared" ref="O473:AT473" si="347">O481</f>
        <v>38740.620000000003</v>
      </c>
      <c r="P473" s="2">
        <f t="shared" si="347"/>
        <v>9713.73</v>
      </c>
      <c r="Q473" s="2">
        <f t="shared" si="347"/>
        <v>1065.31</v>
      </c>
      <c r="R473" s="2">
        <f t="shared" si="347"/>
        <v>381.85</v>
      </c>
      <c r="S473" s="2">
        <f t="shared" si="347"/>
        <v>27579.73</v>
      </c>
      <c r="T473" s="2">
        <f t="shared" si="347"/>
        <v>0</v>
      </c>
      <c r="U473" s="2">
        <f t="shared" si="347"/>
        <v>60.092880000000001</v>
      </c>
      <c r="V473" s="2">
        <f t="shared" si="347"/>
        <v>0.68184</v>
      </c>
      <c r="W473" s="2">
        <f t="shared" si="347"/>
        <v>0</v>
      </c>
      <c r="X473" s="2">
        <f t="shared" si="347"/>
        <v>27467.91</v>
      </c>
      <c r="Y473" s="2">
        <f t="shared" si="347"/>
        <v>14778.17</v>
      </c>
      <c r="Z473" s="2">
        <f t="shared" si="347"/>
        <v>0</v>
      </c>
      <c r="AA473" s="2">
        <f t="shared" si="347"/>
        <v>0</v>
      </c>
      <c r="AB473" s="2">
        <f t="shared" si="347"/>
        <v>38740.620000000003</v>
      </c>
      <c r="AC473" s="2">
        <f t="shared" si="347"/>
        <v>9713.73</v>
      </c>
      <c r="AD473" s="2">
        <f t="shared" si="347"/>
        <v>1065.31</v>
      </c>
      <c r="AE473" s="2">
        <f t="shared" si="347"/>
        <v>381.85</v>
      </c>
      <c r="AF473" s="2">
        <f t="shared" si="347"/>
        <v>27579.73</v>
      </c>
      <c r="AG473" s="2">
        <f t="shared" si="347"/>
        <v>0</v>
      </c>
      <c r="AH473" s="2">
        <f t="shared" si="347"/>
        <v>60.092880000000001</v>
      </c>
      <c r="AI473" s="2">
        <f t="shared" si="347"/>
        <v>0.68184</v>
      </c>
      <c r="AJ473" s="2">
        <f t="shared" si="347"/>
        <v>0</v>
      </c>
      <c r="AK473" s="2">
        <f t="shared" si="347"/>
        <v>27467.91</v>
      </c>
      <c r="AL473" s="2">
        <f t="shared" si="347"/>
        <v>14778.17</v>
      </c>
      <c r="AM473" s="2">
        <f t="shared" si="347"/>
        <v>0</v>
      </c>
      <c r="AN473" s="2">
        <f t="shared" si="347"/>
        <v>0</v>
      </c>
      <c r="AO473" s="2">
        <f t="shared" si="347"/>
        <v>0</v>
      </c>
      <c r="AP473" s="2">
        <f t="shared" si="347"/>
        <v>0</v>
      </c>
      <c r="AQ473" s="2">
        <f t="shared" si="347"/>
        <v>0</v>
      </c>
      <c r="AR473" s="2">
        <f t="shared" si="347"/>
        <v>80986.7</v>
      </c>
      <c r="AS473" s="2">
        <f t="shared" si="347"/>
        <v>19848.95</v>
      </c>
      <c r="AT473" s="2">
        <f t="shared" si="347"/>
        <v>61137.75</v>
      </c>
      <c r="AU473" s="2">
        <f t="shared" ref="AU473:BZ473" si="348">AU481</f>
        <v>0</v>
      </c>
      <c r="AV473" s="2">
        <f t="shared" si="348"/>
        <v>9713.73</v>
      </c>
      <c r="AW473" s="2">
        <f t="shared" si="348"/>
        <v>9713.73</v>
      </c>
      <c r="AX473" s="2">
        <f t="shared" si="348"/>
        <v>0</v>
      </c>
      <c r="AY473" s="2">
        <f t="shared" si="348"/>
        <v>9713.73</v>
      </c>
      <c r="AZ473" s="2">
        <f t="shared" si="348"/>
        <v>0</v>
      </c>
      <c r="BA473" s="2">
        <f t="shared" si="348"/>
        <v>0</v>
      </c>
      <c r="BB473" s="2">
        <f t="shared" si="348"/>
        <v>0</v>
      </c>
      <c r="BC473" s="2">
        <f t="shared" si="348"/>
        <v>0</v>
      </c>
      <c r="BD473" s="2">
        <f t="shared" si="348"/>
        <v>0</v>
      </c>
      <c r="BE473" s="2">
        <f t="shared" si="348"/>
        <v>0</v>
      </c>
      <c r="BF473" s="2">
        <f t="shared" si="348"/>
        <v>0</v>
      </c>
      <c r="BG473" s="2">
        <f t="shared" si="348"/>
        <v>0</v>
      </c>
      <c r="BH473" s="2">
        <f t="shared" si="348"/>
        <v>0</v>
      </c>
      <c r="BI473" s="2">
        <f t="shared" si="348"/>
        <v>0</v>
      </c>
      <c r="BJ473" s="2">
        <f t="shared" si="348"/>
        <v>0</v>
      </c>
      <c r="BK473" s="2">
        <f t="shared" si="348"/>
        <v>0</v>
      </c>
      <c r="BL473" s="2">
        <f t="shared" si="348"/>
        <v>0</v>
      </c>
      <c r="BM473" s="2">
        <f t="shared" si="348"/>
        <v>0</v>
      </c>
      <c r="BN473" s="2">
        <f t="shared" si="348"/>
        <v>0</v>
      </c>
      <c r="BO473" s="2">
        <f t="shared" si="348"/>
        <v>0</v>
      </c>
      <c r="BP473" s="2">
        <f t="shared" si="348"/>
        <v>0</v>
      </c>
      <c r="BQ473" s="2">
        <f t="shared" si="348"/>
        <v>0</v>
      </c>
      <c r="BR473" s="2">
        <f t="shared" si="348"/>
        <v>0</v>
      </c>
      <c r="BS473" s="2">
        <f t="shared" si="348"/>
        <v>0</v>
      </c>
      <c r="BT473" s="2">
        <f t="shared" si="348"/>
        <v>0</v>
      </c>
      <c r="BU473" s="2">
        <f t="shared" si="348"/>
        <v>0</v>
      </c>
      <c r="BV473" s="2">
        <f t="shared" si="348"/>
        <v>0</v>
      </c>
      <c r="BW473" s="2">
        <f t="shared" si="348"/>
        <v>0</v>
      </c>
      <c r="BX473" s="2">
        <f t="shared" si="348"/>
        <v>0</v>
      </c>
      <c r="BY473" s="2">
        <f t="shared" si="348"/>
        <v>0</v>
      </c>
      <c r="BZ473" s="2">
        <f t="shared" si="348"/>
        <v>0</v>
      </c>
      <c r="CA473" s="2">
        <f t="shared" ref="CA473:DF473" si="349">CA481</f>
        <v>80986.7</v>
      </c>
      <c r="CB473" s="2">
        <f t="shared" si="349"/>
        <v>19848.95</v>
      </c>
      <c r="CC473" s="2">
        <f t="shared" si="349"/>
        <v>61137.75</v>
      </c>
      <c r="CD473" s="2">
        <f t="shared" si="349"/>
        <v>0</v>
      </c>
      <c r="CE473" s="2">
        <f t="shared" si="349"/>
        <v>9713.73</v>
      </c>
      <c r="CF473" s="2">
        <f t="shared" si="349"/>
        <v>9713.73</v>
      </c>
      <c r="CG473" s="2">
        <f t="shared" si="349"/>
        <v>0</v>
      </c>
      <c r="CH473" s="2">
        <f t="shared" si="349"/>
        <v>9713.73</v>
      </c>
      <c r="CI473" s="2">
        <f t="shared" si="349"/>
        <v>0</v>
      </c>
      <c r="CJ473" s="2">
        <f t="shared" si="349"/>
        <v>0</v>
      </c>
      <c r="CK473" s="2">
        <f t="shared" si="349"/>
        <v>0</v>
      </c>
      <c r="CL473" s="2">
        <f t="shared" si="349"/>
        <v>0</v>
      </c>
      <c r="CM473" s="2">
        <f t="shared" si="349"/>
        <v>0</v>
      </c>
      <c r="CN473" s="2">
        <f t="shared" si="349"/>
        <v>0</v>
      </c>
      <c r="CO473" s="2">
        <f t="shared" si="349"/>
        <v>0</v>
      </c>
      <c r="CP473" s="2">
        <f t="shared" si="349"/>
        <v>0</v>
      </c>
      <c r="CQ473" s="2">
        <f t="shared" si="349"/>
        <v>0</v>
      </c>
      <c r="CR473" s="2">
        <f t="shared" si="349"/>
        <v>0</v>
      </c>
      <c r="CS473" s="2">
        <f t="shared" si="349"/>
        <v>0</v>
      </c>
      <c r="CT473" s="2">
        <f t="shared" si="349"/>
        <v>0</v>
      </c>
      <c r="CU473" s="2">
        <f t="shared" si="349"/>
        <v>0</v>
      </c>
      <c r="CV473" s="2">
        <f t="shared" si="349"/>
        <v>0</v>
      </c>
      <c r="CW473" s="2">
        <f t="shared" si="349"/>
        <v>0</v>
      </c>
      <c r="CX473" s="2">
        <f t="shared" si="349"/>
        <v>0</v>
      </c>
      <c r="CY473" s="2">
        <f t="shared" si="349"/>
        <v>0</v>
      </c>
      <c r="CZ473" s="2">
        <f t="shared" si="349"/>
        <v>0</v>
      </c>
      <c r="DA473" s="2">
        <f t="shared" si="349"/>
        <v>0</v>
      </c>
      <c r="DB473" s="2">
        <f t="shared" si="349"/>
        <v>0</v>
      </c>
      <c r="DC473" s="2">
        <f t="shared" si="349"/>
        <v>0</v>
      </c>
      <c r="DD473" s="2">
        <f t="shared" si="349"/>
        <v>0</v>
      </c>
      <c r="DE473" s="2">
        <f t="shared" si="349"/>
        <v>0</v>
      </c>
      <c r="DF473" s="2">
        <f t="shared" si="349"/>
        <v>0</v>
      </c>
      <c r="DG473" s="3">
        <f t="shared" ref="DG473:EL473" si="350">DG481</f>
        <v>0</v>
      </c>
      <c r="DH473" s="3">
        <f t="shared" si="350"/>
        <v>0</v>
      </c>
      <c r="DI473" s="3">
        <f t="shared" si="350"/>
        <v>0</v>
      </c>
      <c r="DJ473" s="3">
        <f t="shared" si="350"/>
        <v>0</v>
      </c>
      <c r="DK473" s="3">
        <f t="shared" si="350"/>
        <v>0</v>
      </c>
      <c r="DL473" s="3">
        <f t="shared" si="350"/>
        <v>0</v>
      </c>
      <c r="DM473" s="3">
        <f t="shared" si="350"/>
        <v>0</v>
      </c>
      <c r="DN473" s="3">
        <f t="shared" si="350"/>
        <v>0</v>
      </c>
      <c r="DO473" s="3">
        <f t="shared" si="350"/>
        <v>0</v>
      </c>
      <c r="DP473" s="3">
        <f t="shared" si="350"/>
        <v>0</v>
      </c>
      <c r="DQ473" s="3">
        <f t="shared" si="350"/>
        <v>0</v>
      </c>
      <c r="DR473" s="3">
        <f t="shared" si="350"/>
        <v>0</v>
      </c>
      <c r="DS473" s="3">
        <f t="shared" si="350"/>
        <v>0</v>
      </c>
      <c r="DT473" s="3">
        <f t="shared" si="350"/>
        <v>0</v>
      </c>
      <c r="DU473" s="3">
        <f t="shared" si="350"/>
        <v>0</v>
      </c>
      <c r="DV473" s="3">
        <f t="shared" si="350"/>
        <v>0</v>
      </c>
      <c r="DW473" s="3">
        <f t="shared" si="350"/>
        <v>0</v>
      </c>
      <c r="DX473" s="3">
        <f t="shared" si="350"/>
        <v>0</v>
      </c>
      <c r="DY473" s="3">
        <f t="shared" si="350"/>
        <v>0</v>
      </c>
      <c r="DZ473" s="3">
        <f t="shared" si="350"/>
        <v>0</v>
      </c>
      <c r="EA473" s="3">
        <f t="shared" si="350"/>
        <v>0</v>
      </c>
      <c r="EB473" s="3">
        <f t="shared" si="350"/>
        <v>0</v>
      </c>
      <c r="EC473" s="3">
        <f t="shared" si="350"/>
        <v>0</v>
      </c>
      <c r="ED473" s="3">
        <f t="shared" si="350"/>
        <v>0</v>
      </c>
      <c r="EE473" s="3">
        <f t="shared" si="350"/>
        <v>0</v>
      </c>
      <c r="EF473" s="3">
        <f t="shared" si="350"/>
        <v>0</v>
      </c>
      <c r="EG473" s="3">
        <f t="shared" si="350"/>
        <v>0</v>
      </c>
      <c r="EH473" s="3">
        <f t="shared" si="350"/>
        <v>0</v>
      </c>
      <c r="EI473" s="3">
        <f t="shared" si="350"/>
        <v>0</v>
      </c>
      <c r="EJ473" s="3">
        <f t="shared" si="350"/>
        <v>0</v>
      </c>
      <c r="EK473" s="3">
        <f t="shared" si="350"/>
        <v>0</v>
      </c>
      <c r="EL473" s="3">
        <f t="shared" si="350"/>
        <v>0</v>
      </c>
      <c r="EM473" s="3">
        <f t="shared" ref="EM473:FR473" si="351">EM481</f>
        <v>0</v>
      </c>
      <c r="EN473" s="3">
        <f t="shared" si="351"/>
        <v>0</v>
      </c>
      <c r="EO473" s="3">
        <f t="shared" si="351"/>
        <v>0</v>
      </c>
      <c r="EP473" s="3">
        <f t="shared" si="351"/>
        <v>0</v>
      </c>
      <c r="EQ473" s="3">
        <f t="shared" si="351"/>
        <v>0</v>
      </c>
      <c r="ER473" s="3">
        <f t="shared" si="351"/>
        <v>0</v>
      </c>
      <c r="ES473" s="3">
        <f t="shared" si="351"/>
        <v>0</v>
      </c>
      <c r="ET473" s="3">
        <f t="shared" si="351"/>
        <v>0</v>
      </c>
      <c r="EU473" s="3">
        <f t="shared" si="351"/>
        <v>0</v>
      </c>
      <c r="EV473" s="3">
        <f t="shared" si="351"/>
        <v>0</v>
      </c>
      <c r="EW473" s="3">
        <f t="shared" si="351"/>
        <v>0</v>
      </c>
      <c r="EX473" s="3">
        <f t="shared" si="351"/>
        <v>0</v>
      </c>
      <c r="EY473" s="3">
        <f t="shared" si="351"/>
        <v>0</v>
      </c>
      <c r="EZ473" s="3">
        <f t="shared" si="351"/>
        <v>0</v>
      </c>
      <c r="FA473" s="3">
        <f t="shared" si="351"/>
        <v>0</v>
      </c>
      <c r="FB473" s="3">
        <f t="shared" si="351"/>
        <v>0</v>
      </c>
      <c r="FC473" s="3">
        <f t="shared" si="351"/>
        <v>0</v>
      </c>
      <c r="FD473" s="3">
        <f t="shared" si="351"/>
        <v>0</v>
      </c>
      <c r="FE473" s="3">
        <f t="shared" si="351"/>
        <v>0</v>
      </c>
      <c r="FF473" s="3">
        <f t="shared" si="351"/>
        <v>0</v>
      </c>
      <c r="FG473" s="3">
        <f t="shared" si="351"/>
        <v>0</v>
      </c>
      <c r="FH473" s="3">
        <f t="shared" si="351"/>
        <v>0</v>
      </c>
      <c r="FI473" s="3">
        <f t="shared" si="351"/>
        <v>0</v>
      </c>
      <c r="FJ473" s="3">
        <f t="shared" si="351"/>
        <v>0</v>
      </c>
      <c r="FK473" s="3">
        <f t="shared" si="351"/>
        <v>0</v>
      </c>
      <c r="FL473" s="3">
        <f t="shared" si="351"/>
        <v>0</v>
      </c>
      <c r="FM473" s="3">
        <f t="shared" si="351"/>
        <v>0</v>
      </c>
      <c r="FN473" s="3">
        <f t="shared" si="351"/>
        <v>0</v>
      </c>
      <c r="FO473" s="3">
        <f t="shared" si="351"/>
        <v>0</v>
      </c>
      <c r="FP473" s="3">
        <f t="shared" si="351"/>
        <v>0</v>
      </c>
      <c r="FQ473" s="3">
        <f t="shared" si="351"/>
        <v>0</v>
      </c>
      <c r="FR473" s="3">
        <f t="shared" si="351"/>
        <v>0</v>
      </c>
      <c r="FS473" s="3">
        <f t="shared" ref="FS473:GX473" si="352">FS481</f>
        <v>0</v>
      </c>
      <c r="FT473" s="3">
        <f t="shared" si="352"/>
        <v>0</v>
      </c>
      <c r="FU473" s="3">
        <f t="shared" si="352"/>
        <v>0</v>
      </c>
      <c r="FV473" s="3">
        <f t="shared" si="352"/>
        <v>0</v>
      </c>
      <c r="FW473" s="3">
        <f t="shared" si="352"/>
        <v>0</v>
      </c>
      <c r="FX473" s="3">
        <f t="shared" si="352"/>
        <v>0</v>
      </c>
      <c r="FY473" s="3">
        <f t="shared" si="352"/>
        <v>0</v>
      </c>
      <c r="FZ473" s="3">
        <f t="shared" si="352"/>
        <v>0</v>
      </c>
      <c r="GA473" s="3">
        <f t="shared" si="352"/>
        <v>0</v>
      </c>
      <c r="GB473" s="3">
        <f t="shared" si="352"/>
        <v>0</v>
      </c>
      <c r="GC473" s="3">
        <f t="shared" si="352"/>
        <v>0</v>
      </c>
      <c r="GD473" s="3">
        <f t="shared" si="352"/>
        <v>0</v>
      </c>
      <c r="GE473" s="3">
        <f t="shared" si="352"/>
        <v>0</v>
      </c>
      <c r="GF473" s="3">
        <f t="shared" si="352"/>
        <v>0</v>
      </c>
      <c r="GG473" s="3">
        <f t="shared" si="352"/>
        <v>0</v>
      </c>
      <c r="GH473" s="3">
        <f t="shared" si="352"/>
        <v>0</v>
      </c>
      <c r="GI473" s="3">
        <f t="shared" si="352"/>
        <v>0</v>
      </c>
      <c r="GJ473" s="3">
        <f t="shared" si="352"/>
        <v>0</v>
      </c>
      <c r="GK473" s="3">
        <f t="shared" si="352"/>
        <v>0</v>
      </c>
      <c r="GL473" s="3">
        <f t="shared" si="352"/>
        <v>0</v>
      </c>
      <c r="GM473" s="3">
        <f t="shared" si="352"/>
        <v>0</v>
      </c>
      <c r="GN473" s="3">
        <f t="shared" si="352"/>
        <v>0</v>
      </c>
      <c r="GO473" s="3">
        <f t="shared" si="352"/>
        <v>0</v>
      </c>
      <c r="GP473" s="3">
        <f t="shared" si="352"/>
        <v>0</v>
      </c>
      <c r="GQ473" s="3">
        <f t="shared" si="352"/>
        <v>0</v>
      </c>
      <c r="GR473" s="3">
        <f t="shared" si="352"/>
        <v>0</v>
      </c>
      <c r="GS473" s="3">
        <f t="shared" si="352"/>
        <v>0</v>
      </c>
      <c r="GT473" s="3">
        <f t="shared" si="352"/>
        <v>0</v>
      </c>
      <c r="GU473" s="3">
        <f t="shared" si="352"/>
        <v>0</v>
      </c>
      <c r="GV473" s="3">
        <f t="shared" si="352"/>
        <v>0</v>
      </c>
      <c r="GW473" s="3">
        <f t="shared" si="352"/>
        <v>0</v>
      </c>
      <c r="GX473" s="3">
        <f t="shared" si="352"/>
        <v>0</v>
      </c>
    </row>
    <row r="475" spans="1:245" x14ac:dyDescent="0.2">
      <c r="A475">
        <v>17</v>
      </c>
      <c r="B475">
        <v>1</v>
      </c>
      <c r="C475">
        <f>ROW(SmtRes!A406)</f>
        <v>406</v>
      </c>
      <c r="D475">
        <f>ROW(EtalonRes!A443)</f>
        <v>443</v>
      </c>
      <c r="E475" t="s">
        <v>369</v>
      </c>
      <c r="F475" t="s">
        <v>370</v>
      </c>
      <c r="G475" t="s">
        <v>371</v>
      </c>
      <c r="H475" t="s">
        <v>34</v>
      </c>
      <c r="I475">
        <v>17</v>
      </c>
      <c r="J475">
        <v>0</v>
      </c>
      <c r="K475">
        <v>17</v>
      </c>
      <c r="O475">
        <f>ROUND(CP475,2)</f>
        <v>10471.56</v>
      </c>
      <c r="P475">
        <f>SUMIF(SmtRes!AQ403:'SmtRes'!AQ406,"=1",SmtRes!DF403:'SmtRes'!DF406)</f>
        <v>4484.07</v>
      </c>
      <c r="Q475">
        <f>SUMIF(SmtRes!AQ403:'SmtRes'!AQ406,"=1",SmtRes!DG403:'SmtRes'!DG406)</f>
        <v>234.49</v>
      </c>
      <c r="R475">
        <f>SUMIF(SmtRes!AQ403:'SmtRes'!AQ406,"=1",SmtRes!DH403:'SmtRes'!DH406)</f>
        <v>0</v>
      </c>
      <c r="S475">
        <f>SUMIF(SmtRes!AQ403:'SmtRes'!AQ406,"=1",SmtRes!DI403:'SmtRes'!DI406)</f>
        <v>5753</v>
      </c>
      <c r="T475">
        <f>ROUND(CU475*I475,2)</f>
        <v>0</v>
      </c>
      <c r="U475">
        <f>SUMIF(SmtRes!AQ403:'SmtRes'!AQ406,"=1",SmtRes!CV403:'SmtRes'!CV406)</f>
        <v>13.667999999999999</v>
      </c>
      <c r="V475">
        <f>SUMIF(SmtRes!AQ403:'SmtRes'!AQ406,"=1",SmtRes!CW403:'SmtRes'!CW406)</f>
        <v>0</v>
      </c>
      <c r="W475">
        <f>ROUND(CX475*I475,2)</f>
        <v>0</v>
      </c>
      <c r="X475">
        <f t="shared" ref="X475:Y479" si="353">ROUND(CY475,2)</f>
        <v>5925.59</v>
      </c>
      <c r="Y475">
        <f t="shared" si="353"/>
        <v>3451.8</v>
      </c>
      <c r="AA475">
        <v>312727711</v>
      </c>
      <c r="AB475">
        <f>ROUND((AC475+AD475+AF475),6)</f>
        <v>616.25419999999997</v>
      </c>
      <c r="AC475">
        <f>ROUND((SUM(SmtRes!BQ403:'SmtRes'!BQ406)),6)</f>
        <v>264.04880000000003</v>
      </c>
      <c r="AD475">
        <f>ROUND((((SUM(SmtRes!BR403:'SmtRes'!BR406))-(0))+AE475),6)</f>
        <v>13.793760000000001</v>
      </c>
      <c r="AE475">
        <f>ROUND((0),6)</f>
        <v>0</v>
      </c>
      <c r="AF475">
        <f>ROUND((SUM(SmtRes!BT403:'SmtRes'!BT406)),6)</f>
        <v>338.41163999999998</v>
      </c>
      <c r="AG475">
        <f>ROUND((AP475),6)</f>
        <v>0</v>
      </c>
      <c r="AH475">
        <f>(SUM(SmtRes!BU403:'SmtRes'!BU406))</f>
        <v>0.80400000000000005</v>
      </c>
      <c r="AI475">
        <f>(0)</f>
        <v>0</v>
      </c>
      <c r="AJ475">
        <f>(AS475)</f>
        <v>0</v>
      </c>
      <c r="AK475">
        <v>557.55330000000004</v>
      </c>
      <c r="AL475">
        <v>264.04880000000003</v>
      </c>
      <c r="AM475">
        <v>11.4948</v>
      </c>
      <c r="AN475">
        <v>0</v>
      </c>
      <c r="AO475">
        <v>282.00970000000001</v>
      </c>
      <c r="AP475">
        <v>0</v>
      </c>
      <c r="AQ475">
        <v>0.67</v>
      </c>
      <c r="AR475">
        <v>0</v>
      </c>
      <c r="AS475">
        <v>0</v>
      </c>
      <c r="AT475">
        <v>103</v>
      </c>
      <c r="AU475">
        <v>60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1</v>
      </c>
      <c r="BJ475" t="s">
        <v>372</v>
      </c>
      <c r="BM475">
        <v>33001</v>
      </c>
      <c r="BN475">
        <v>0</v>
      </c>
      <c r="BO475" t="s">
        <v>3</v>
      </c>
      <c r="BP475">
        <v>0</v>
      </c>
      <c r="BQ475">
        <v>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103</v>
      </c>
      <c r="CA475">
        <v>60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773</v>
      </c>
      <c r="CO475">
        <v>0</v>
      </c>
      <c r="CP475">
        <f>(P475+Q475+S475+R475)</f>
        <v>10471.56</v>
      </c>
      <c r="CQ475">
        <f>SUMIF(SmtRes!AQ403:'SmtRes'!AQ406,"=1",SmtRes!AA403:'SmtRes'!AA406)</f>
        <v>52022.270000000004</v>
      </c>
      <c r="CR475">
        <f>SUMIF(SmtRes!AQ403:'SmtRes'!AQ406,"=1",SmtRes!AB403:'SmtRes'!AB406)</f>
        <v>95.79</v>
      </c>
      <c r="CS475">
        <f>SUMIF(SmtRes!AQ403:'SmtRes'!AQ406,"=1",SmtRes!AC403:'SmtRes'!AC406)</f>
        <v>0</v>
      </c>
      <c r="CT475">
        <f>SUMIF(SmtRes!AQ403:'SmtRes'!AQ406,"=1",SmtRes!AD403:'SmtRes'!AD406)</f>
        <v>420.91</v>
      </c>
      <c r="CU475">
        <f>AG475</f>
        <v>0</v>
      </c>
      <c r="CV475">
        <f>SUMIF(SmtRes!AQ403:'SmtRes'!AQ406,"=1",SmtRes!BU403:'SmtRes'!BU406)</f>
        <v>0.80400000000000005</v>
      </c>
      <c r="CW475">
        <f>SUMIF(SmtRes!AQ403:'SmtRes'!AQ406,"=1",SmtRes!BV403:'SmtRes'!BV406)</f>
        <v>0</v>
      </c>
      <c r="CX475">
        <f>AJ475</f>
        <v>0</v>
      </c>
      <c r="CY475">
        <f>(((S475+R475)*AT475)/100)</f>
        <v>5925.59</v>
      </c>
      <c r="CZ475">
        <f>(((S475+R475)*AU475)/100)</f>
        <v>3451.8</v>
      </c>
      <c r="DC475" t="s">
        <v>3</v>
      </c>
      <c r="DD475" t="s">
        <v>3</v>
      </c>
      <c r="DE475" t="s">
        <v>23</v>
      </c>
      <c r="DF475" t="s">
        <v>23</v>
      </c>
      <c r="DG475" t="s">
        <v>23</v>
      </c>
      <c r="DH475" t="s">
        <v>3</v>
      </c>
      <c r="DI475" t="s">
        <v>23</v>
      </c>
      <c r="DJ475" t="s">
        <v>23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34</v>
      </c>
      <c r="DW475" t="s">
        <v>34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293259405</v>
      </c>
      <c r="EF475">
        <v>2</v>
      </c>
      <c r="EG475" t="s">
        <v>25</v>
      </c>
      <c r="EH475">
        <v>27</v>
      </c>
      <c r="EI475" t="s">
        <v>26</v>
      </c>
      <c r="EJ475">
        <v>1</v>
      </c>
      <c r="EK475">
        <v>33001</v>
      </c>
      <c r="EL475" t="s">
        <v>26</v>
      </c>
      <c r="EM475" t="s">
        <v>27</v>
      </c>
      <c r="EO475" t="s">
        <v>28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0.67</v>
      </c>
      <c r="EX475">
        <v>0</v>
      </c>
      <c r="EY475">
        <v>0</v>
      </c>
      <c r="FQ475">
        <v>0</v>
      </c>
      <c r="FR475">
        <f>ROUND(IF(BI475=3,GM475,0),2)</f>
        <v>0</v>
      </c>
      <c r="FS475">
        <v>0</v>
      </c>
      <c r="FX475">
        <v>103</v>
      </c>
      <c r="FY475">
        <v>60</v>
      </c>
      <c r="GA475" t="s">
        <v>3</v>
      </c>
      <c r="GD475">
        <v>1</v>
      </c>
      <c r="GF475">
        <v>-358678376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>ROUND(IF(AND(BH475=3,BI475=3,FS475&lt;&gt;0),P475,0),2)</f>
        <v>0</v>
      </c>
      <c r="GM475">
        <f>ROUND(O475+X475+Y475,2)+GX475</f>
        <v>19848.95</v>
      </c>
      <c r="GN475">
        <f>IF(OR(BI475=0,BI475=1),GM475-GX475,0)</f>
        <v>19848.95</v>
      </c>
      <c r="GO475">
        <f>IF(BI475=2,GM475-GX475,0)</f>
        <v>0</v>
      </c>
      <c r="GP475">
        <f>IF(BI475=4,GM475-GX475,0)</f>
        <v>0</v>
      </c>
      <c r="GR475">
        <v>0</v>
      </c>
      <c r="GS475">
        <v>3</v>
      </c>
      <c r="GT475">
        <v>0</v>
      </c>
      <c r="GU475" t="s">
        <v>3</v>
      </c>
      <c r="GV475">
        <f>ROUND((GT475),6)</f>
        <v>0</v>
      </c>
      <c r="GW475">
        <v>1</v>
      </c>
      <c r="GX475">
        <f>ROUND(HC475*I475,2)</f>
        <v>0</v>
      </c>
      <c r="HA475">
        <v>0</v>
      </c>
      <c r="HB475">
        <v>0</v>
      </c>
      <c r="HC475">
        <f>GV475*GW475</f>
        <v>0</v>
      </c>
      <c r="HE475" t="s">
        <v>3</v>
      </c>
      <c r="HF475" t="s">
        <v>3</v>
      </c>
      <c r="HM475" t="s">
        <v>3</v>
      </c>
      <c r="HN475" t="s">
        <v>29</v>
      </c>
      <c r="HO475" t="s">
        <v>30</v>
      </c>
      <c r="HP475" t="s">
        <v>26</v>
      </c>
      <c r="HQ475" t="s">
        <v>26</v>
      </c>
      <c r="IK475">
        <v>0</v>
      </c>
    </row>
    <row r="476" spans="1:245" x14ac:dyDescent="0.2">
      <c r="A476">
        <v>17</v>
      </c>
      <c r="B476">
        <v>1</v>
      </c>
      <c r="C476">
        <f>ROW(SmtRes!A415)</f>
        <v>415</v>
      </c>
      <c r="D476">
        <f>ROW(EtalonRes!A452)</f>
        <v>452</v>
      </c>
      <c r="E476" t="s">
        <v>373</v>
      </c>
      <c r="F476" t="s">
        <v>374</v>
      </c>
      <c r="G476" t="s">
        <v>375</v>
      </c>
      <c r="H476" t="s">
        <v>376</v>
      </c>
      <c r="I476">
        <f>ROUND(153/100,7)</f>
        <v>1.53</v>
      </c>
      <c r="J476">
        <v>0</v>
      </c>
      <c r="K476">
        <f>ROUND(153/100,7)</f>
        <v>1.53</v>
      </c>
      <c r="O476">
        <f>ROUND(CP476,2)</f>
        <v>21863.32</v>
      </c>
      <c r="P476">
        <f>SUMIF(SmtRes!AQ407:'SmtRes'!AQ415,"=1",SmtRes!DF407:'SmtRes'!DF415)</f>
        <v>4870.6000000000004</v>
      </c>
      <c r="Q476">
        <f>SUMIF(SmtRes!AQ407:'SmtRes'!AQ415,"=1",SmtRes!DG407:'SmtRes'!DG415)</f>
        <v>771.5</v>
      </c>
      <c r="R476">
        <f>SUMIF(SmtRes!AQ407:'SmtRes'!AQ415,"=1",SmtRes!DH407:'SmtRes'!DH415)</f>
        <v>349.59000000000003</v>
      </c>
      <c r="S476">
        <f>SUMIF(SmtRes!AQ407:'SmtRes'!AQ415,"=1",SmtRes!DI407:'SmtRes'!DI415)</f>
        <v>15871.63</v>
      </c>
      <c r="T476">
        <f>ROUND(CU476*I476,2)</f>
        <v>0</v>
      </c>
      <c r="U476">
        <f>SUMIF(SmtRes!AQ407:'SmtRes'!AQ415,"=1",SmtRes!CV407:'SmtRes'!CV415)</f>
        <v>33.966000000000001</v>
      </c>
      <c r="V476">
        <f>SUMIF(SmtRes!AQ407:'SmtRes'!AQ415,"=1",SmtRes!CW407:'SmtRes'!CW415)</f>
        <v>0.62424000000000002</v>
      </c>
      <c r="W476">
        <f>ROUND(CX476*I476,2)</f>
        <v>0</v>
      </c>
      <c r="X476">
        <f t="shared" si="353"/>
        <v>15734.58</v>
      </c>
      <c r="Y476">
        <f t="shared" si="353"/>
        <v>8272.82</v>
      </c>
      <c r="AA476">
        <v>312727711</v>
      </c>
      <c r="AB476">
        <f>ROUND((AC476+AD476+AF476),6)</f>
        <v>14069.67404</v>
      </c>
      <c r="AC476">
        <f>ROUND((SUM(SmtRes!BQ407:'SmtRes'!BQ415)),6)</f>
        <v>3191.8071199999999</v>
      </c>
      <c r="AD476">
        <f>ROUND((((SUM(SmtRes!BR407:'SmtRes'!BR415))-(SUM(SmtRes!BS407:'SmtRes'!BS415)))+AE476),6)</f>
        <v>504.25092000000001</v>
      </c>
      <c r="AE476">
        <f>ROUND((SUM(SmtRes!BS407:'SmtRes'!BS415)),6)</f>
        <v>228.48815999999999</v>
      </c>
      <c r="AF476">
        <f>ROUND((SUM(SmtRes!BT407:'SmtRes'!BT415)),6)</f>
        <v>10373.616</v>
      </c>
      <c r="AG476">
        <f>ROUND((AP476),6)</f>
        <v>0</v>
      </c>
      <c r="AH476">
        <f>(SUM(SmtRes!BU407:'SmtRes'!BU415))</f>
        <v>22.2</v>
      </c>
      <c r="AI476">
        <f>(SUM(SmtRes!BV407:'SmtRes'!BV415))</f>
        <v>0.40800000000000003</v>
      </c>
      <c r="AJ476">
        <f>(AS476)</f>
        <v>0</v>
      </c>
      <c r="AK476">
        <v>12447.10302</v>
      </c>
      <c r="AL476">
        <v>3191.8071199999995</v>
      </c>
      <c r="AM476">
        <v>420.20910000000003</v>
      </c>
      <c r="AN476">
        <v>190.4068</v>
      </c>
      <c r="AO476">
        <v>8644.68</v>
      </c>
      <c r="AP476">
        <v>0</v>
      </c>
      <c r="AQ476">
        <v>18.5</v>
      </c>
      <c r="AR476">
        <v>0.34</v>
      </c>
      <c r="AS476">
        <v>0</v>
      </c>
      <c r="AT476">
        <v>97</v>
      </c>
      <c r="AU476">
        <v>51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2</v>
      </c>
      <c r="BJ476" t="s">
        <v>377</v>
      </c>
      <c r="BM476">
        <v>108001</v>
      </c>
      <c r="BN476">
        <v>0</v>
      </c>
      <c r="BO476" t="s">
        <v>3</v>
      </c>
      <c r="BP476">
        <v>0</v>
      </c>
      <c r="BQ476">
        <v>3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97</v>
      </c>
      <c r="CA476">
        <v>51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781</v>
      </c>
      <c r="CO476">
        <v>0</v>
      </c>
      <c r="CP476">
        <f>(P476+Q476+S476+R476)</f>
        <v>21863.32</v>
      </c>
      <c r="CQ476">
        <f>SUMIF(SmtRes!AQ407:'SmtRes'!AQ415,"=1",SmtRes!AA407:'SmtRes'!AA415)</f>
        <v>58950.83</v>
      </c>
      <c r="CR476">
        <f>SUMIF(SmtRes!AQ407:'SmtRes'!AQ415,"=1",SmtRes!AB407:'SmtRes'!AB415)</f>
        <v>2043.69</v>
      </c>
      <c r="CS476">
        <f>SUMIF(SmtRes!AQ407:'SmtRes'!AQ415,"=1",SmtRes!AC407:'SmtRes'!AC415)</f>
        <v>1120.04</v>
      </c>
      <c r="CT476">
        <f>SUMIF(SmtRes!AQ407:'SmtRes'!AQ415,"=1",SmtRes!AD407:'SmtRes'!AD415)</f>
        <v>467.28</v>
      </c>
      <c r="CU476">
        <f>AG476</f>
        <v>0</v>
      </c>
      <c r="CV476">
        <f>SUMIF(SmtRes!AQ407:'SmtRes'!AQ415,"=1",SmtRes!BU407:'SmtRes'!BU415)</f>
        <v>22.2</v>
      </c>
      <c r="CW476">
        <f>SUMIF(SmtRes!AQ407:'SmtRes'!AQ415,"=1",SmtRes!BV407:'SmtRes'!BV415)</f>
        <v>0.40800000000000003</v>
      </c>
      <c r="CX476">
        <f>AJ476</f>
        <v>0</v>
      </c>
      <c r="CY476">
        <f>(((S476+R476)*AT476)/100)</f>
        <v>15734.583399999998</v>
      </c>
      <c r="CZ476">
        <f>(((S476+R476)*AU476)/100)</f>
        <v>8272.8222000000005</v>
      </c>
      <c r="DC476" t="s">
        <v>3</v>
      </c>
      <c r="DD476" t="s">
        <v>3</v>
      </c>
      <c r="DE476" t="s">
        <v>23</v>
      </c>
      <c r="DF476" t="s">
        <v>23</v>
      </c>
      <c r="DG476" t="s">
        <v>23</v>
      </c>
      <c r="DH476" t="s">
        <v>3</v>
      </c>
      <c r="DI476" t="s">
        <v>23</v>
      </c>
      <c r="DJ476" t="s">
        <v>23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376</v>
      </c>
      <c r="DW476" t="s">
        <v>376</v>
      </c>
      <c r="DX476">
        <v>100</v>
      </c>
      <c r="DZ476" t="s">
        <v>3</v>
      </c>
      <c r="EA476" t="s">
        <v>3</v>
      </c>
      <c r="EB476" t="s">
        <v>3</v>
      </c>
      <c r="EC476" t="s">
        <v>3</v>
      </c>
      <c r="EE476">
        <v>293259234</v>
      </c>
      <c r="EF476">
        <v>3</v>
      </c>
      <c r="EG476" t="s">
        <v>222</v>
      </c>
      <c r="EH476">
        <v>0</v>
      </c>
      <c r="EI476" t="s">
        <v>3</v>
      </c>
      <c r="EJ476">
        <v>2</v>
      </c>
      <c r="EK476">
        <v>108001</v>
      </c>
      <c r="EL476" t="s">
        <v>223</v>
      </c>
      <c r="EM476" t="s">
        <v>224</v>
      </c>
      <c r="EO476" t="s">
        <v>225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18.5</v>
      </c>
      <c r="EX476">
        <v>0.34</v>
      </c>
      <c r="EY476">
        <v>0</v>
      </c>
      <c r="FQ476">
        <v>0</v>
      </c>
      <c r="FR476">
        <f>ROUND(IF(BI476=3,GM476,0),2)</f>
        <v>0</v>
      </c>
      <c r="FS476">
        <v>0</v>
      </c>
      <c r="FX476">
        <v>97</v>
      </c>
      <c r="FY476">
        <v>51</v>
      </c>
      <c r="GA476" t="s">
        <v>3</v>
      </c>
      <c r="GD476">
        <v>1</v>
      </c>
      <c r="GF476">
        <v>-1329694461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>ROUND(IF(AND(BH476=3,BI476=3,FS476&lt;&gt;0),P476,0),2)</f>
        <v>0</v>
      </c>
      <c r="GM476">
        <f>ROUND(O476+X476+Y476,2)+GX476</f>
        <v>45870.720000000001</v>
      </c>
      <c r="GN476">
        <f>IF(OR(BI476=0,BI476=1),GM476-GX476,0)</f>
        <v>0</v>
      </c>
      <c r="GO476">
        <f>IF(BI476=2,GM476-GX476,0)</f>
        <v>45870.720000000001</v>
      </c>
      <c r="GP476">
        <f>IF(BI476=4,GM476-GX476,0)</f>
        <v>0</v>
      </c>
      <c r="GR476">
        <v>0</v>
      </c>
      <c r="GS476">
        <v>3</v>
      </c>
      <c r="GT476">
        <v>0</v>
      </c>
      <c r="GU476" t="s">
        <v>3</v>
      </c>
      <c r="GV476">
        <f>ROUND((GT476),6)</f>
        <v>0</v>
      </c>
      <c r="GW476">
        <v>1</v>
      </c>
      <c r="GX476">
        <f>ROUND(HC476*I476,2)</f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226</v>
      </c>
      <c r="HO476" t="s">
        <v>227</v>
      </c>
      <c r="HP476" t="s">
        <v>223</v>
      </c>
      <c r="HQ476" t="s">
        <v>223</v>
      </c>
      <c r="IK476">
        <v>0</v>
      </c>
    </row>
    <row r="477" spans="1:245" x14ac:dyDescent="0.2">
      <c r="A477">
        <v>18</v>
      </c>
      <c r="B477">
        <v>1</v>
      </c>
      <c r="C477">
        <v>415</v>
      </c>
      <c r="E477" t="s">
        <v>378</v>
      </c>
      <c r="F477" t="s">
        <v>379</v>
      </c>
      <c r="G477" t="s">
        <v>380</v>
      </c>
      <c r="H477" t="s">
        <v>381</v>
      </c>
      <c r="I477">
        <f>J477</f>
        <v>2</v>
      </c>
      <c r="J477">
        <v>2</v>
      </c>
      <c r="K477">
        <v>2</v>
      </c>
      <c r="O477">
        <f>ROUND(P477,2)</f>
        <v>264.52999999999997</v>
      </c>
      <c r="P477">
        <f>ROUND(ROUND(ROUND(SUMIF(SmtRes!AQ407:'SmtRes'!AQ415,"=1",SmtRes!CU407:'SmtRes'!CU415),2),2)*I477/100,2)</f>
        <v>264.52999999999997</v>
      </c>
      <c r="Q477">
        <f>ROUND(CR477*I477,2)</f>
        <v>0</v>
      </c>
      <c r="R477">
        <f>ROUND(CS477*I477,2)</f>
        <v>0</v>
      </c>
      <c r="S477">
        <f>ROUND(CT477*I477,2)</f>
        <v>0</v>
      </c>
      <c r="T477">
        <f>ROUND(CU477*I477,2)</f>
        <v>0</v>
      </c>
      <c r="U477">
        <f>ROUND(CV477*I477,7)</f>
        <v>0</v>
      </c>
      <c r="V477">
        <f>ROUND(CW477*I477,7)</f>
        <v>0</v>
      </c>
      <c r="W477">
        <f>ROUND(CX477*I477,2)</f>
        <v>0</v>
      </c>
      <c r="X477">
        <f t="shared" si="353"/>
        <v>0</v>
      </c>
      <c r="Y477">
        <f t="shared" si="353"/>
        <v>0</v>
      </c>
      <c r="AA477">
        <v>312727711</v>
      </c>
      <c r="AB477">
        <f>ROUND((AC477+AD477+AF477),6)</f>
        <v>0</v>
      </c>
      <c r="AC477">
        <f>ROUND((ES477),6)</f>
        <v>0</v>
      </c>
      <c r="AD477">
        <f>ROUND((((ET477)-(EU477))+AE477),6)</f>
        <v>0</v>
      </c>
      <c r="AE477">
        <f>ROUND((EU477),6)</f>
        <v>0</v>
      </c>
      <c r="AF477">
        <f>ROUND((EV477),6)</f>
        <v>0</v>
      </c>
      <c r="AG477">
        <f>ROUND((AP477),6)</f>
        <v>0</v>
      </c>
      <c r="AH477">
        <f>(EW477)</f>
        <v>0</v>
      </c>
      <c r="AI477">
        <f>(EX477)</f>
        <v>0</v>
      </c>
      <c r="AJ477">
        <f>(AS477)</f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97</v>
      </c>
      <c r="AU477">
        <v>51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3</v>
      </c>
      <c r="BM477">
        <v>108001</v>
      </c>
      <c r="BN477">
        <v>0</v>
      </c>
      <c r="BO477" t="s">
        <v>3</v>
      </c>
      <c r="BP477">
        <v>0</v>
      </c>
      <c r="BQ477">
        <v>3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97</v>
      </c>
      <c r="CA477">
        <v>51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>0</f>
        <v>0</v>
      </c>
      <c r="CQ477">
        <f>0</f>
        <v>0</v>
      </c>
      <c r="CR477">
        <f>0</f>
        <v>0</v>
      </c>
      <c r="CS477">
        <f>0</f>
        <v>0</v>
      </c>
      <c r="CT477">
        <f>0</f>
        <v>0</v>
      </c>
      <c r="CU477">
        <f>0</f>
        <v>0</v>
      </c>
      <c r="CV477">
        <f>0</f>
        <v>0</v>
      </c>
      <c r="CW477">
        <f>0</f>
        <v>0</v>
      </c>
      <c r="CX477">
        <f>0</f>
        <v>0</v>
      </c>
      <c r="CY477">
        <f>0</f>
        <v>0</v>
      </c>
      <c r="CZ477">
        <f>0</f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381</v>
      </c>
      <c r="DW477" t="s">
        <v>381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293259234</v>
      </c>
      <c r="EF477">
        <v>3</v>
      </c>
      <c r="EG477" t="s">
        <v>222</v>
      </c>
      <c r="EH477">
        <v>0</v>
      </c>
      <c r="EI477" t="s">
        <v>3</v>
      </c>
      <c r="EJ477">
        <v>2</v>
      </c>
      <c r="EK477">
        <v>108001</v>
      </c>
      <c r="EL477" t="s">
        <v>223</v>
      </c>
      <c r="EM477" t="s">
        <v>224</v>
      </c>
      <c r="EO477" t="s">
        <v>3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FQ477">
        <v>0</v>
      </c>
      <c r="FR477">
        <f>ROUND(IF(BI477=3,GM477,0),2)</f>
        <v>0</v>
      </c>
      <c r="FS477">
        <v>0</v>
      </c>
      <c r="FX477">
        <v>97</v>
      </c>
      <c r="FY477">
        <v>51</v>
      </c>
      <c r="GA477" t="s">
        <v>3</v>
      </c>
      <c r="GD477">
        <v>1</v>
      </c>
      <c r="GF477">
        <v>274903907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>ROUND(IF(AND(BH477=3,BI477=3,FS477&lt;&gt;0),P477,0),2)</f>
        <v>0</v>
      </c>
      <c r="GM477">
        <f>ROUND(O477+X477+Y477,2)+GX477</f>
        <v>264.52999999999997</v>
      </c>
      <c r="GN477">
        <f>IF(OR(BI477=0,BI477=1),GM477-GX477,0)</f>
        <v>0</v>
      </c>
      <c r="GO477">
        <f>IF(BI477=2,GM477-GX477,0)</f>
        <v>264.52999999999997</v>
      </c>
      <c r="GP477">
        <f>IF(BI477=4,GM477-GX477,0)</f>
        <v>0</v>
      </c>
      <c r="GR477">
        <v>0</v>
      </c>
      <c r="GS477">
        <v>3</v>
      </c>
      <c r="GT477">
        <v>0</v>
      </c>
      <c r="GU477" t="s">
        <v>3</v>
      </c>
      <c r="GV477">
        <f>ROUND((GT477),6)</f>
        <v>0</v>
      </c>
      <c r="GW477">
        <v>1</v>
      </c>
      <c r="GX477">
        <f>ROUND(HC477*I477,2)</f>
        <v>0</v>
      </c>
      <c r="HA477">
        <v>0</v>
      </c>
      <c r="HB477">
        <v>0</v>
      </c>
      <c r="HC477">
        <f>0</f>
        <v>0</v>
      </c>
      <c r="HE477" t="s">
        <v>3</v>
      </c>
      <c r="HF477" t="s">
        <v>3</v>
      </c>
      <c r="HM477" t="s">
        <v>3</v>
      </c>
      <c r="HN477" t="s">
        <v>226</v>
      </c>
      <c r="HO477" t="s">
        <v>227</v>
      </c>
      <c r="HP477" t="s">
        <v>223</v>
      </c>
      <c r="HQ477" t="s">
        <v>223</v>
      </c>
      <c r="IK477">
        <v>0</v>
      </c>
    </row>
    <row r="478" spans="1:245" x14ac:dyDescent="0.2">
      <c r="A478">
        <v>17</v>
      </c>
      <c r="B478">
        <v>1</v>
      </c>
      <c r="C478">
        <f>ROW(SmtRes!A424)</f>
        <v>424</v>
      </c>
      <c r="D478">
        <f>ROW(EtalonRes!A461)</f>
        <v>461</v>
      </c>
      <c r="E478" t="s">
        <v>382</v>
      </c>
      <c r="F478" t="s">
        <v>383</v>
      </c>
      <c r="G478" t="s">
        <v>384</v>
      </c>
      <c r="H478" t="s">
        <v>385</v>
      </c>
      <c r="I478">
        <f>ROUND(24/100,7)</f>
        <v>0.24</v>
      </c>
      <c r="J478">
        <v>0</v>
      </c>
      <c r="K478">
        <f>ROUND(24/100,7)</f>
        <v>0.24</v>
      </c>
      <c r="O478">
        <f>ROUND(CP478,2)</f>
        <v>6046.68</v>
      </c>
      <c r="P478">
        <f>SUMIF(SmtRes!AQ416:'SmtRes'!AQ424,"=1",SmtRes!DF416:'SmtRes'!DF424)</f>
        <v>0</v>
      </c>
      <c r="Q478">
        <f>SUMIF(SmtRes!AQ416:'SmtRes'!AQ424,"=1",SmtRes!DG416:'SmtRes'!DG424)</f>
        <v>59.319999999999993</v>
      </c>
      <c r="R478">
        <f>SUMIF(SmtRes!AQ416:'SmtRes'!AQ424,"=1",SmtRes!DH416:'SmtRes'!DH424)</f>
        <v>32.26</v>
      </c>
      <c r="S478">
        <f>SUMIF(SmtRes!AQ416:'SmtRes'!AQ424,"=1",SmtRes!DI416:'SmtRes'!DI424)</f>
        <v>5955.1</v>
      </c>
      <c r="T478">
        <f>ROUND(CU478*I478,2)</f>
        <v>0</v>
      </c>
      <c r="U478">
        <f>SUMIF(SmtRes!AQ416:'SmtRes'!AQ424,"=1",SmtRes!CV416:'SmtRes'!CV424)</f>
        <v>12.458880000000001</v>
      </c>
      <c r="V478">
        <f>SUMIF(SmtRes!AQ416:'SmtRes'!AQ424,"=1",SmtRes!CW416:'SmtRes'!CW424)</f>
        <v>5.7599999999999998E-2</v>
      </c>
      <c r="W478">
        <f>ROUND(CX478*I478,2)</f>
        <v>0</v>
      </c>
      <c r="X478">
        <f t="shared" si="353"/>
        <v>5807.74</v>
      </c>
      <c r="Y478">
        <f t="shared" si="353"/>
        <v>3053.55</v>
      </c>
      <c r="AA478">
        <v>312727711</v>
      </c>
      <c r="AB478">
        <f>ROUND((AC478+AD478+AF478),6)</f>
        <v>25060.060079999999</v>
      </c>
      <c r="AC478">
        <f>ROUND((0),6)</f>
        <v>0</v>
      </c>
      <c r="AD478">
        <f>ROUND((((SUM(SmtRes!BR416:'SmtRes'!BR424))-(SUM(SmtRes!BS416:'SmtRes'!BS424)))+AE478),6)</f>
        <v>247.16231999999999</v>
      </c>
      <c r="AE478">
        <f>ROUND((SUM(SmtRes!BS416:'SmtRes'!BS424)),6)</f>
        <v>134.40479999999999</v>
      </c>
      <c r="AF478">
        <f>ROUND((SUM(SmtRes!BT416:'SmtRes'!BT424)),6)</f>
        <v>24812.89776</v>
      </c>
      <c r="AG478">
        <f>ROUND((AP478),6)</f>
        <v>0</v>
      </c>
      <c r="AH478">
        <f>(SUM(SmtRes!BU416:'SmtRes'!BU424))</f>
        <v>51.912000000000006</v>
      </c>
      <c r="AI478">
        <f>(SUM(SmtRes!BV416:'SmtRes'!BV424))</f>
        <v>0.24</v>
      </c>
      <c r="AJ478">
        <f>(AS478)</f>
        <v>0</v>
      </c>
      <c r="AK478">
        <v>21200.024150000001</v>
      </c>
      <c r="AL478">
        <v>1189.2755500000001</v>
      </c>
      <c r="AM478">
        <v>205.96860000000001</v>
      </c>
      <c r="AN478">
        <v>112.004</v>
      </c>
      <c r="AO478">
        <v>19692.776000000002</v>
      </c>
      <c r="AP478">
        <v>0</v>
      </c>
      <c r="AQ478">
        <v>41.2</v>
      </c>
      <c r="AR478">
        <v>0.2</v>
      </c>
      <c r="AS478">
        <v>0</v>
      </c>
      <c r="AT478">
        <v>97</v>
      </c>
      <c r="AU478">
        <v>51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2</v>
      </c>
      <c r="BJ478" t="s">
        <v>386</v>
      </c>
      <c r="BM478">
        <v>108001</v>
      </c>
      <c r="BN478">
        <v>0</v>
      </c>
      <c r="BO478" t="s">
        <v>3</v>
      </c>
      <c r="BP478">
        <v>0</v>
      </c>
      <c r="BQ478">
        <v>3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97</v>
      </c>
      <c r="CA478">
        <v>51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782</v>
      </c>
      <c r="CO478">
        <v>0</v>
      </c>
      <c r="CP478">
        <f>(P478+Q478+S478+R478)</f>
        <v>6046.68</v>
      </c>
      <c r="CQ478">
        <f>SUMIF(SmtRes!AQ416:'SmtRes'!AQ424,"=1",SmtRes!AA416:'SmtRes'!AA424)</f>
        <v>65018.720000000001</v>
      </c>
      <c r="CR478">
        <f>SUMIF(SmtRes!AQ416:'SmtRes'!AQ424,"=1",SmtRes!AB416:'SmtRes'!AB424)</f>
        <v>2043.69</v>
      </c>
      <c r="CS478">
        <f>SUMIF(SmtRes!AQ416:'SmtRes'!AQ424,"=1",SmtRes!AC416:'SmtRes'!AC424)</f>
        <v>1120.04</v>
      </c>
      <c r="CT478">
        <f>SUMIF(SmtRes!AQ416:'SmtRes'!AQ424,"=1",SmtRes!AD416:'SmtRes'!AD424)</f>
        <v>477.98</v>
      </c>
      <c r="CU478">
        <f>AG478</f>
        <v>0</v>
      </c>
      <c r="CV478">
        <f>SUMIF(SmtRes!AQ416:'SmtRes'!AQ424,"=1",SmtRes!BU416:'SmtRes'!BU424)</f>
        <v>51.912000000000006</v>
      </c>
      <c r="CW478">
        <f>SUMIF(SmtRes!AQ416:'SmtRes'!AQ424,"=1",SmtRes!BV416:'SmtRes'!BV424)</f>
        <v>0.24</v>
      </c>
      <c r="CX478">
        <f>AJ478</f>
        <v>0</v>
      </c>
      <c r="CY478">
        <f>(((S478+R478)*AT478)/100)</f>
        <v>5807.7392</v>
      </c>
      <c r="CZ478">
        <f>(((S478+R478)*AU478)/100)</f>
        <v>3053.5536000000006</v>
      </c>
      <c r="DC478" t="s">
        <v>3</v>
      </c>
      <c r="DD478" t="s">
        <v>22</v>
      </c>
      <c r="DE478" t="s">
        <v>23</v>
      </c>
      <c r="DF478" t="s">
        <v>23</v>
      </c>
      <c r="DG478" t="s">
        <v>387</v>
      </c>
      <c r="DH478" t="s">
        <v>3</v>
      </c>
      <c r="DI478" t="s">
        <v>387</v>
      </c>
      <c r="DJ478" t="s">
        <v>23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385</v>
      </c>
      <c r="DW478" t="s">
        <v>385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293259234</v>
      </c>
      <c r="EF478">
        <v>3</v>
      </c>
      <c r="EG478" t="s">
        <v>222</v>
      </c>
      <c r="EH478">
        <v>0</v>
      </c>
      <c r="EI478" t="s">
        <v>3</v>
      </c>
      <c r="EJ478">
        <v>2</v>
      </c>
      <c r="EK478">
        <v>108001</v>
      </c>
      <c r="EL478" t="s">
        <v>223</v>
      </c>
      <c r="EM478" t="s">
        <v>224</v>
      </c>
      <c r="EO478" t="s">
        <v>388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41.2</v>
      </c>
      <c r="EX478">
        <v>0.2</v>
      </c>
      <c r="EY478">
        <v>0</v>
      </c>
      <c r="FQ478">
        <v>0</v>
      </c>
      <c r="FR478">
        <f>ROUND(IF(BI478=3,GM478,0),2)</f>
        <v>0</v>
      </c>
      <c r="FS478">
        <v>0</v>
      </c>
      <c r="FX478">
        <v>97</v>
      </c>
      <c r="FY478">
        <v>51</v>
      </c>
      <c r="GA478" t="s">
        <v>3</v>
      </c>
      <c r="GD478">
        <v>1</v>
      </c>
      <c r="GF478">
        <v>1860902480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>ROUND(IF(AND(BH478=3,BI478=3,FS478&lt;&gt;0),P478,0),2)</f>
        <v>0</v>
      </c>
      <c r="GM478">
        <f>ROUND(O478+X478+Y478,2)+GX478</f>
        <v>14907.97</v>
      </c>
      <c r="GN478">
        <f>IF(OR(BI478=0,BI478=1),GM478-GX478,0)</f>
        <v>0</v>
      </c>
      <c r="GO478">
        <f>IF(BI478=2,GM478-GX478,0)</f>
        <v>14907.97</v>
      </c>
      <c r="GP478">
        <f>IF(BI478=4,GM478-GX478,0)</f>
        <v>0</v>
      </c>
      <c r="GR478">
        <v>0</v>
      </c>
      <c r="GS478">
        <v>3</v>
      </c>
      <c r="GT478">
        <v>0</v>
      </c>
      <c r="GU478" t="s">
        <v>3</v>
      </c>
      <c r="GV478">
        <f>ROUND((GT478),6)</f>
        <v>0</v>
      </c>
      <c r="GW478">
        <v>1</v>
      </c>
      <c r="GX478">
        <f>ROUND(HC478*I478,2)</f>
        <v>0</v>
      </c>
      <c r="HA478">
        <v>0</v>
      </c>
      <c r="HB478">
        <v>0</v>
      </c>
      <c r="HC478">
        <f>GV478*GW478</f>
        <v>0</v>
      </c>
      <c r="HE478" t="s">
        <v>3</v>
      </c>
      <c r="HF478" t="s">
        <v>3</v>
      </c>
      <c r="HM478" t="s">
        <v>3</v>
      </c>
      <c r="HN478" t="s">
        <v>226</v>
      </c>
      <c r="HO478" t="s">
        <v>227</v>
      </c>
      <c r="HP478" t="s">
        <v>223</v>
      </c>
      <c r="HQ478" t="s">
        <v>223</v>
      </c>
      <c r="IK478">
        <v>0</v>
      </c>
    </row>
    <row r="479" spans="1:245" x14ac:dyDescent="0.2">
      <c r="A479">
        <v>18</v>
      </c>
      <c r="B479">
        <v>1</v>
      </c>
      <c r="C479">
        <v>424</v>
      </c>
      <c r="E479" t="s">
        <v>389</v>
      </c>
      <c r="F479" t="s">
        <v>379</v>
      </c>
      <c r="G479" t="s">
        <v>380</v>
      </c>
      <c r="H479" t="s">
        <v>381</v>
      </c>
      <c r="I479">
        <f>J479</f>
        <v>2</v>
      </c>
      <c r="J479">
        <v>2</v>
      </c>
      <c r="K479">
        <v>2</v>
      </c>
      <c r="O479">
        <f>ROUND(P479,2)</f>
        <v>94.53</v>
      </c>
      <c r="P479">
        <f>ROUND(ROUND(ROUND(SUMIF(SmtRes!AQ416:'SmtRes'!AQ424,"=1",SmtRes!CU416:'SmtRes'!CU424),2),2)*I479/100,2)</f>
        <v>94.53</v>
      </c>
      <c r="Q479">
        <f>ROUND(CR479*I479,2)</f>
        <v>0</v>
      </c>
      <c r="R479">
        <f>ROUND(CS479*I479,2)</f>
        <v>0</v>
      </c>
      <c r="S479">
        <f>ROUND(CT479*I479,2)</f>
        <v>0</v>
      </c>
      <c r="T479">
        <f>ROUND(CU479*I479,2)</f>
        <v>0</v>
      </c>
      <c r="U479">
        <f>ROUND(CV479*I479,7)</f>
        <v>0</v>
      </c>
      <c r="V479">
        <f>ROUND(CW479*I479,7)</f>
        <v>0</v>
      </c>
      <c r="W479">
        <f>ROUND(CX479*I479,2)</f>
        <v>0</v>
      </c>
      <c r="X479">
        <f t="shared" si="353"/>
        <v>0</v>
      </c>
      <c r="Y479">
        <f t="shared" si="353"/>
        <v>0</v>
      </c>
      <c r="AA479">
        <v>312727711</v>
      </c>
      <c r="AB479">
        <f>ROUND((AC479+AD479+AF479),6)</f>
        <v>0</v>
      </c>
      <c r="AC479">
        <f>ROUND((ES479),6)</f>
        <v>0</v>
      </c>
      <c r="AD479">
        <f>ROUND((((ET479)-(EU479))+AE479),6)</f>
        <v>0</v>
      </c>
      <c r="AE479">
        <f>ROUND((EU479),6)</f>
        <v>0</v>
      </c>
      <c r="AF479">
        <f>ROUND((EV479),6)</f>
        <v>0</v>
      </c>
      <c r="AG479">
        <f>ROUND((AP479),6)</f>
        <v>0</v>
      </c>
      <c r="AH479">
        <f>(EW479)</f>
        <v>0</v>
      </c>
      <c r="AI479">
        <f>(EX479)</f>
        <v>0</v>
      </c>
      <c r="AJ479">
        <f>(AS479)</f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97</v>
      </c>
      <c r="AU479">
        <v>51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3</v>
      </c>
      <c r="BM479">
        <v>108001</v>
      </c>
      <c r="BN479">
        <v>0</v>
      </c>
      <c r="BO479" t="s">
        <v>3</v>
      </c>
      <c r="BP479">
        <v>0</v>
      </c>
      <c r="BQ479">
        <v>3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97</v>
      </c>
      <c r="CA479">
        <v>51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>0</f>
        <v>0</v>
      </c>
      <c r="CQ479">
        <f>0</f>
        <v>0</v>
      </c>
      <c r="CR479">
        <f>0</f>
        <v>0</v>
      </c>
      <c r="CS479">
        <f>0</f>
        <v>0</v>
      </c>
      <c r="CT479">
        <f>0</f>
        <v>0</v>
      </c>
      <c r="CU479">
        <f>0</f>
        <v>0</v>
      </c>
      <c r="CV479">
        <f>0</f>
        <v>0</v>
      </c>
      <c r="CW479">
        <f>0</f>
        <v>0</v>
      </c>
      <c r="CX479">
        <f>0</f>
        <v>0</v>
      </c>
      <c r="CY479">
        <f>0</f>
        <v>0</v>
      </c>
      <c r="CZ479">
        <f>0</f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381</v>
      </c>
      <c r="DW479" t="s">
        <v>381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293259234</v>
      </c>
      <c r="EF479">
        <v>3</v>
      </c>
      <c r="EG479" t="s">
        <v>222</v>
      </c>
      <c r="EH479">
        <v>0</v>
      </c>
      <c r="EI479" t="s">
        <v>3</v>
      </c>
      <c r="EJ479">
        <v>2</v>
      </c>
      <c r="EK479">
        <v>108001</v>
      </c>
      <c r="EL479" t="s">
        <v>223</v>
      </c>
      <c r="EM479" t="s">
        <v>224</v>
      </c>
      <c r="EO479" t="s">
        <v>3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FQ479">
        <v>0</v>
      </c>
      <c r="FR479">
        <f>ROUND(IF(BI479=3,GM479,0),2)</f>
        <v>0</v>
      </c>
      <c r="FS479">
        <v>0</v>
      </c>
      <c r="FX479">
        <v>97</v>
      </c>
      <c r="FY479">
        <v>51</v>
      </c>
      <c r="GA479" t="s">
        <v>3</v>
      </c>
      <c r="GD479">
        <v>1</v>
      </c>
      <c r="GF479">
        <v>274903907</v>
      </c>
      <c r="GG479">
        <v>2</v>
      </c>
      <c r="GH479">
        <v>1</v>
      </c>
      <c r="GI479">
        <v>-2</v>
      </c>
      <c r="GJ479">
        <v>0</v>
      </c>
      <c r="GK479">
        <v>0</v>
      </c>
      <c r="GL479">
        <f>ROUND(IF(AND(BH479=3,BI479=3,FS479&lt;&gt;0),P479,0),2)</f>
        <v>0</v>
      </c>
      <c r="GM479">
        <f>ROUND(O479+X479+Y479,2)+GX479</f>
        <v>94.53</v>
      </c>
      <c r="GN479">
        <f>IF(OR(BI479=0,BI479=1),GM479-GX479,0)</f>
        <v>0</v>
      </c>
      <c r="GO479">
        <f>IF(BI479=2,GM479-GX479,0)</f>
        <v>94.53</v>
      </c>
      <c r="GP479">
        <f>IF(BI479=4,GM479-GX479,0)</f>
        <v>0</v>
      </c>
      <c r="GR479">
        <v>0</v>
      </c>
      <c r="GS479">
        <v>3</v>
      </c>
      <c r="GT479">
        <v>0</v>
      </c>
      <c r="GU479" t="s">
        <v>3</v>
      </c>
      <c r="GV479">
        <f>ROUND((GT479),6)</f>
        <v>0</v>
      </c>
      <c r="GW479">
        <v>1</v>
      </c>
      <c r="GX479">
        <f>ROUND(HC479*I479,2)</f>
        <v>0</v>
      </c>
      <c r="HA479">
        <v>0</v>
      </c>
      <c r="HB479">
        <v>0</v>
      </c>
      <c r="HC479">
        <f>0</f>
        <v>0</v>
      </c>
      <c r="HE479" t="s">
        <v>3</v>
      </c>
      <c r="HF479" t="s">
        <v>3</v>
      </c>
      <c r="HM479" t="s">
        <v>3</v>
      </c>
      <c r="HN479" t="s">
        <v>226</v>
      </c>
      <c r="HO479" t="s">
        <v>227</v>
      </c>
      <c r="HP479" t="s">
        <v>223</v>
      </c>
      <c r="HQ479" t="s">
        <v>223</v>
      </c>
      <c r="IK479">
        <v>0</v>
      </c>
    </row>
    <row r="481" spans="1:206" x14ac:dyDescent="0.2">
      <c r="A481" s="2">
        <v>51</v>
      </c>
      <c r="B481" s="2">
        <f>B471</f>
        <v>1</v>
      </c>
      <c r="C481" s="2">
        <f>A471</f>
        <v>4</v>
      </c>
      <c r="D481" s="2">
        <f>ROW(A471)</f>
        <v>471</v>
      </c>
      <c r="E481" s="2"/>
      <c r="F481" s="2" t="str">
        <f>IF(F471&lt;&gt;"",F471,"")</f>
        <v>Новый раздел</v>
      </c>
      <c r="G481" s="2" t="str">
        <f>IF(G471&lt;&gt;"",G471,"")</f>
        <v>Ремонт контуров заземления опор ВЛ-0,4 кВ</v>
      </c>
      <c r="H481" s="2">
        <v>0</v>
      </c>
      <c r="I481" s="2"/>
      <c r="J481" s="2"/>
      <c r="K481" s="2"/>
      <c r="L481" s="2"/>
      <c r="M481" s="2"/>
      <c r="N481" s="2"/>
      <c r="O481" s="2">
        <f t="shared" ref="O481:T481" si="354">ROUND(AB481,2)</f>
        <v>38740.620000000003</v>
      </c>
      <c r="P481" s="2">
        <f t="shared" si="354"/>
        <v>9713.73</v>
      </c>
      <c r="Q481" s="2">
        <f t="shared" si="354"/>
        <v>1065.31</v>
      </c>
      <c r="R481" s="2">
        <f t="shared" si="354"/>
        <v>381.85</v>
      </c>
      <c r="S481" s="2">
        <f t="shared" si="354"/>
        <v>27579.73</v>
      </c>
      <c r="T481" s="2">
        <f t="shared" si="354"/>
        <v>0</v>
      </c>
      <c r="U481" s="2">
        <f>AH481</f>
        <v>60.092880000000001</v>
      </c>
      <c r="V481" s="2">
        <f>AI481</f>
        <v>0.68184</v>
      </c>
      <c r="W481" s="2">
        <f>ROUND(AJ481,2)</f>
        <v>0</v>
      </c>
      <c r="X481" s="2">
        <f>ROUND(AK481,2)</f>
        <v>27467.91</v>
      </c>
      <c r="Y481" s="2">
        <f>ROUND(AL481,2)</f>
        <v>14778.17</v>
      </c>
      <c r="Z481" s="2"/>
      <c r="AA481" s="2"/>
      <c r="AB481" s="2">
        <f>ROUND(SUMIF(AA475:AA479,"=312727711",O475:O479),2)</f>
        <v>38740.620000000003</v>
      </c>
      <c r="AC481" s="2">
        <f>ROUND(SUMIF(AA475:AA479,"=312727711",P475:P479),2)</f>
        <v>9713.73</v>
      </c>
      <c r="AD481" s="2">
        <f>ROUND(SUMIF(AA475:AA479,"=312727711",Q475:Q479),2)</f>
        <v>1065.31</v>
      </c>
      <c r="AE481" s="2">
        <f>ROUND(SUMIF(AA475:AA479,"=312727711",R475:R479),2)</f>
        <v>381.85</v>
      </c>
      <c r="AF481" s="2">
        <f>ROUND(SUMIF(AA475:AA479,"=312727711",S475:S479),2)</f>
        <v>27579.73</v>
      </c>
      <c r="AG481" s="2">
        <f>ROUND(SUMIF(AA475:AA479,"=312727711",T475:T479),2)</f>
        <v>0</v>
      </c>
      <c r="AH481" s="2">
        <f>SUMIF(AA475:AA479,"=312727711",U475:U479)</f>
        <v>60.092880000000001</v>
      </c>
      <c r="AI481" s="2">
        <f>SUMIF(AA475:AA479,"=312727711",V475:V479)</f>
        <v>0.68184</v>
      </c>
      <c r="AJ481" s="2">
        <f>ROUND(SUMIF(AA475:AA479,"=312727711",W475:W479),2)</f>
        <v>0</v>
      </c>
      <c r="AK481" s="2">
        <f>ROUND(SUMIF(AA475:AA479,"=312727711",X475:X479),2)</f>
        <v>27467.91</v>
      </c>
      <c r="AL481" s="2">
        <f>ROUND(SUMIF(AA475:AA479,"=312727711",Y475:Y479),2)</f>
        <v>14778.17</v>
      </c>
      <c r="AM481" s="2"/>
      <c r="AN481" s="2"/>
      <c r="AO481" s="2">
        <f t="shared" ref="AO481:BD481" si="355">ROUND(BX481,2)</f>
        <v>0</v>
      </c>
      <c r="AP481" s="2">
        <f t="shared" si="355"/>
        <v>0</v>
      </c>
      <c r="AQ481" s="2">
        <f t="shared" si="355"/>
        <v>0</v>
      </c>
      <c r="AR481" s="2">
        <f t="shared" si="355"/>
        <v>80986.7</v>
      </c>
      <c r="AS481" s="2">
        <f t="shared" si="355"/>
        <v>19848.95</v>
      </c>
      <c r="AT481" s="2">
        <f t="shared" si="355"/>
        <v>61137.75</v>
      </c>
      <c r="AU481" s="2">
        <f t="shared" si="355"/>
        <v>0</v>
      </c>
      <c r="AV481" s="2">
        <f t="shared" si="355"/>
        <v>9713.73</v>
      </c>
      <c r="AW481" s="2">
        <f t="shared" si="355"/>
        <v>9713.73</v>
      </c>
      <c r="AX481" s="2">
        <f t="shared" si="355"/>
        <v>0</v>
      </c>
      <c r="AY481" s="2">
        <f t="shared" si="355"/>
        <v>9713.73</v>
      </c>
      <c r="AZ481" s="2">
        <f t="shared" si="355"/>
        <v>0</v>
      </c>
      <c r="BA481" s="2">
        <f t="shared" si="355"/>
        <v>0</v>
      </c>
      <c r="BB481" s="2">
        <f t="shared" si="355"/>
        <v>0</v>
      </c>
      <c r="BC481" s="2">
        <f t="shared" si="355"/>
        <v>0</v>
      </c>
      <c r="BD481" s="2">
        <f t="shared" si="355"/>
        <v>0</v>
      </c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>
        <f>ROUND(SUMIF(AA475:AA479,"=312727711",FQ475:FQ479),2)</f>
        <v>0</v>
      </c>
      <c r="BY481" s="2">
        <f>ROUND(SUMIF(AA475:AA479,"=312727711",FR475:FR479),2)</f>
        <v>0</v>
      </c>
      <c r="BZ481" s="2">
        <f>ROUND(SUMIF(AA475:AA479,"=312727711",GL475:GL479),2)</f>
        <v>0</v>
      </c>
      <c r="CA481" s="2">
        <f>ROUND(SUMIF(AA475:AA479,"=312727711",GM475:GM479),2)</f>
        <v>80986.7</v>
      </c>
      <c r="CB481" s="2">
        <f>ROUND(SUMIF(AA475:AA479,"=312727711",GN475:GN479),2)</f>
        <v>19848.95</v>
      </c>
      <c r="CC481" s="2">
        <f>ROUND(SUMIF(AA475:AA479,"=312727711",GO475:GO479),2)</f>
        <v>61137.75</v>
      </c>
      <c r="CD481" s="2">
        <f>ROUND(SUMIF(AA475:AA479,"=312727711",GP475:GP479),2)</f>
        <v>0</v>
      </c>
      <c r="CE481" s="2">
        <f>AC481-BX481</f>
        <v>9713.73</v>
      </c>
      <c r="CF481" s="2">
        <f>AC481-BY481</f>
        <v>9713.73</v>
      </c>
      <c r="CG481" s="2">
        <f>BX481-BZ481</f>
        <v>0</v>
      </c>
      <c r="CH481" s="2">
        <f>AC481-BX481-BY481+BZ481</f>
        <v>9713.73</v>
      </c>
      <c r="CI481" s="2">
        <f>BY481-BZ481</f>
        <v>0</v>
      </c>
      <c r="CJ481" s="2">
        <f>ROUND(SUMIF(AA475:AA479,"=312727711",GX475:GX479),2)</f>
        <v>0</v>
      </c>
      <c r="CK481" s="2">
        <f>ROUND(SUMIF(AA475:AA479,"=312727711",GY475:GY479),2)</f>
        <v>0</v>
      </c>
      <c r="CL481" s="2">
        <f>ROUND(SUMIF(AA475:AA479,"=312727711",GZ475:GZ479),2)</f>
        <v>0</v>
      </c>
      <c r="CM481" s="2">
        <f>ROUND(SUMIF(AA475:AA479,"=312727711",HD475:HD479),2)</f>
        <v>0</v>
      </c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>
        <v>0</v>
      </c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201</v>
      </c>
      <c r="F483" s="4">
        <f>ROUND(Source!O481,O483)</f>
        <v>38740.620000000003</v>
      </c>
      <c r="G483" s="4" t="s">
        <v>57</v>
      </c>
      <c r="H483" s="4" t="s">
        <v>58</v>
      </c>
      <c r="I483" s="4"/>
      <c r="J483" s="4"/>
      <c r="K483" s="4">
        <v>201</v>
      </c>
      <c r="L483" s="4">
        <v>1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38740.619999999995</v>
      </c>
      <c r="X483" s="4">
        <v>1</v>
      </c>
      <c r="Y483" s="4">
        <v>38740.619999999995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202</v>
      </c>
      <c r="F484" s="4">
        <f>ROUND(Source!P481,O484)</f>
        <v>9713.73</v>
      </c>
      <c r="G484" s="4" t="s">
        <v>59</v>
      </c>
      <c r="H484" s="4" t="s">
        <v>60</v>
      </c>
      <c r="I484" s="4"/>
      <c r="J484" s="4"/>
      <c r="K484" s="4">
        <v>202</v>
      </c>
      <c r="L484" s="4">
        <v>2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9713.73</v>
      </c>
      <c r="X484" s="4">
        <v>1</v>
      </c>
      <c r="Y484" s="4">
        <v>9713.73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222</v>
      </c>
      <c r="F485" s="4">
        <f>ROUND(Source!AO481,O485)</f>
        <v>0</v>
      </c>
      <c r="G485" s="4" t="s">
        <v>61</v>
      </c>
      <c r="H485" s="4" t="s">
        <v>62</v>
      </c>
      <c r="I485" s="4"/>
      <c r="J485" s="4"/>
      <c r="K485" s="4">
        <v>222</v>
      </c>
      <c r="L485" s="4">
        <v>3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225</v>
      </c>
      <c r="F486" s="4">
        <f>ROUND(Source!AV481,O486)</f>
        <v>9713.73</v>
      </c>
      <c r="G486" s="4" t="s">
        <v>63</v>
      </c>
      <c r="H486" s="4" t="s">
        <v>64</v>
      </c>
      <c r="I486" s="4"/>
      <c r="J486" s="4"/>
      <c r="K486" s="4">
        <v>225</v>
      </c>
      <c r="L486" s="4">
        <v>4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9713.73</v>
      </c>
      <c r="X486" s="4">
        <v>1</v>
      </c>
      <c r="Y486" s="4">
        <v>9713.73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226</v>
      </c>
      <c r="F487" s="4">
        <f>ROUND(Source!AW481,O487)</f>
        <v>9713.73</v>
      </c>
      <c r="G487" s="4" t="s">
        <v>65</v>
      </c>
      <c r="H487" s="4" t="s">
        <v>66</v>
      </c>
      <c r="I487" s="4"/>
      <c r="J487" s="4"/>
      <c r="K487" s="4">
        <v>226</v>
      </c>
      <c r="L487" s="4">
        <v>5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9713.73</v>
      </c>
      <c r="X487" s="4">
        <v>1</v>
      </c>
      <c r="Y487" s="4">
        <v>9713.73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227</v>
      </c>
      <c r="F488" s="4">
        <f>ROUND(Source!AX481,O488)</f>
        <v>0</v>
      </c>
      <c r="G488" s="4" t="s">
        <v>67</v>
      </c>
      <c r="H488" s="4" t="s">
        <v>68</v>
      </c>
      <c r="I488" s="4"/>
      <c r="J488" s="4"/>
      <c r="K488" s="4">
        <v>227</v>
      </c>
      <c r="L488" s="4">
        <v>6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228</v>
      </c>
      <c r="F489" s="4">
        <f>ROUND(Source!AY481,O489)</f>
        <v>9713.73</v>
      </c>
      <c r="G489" s="4" t="s">
        <v>69</v>
      </c>
      <c r="H489" s="4" t="s">
        <v>70</v>
      </c>
      <c r="I489" s="4"/>
      <c r="J489" s="4"/>
      <c r="K489" s="4">
        <v>228</v>
      </c>
      <c r="L489" s="4">
        <v>7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9713.73</v>
      </c>
      <c r="X489" s="4">
        <v>1</v>
      </c>
      <c r="Y489" s="4">
        <v>9713.73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216</v>
      </c>
      <c r="F490" s="4">
        <f>ROUND(Source!AP481,O490)</f>
        <v>0</v>
      </c>
      <c r="G490" s="4" t="s">
        <v>71</v>
      </c>
      <c r="H490" s="4" t="s">
        <v>72</v>
      </c>
      <c r="I490" s="4"/>
      <c r="J490" s="4"/>
      <c r="K490" s="4">
        <v>216</v>
      </c>
      <c r="L490" s="4">
        <v>8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223</v>
      </c>
      <c r="F491" s="4">
        <f>ROUND(Source!AQ481,O491)</f>
        <v>0</v>
      </c>
      <c r="G491" s="4" t="s">
        <v>73</v>
      </c>
      <c r="H491" s="4" t="s">
        <v>74</v>
      </c>
      <c r="I491" s="4"/>
      <c r="J491" s="4"/>
      <c r="K491" s="4">
        <v>223</v>
      </c>
      <c r="L491" s="4">
        <v>9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06" x14ac:dyDescent="0.2">
      <c r="A492" s="4">
        <v>50</v>
      </c>
      <c r="B492" s="4">
        <v>0</v>
      </c>
      <c r="C492" s="4">
        <v>0</v>
      </c>
      <c r="D492" s="4">
        <v>1</v>
      </c>
      <c r="E492" s="4">
        <v>229</v>
      </c>
      <c r="F492" s="4">
        <f>ROUND(Source!AZ481,O492)</f>
        <v>0</v>
      </c>
      <c r="G492" s="4" t="s">
        <v>75</v>
      </c>
      <c r="H492" s="4" t="s">
        <v>76</v>
      </c>
      <c r="I492" s="4"/>
      <c r="J492" s="4"/>
      <c r="K492" s="4">
        <v>229</v>
      </c>
      <c r="L492" s="4">
        <v>10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06" x14ac:dyDescent="0.2">
      <c r="A493" s="4">
        <v>50</v>
      </c>
      <c r="B493" s="4">
        <v>0</v>
      </c>
      <c r="C493" s="4">
        <v>0</v>
      </c>
      <c r="D493" s="4">
        <v>1</v>
      </c>
      <c r="E493" s="4">
        <v>203</v>
      </c>
      <c r="F493" s="4">
        <f>ROUND(Source!Q481,O493)</f>
        <v>1065.31</v>
      </c>
      <c r="G493" s="4" t="s">
        <v>77</v>
      </c>
      <c r="H493" s="4" t="s">
        <v>78</v>
      </c>
      <c r="I493" s="4"/>
      <c r="J493" s="4"/>
      <c r="K493" s="4">
        <v>203</v>
      </c>
      <c r="L493" s="4">
        <v>11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1065.31</v>
      </c>
      <c r="X493" s="4">
        <v>1</v>
      </c>
      <c r="Y493" s="4">
        <v>1065.31</v>
      </c>
      <c r="Z493" s="4"/>
      <c r="AA493" s="4"/>
      <c r="AB493" s="4"/>
    </row>
    <row r="494" spans="1:206" x14ac:dyDescent="0.2">
      <c r="A494" s="4">
        <v>50</v>
      </c>
      <c r="B494" s="4">
        <v>0</v>
      </c>
      <c r="C494" s="4">
        <v>0</v>
      </c>
      <c r="D494" s="4">
        <v>1</v>
      </c>
      <c r="E494" s="4">
        <v>231</v>
      </c>
      <c r="F494" s="4">
        <f>ROUND(Source!BB481,O494)</f>
        <v>0</v>
      </c>
      <c r="G494" s="4" t="s">
        <v>79</v>
      </c>
      <c r="H494" s="4" t="s">
        <v>80</v>
      </c>
      <c r="I494" s="4"/>
      <c r="J494" s="4"/>
      <c r="K494" s="4">
        <v>231</v>
      </c>
      <c r="L494" s="4">
        <v>12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06" x14ac:dyDescent="0.2">
      <c r="A495" s="4">
        <v>50</v>
      </c>
      <c r="B495" s="4">
        <v>0</v>
      </c>
      <c r="C495" s="4">
        <v>0</v>
      </c>
      <c r="D495" s="4">
        <v>1</v>
      </c>
      <c r="E495" s="4">
        <v>204</v>
      </c>
      <c r="F495" s="4">
        <f>ROUND(Source!R481,O495)</f>
        <v>381.85</v>
      </c>
      <c r="G495" s="4" t="s">
        <v>81</v>
      </c>
      <c r="H495" s="4" t="s">
        <v>82</v>
      </c>
      <c r="I495" s="4"/>
      <c r="J495" s="4"/>
      <c r="K495" s="4">
        <v>204</v>
      </c>
      <c r="L495" s="4">
        <v>13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381.85</v>
      </c>
      <c r="X495" s="4">
        <v>1</v>
      </c>
      <c r="Y495" s="4">
        <v>381.85</v>
      </c>
      <c r="Z495" s="4"/>
      <c r="AA495" s="4"/>
      <c r="AB495" s="4"/>
    </row>
    <row r="496" spans="1:206" x14ac:dyDescent="0.2">
      <c r="A496" s="4">
        <v>50</v>
      </c>
      <c r="B496" s="4">
        <v>0</v>
      </c>
      <c r="C496" s="4">
        <v>0</v>
      </c>
      <c r="D496" s="4">
        <v>1</v>
      </c>
      <c r="E496" s="4">
        <v>205</v>
      </c>
      <c r="F496" s="4">
        <f>ROUND(Source!S481,O496)</f>
        <v>27579.73</v>
      </c>
      <c r="G496" s="4" t="s">
        <v>83</v>
      </c>
      <c r="H496" s="4" t="s">
        <v>84</v>
      </c>
      <c r="I496" s="4"/>
      <c r="J496" s="4"/>
      <c r="K496" s="4">
        <v>205</v>
      </c>
      <c r="L496" s="4">
        <v>14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27579.729999999996</v>
      </c>
      <c r="X496" s="4">
        <v>1</v>
      </c>
      <c r="Y496" s="4">
        <v>27579.729999999996</v>
      </c>
      <c r="Z496" s="4"/>
      <c r="AA496" s="4"/>
      <c r="AB496" s="4"/>
    </row>
    <row r="497" spans="1:88" x14ac:dyDescent="0.2">
      <c r="A497" s="4">
        <v>50</v>
      </c>
      <c r="B497" s="4">
        <v>0</v>
      </c>
      <c r="C497" s="4">
        <v>0</v>
      </c>
      <c r="D497" s="4">
        <v>1</v>
      </c>
      <c r="E497" s="4">
        <v>232</v>
      </c>
      <c r="F497" s="4">
        <f>ROUND(Source!BC481,O497)</f>
        <v>0</v>
      </c>
      <c r="G497" s="4" t="s">
        <v>85</v>
      </c>
      <c r="H497" s="4" t="s">
        <v>86</v>
      </c>
      <c r="I497" s="4"/>
      <c r="J497" s="4"/>
      <c r="K497" s="4">
        <v>232</v>
      </c>
      <c r="L497" s="4">
        <v>15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88" x14ac:dyDescent="0.2">
      <c r="A498" s="4">
        <v>50</v>
      </c>
      <c r="B498" s="4">
        <v>0</v>
      </c>
      <c r="C498" s="4">
        <v>0</v>
      </c>
      <c r="D498" s="4">
        <v>1</v>
      </c>
      <c r="E498" s="4">
        <v>214</v>
      </c>
      <c r="F498" s="4">
        <f>ROUND(Source!AS481,O498)</f>
        <v>19848.95</v>
      </c>
      <c r="G498" s="4" t="s">
        <v>87</v>
      </c>
      <c r="H498" s="4" t="s">
        <v>88</v>
      </c>
      <c r="I498" s="4"/>
      <c r="J498" s="4"/>
      <c r="K498" s="4">
        <v>214</v>
      </c>
      <c r="L498" s="4">
        <v>16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19848.95</v>
      </c>
      <c r="X498" s="4">
        <v>1</v>
      </c>
      <c r="Y498" s="4">
        <v>19848.95</v>
      </c>
      <c r="Z498" s="4"/>
      <c r="AA498" s="4"/>
      <c r="AB498" s="4"/>
    </row>
    <row r="499" spans="1:88" x14ac:dyDescent="0.2">
      <c r="A499" s="4">
        <v>50</v>
      </c>
      <c r="B499" s="4">
        <v>0</v>
      </c>
      <c r="C499" s="4">
        <v>0</v>
      </c>
      <c r="D499" s="4">
        <v>1</v>
      </c>
      <c r="E499" s="4">
        <v>215</v>
      </c>
      <c r="F499" s="4">
        <f>ROUND(Source!AT481,O499)</f>
        <v>61137.75</v>
      </c>
      <c r="G499" s="4" t="s">
        <v>89</v>
      </c>
      <c r="H499" s="4" t="s">
        <v>90</v>
      </c>
      <c r="I499" s="4"/>
      <c r="J499" s="4"/>
      <c r="K499" s="4">
        <v>215</v>
      </c>
      <c r="L499" s="4">
        <v>17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61137.75</v>
      </c>
      <c r="X499" s="4">
        <v>1</v>
      </c>
      <c r="Y499" s="4">
        <v>61137.75</v>
      </c>
      <c r="Z499" s="4"/>
      <c r="AA499" s="4"/>
      <c r="AB499" s="4"/>
    </row>
    <row r="500" spans="1:88" x14ac:dyDescent="0.2">
      <c r="A500" s="4">
        <v>50</v>
      </c>
      <c r="B500" s="4">
        <v>0</v>
      </c>
      <c r="C500" s="4">
        <v>0</v>
      </c>
      <c r="D500" s="4">
        <v>1</v>
      </c>
      <c r="E500" s="4">
        <v>217</v>
      </c>
      <c r="F500" s="4">
        <f>ROUND(Source!AU481,O500)</f>
        <v>0</v>
      </c>
      <c r="G500" s="4" t="s">
        <v>91</v>
      </c>
      <c r="H500" s="4" t="s">
        <v>92</v>
      </c>
      <c r="I500" s="4"/>
      <c r="J500" s="4"/>
      <c r="K500" s="4">
        <v>217</v>
      </c>
      <c r="L500" s="4">
        <v>18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88" x14ac:dyDescent="0.2">
      <c r="A501" s="4">
        <v>50</v>
      </c>
      <c r="B501" s="4">
        <v>0</v>
      </c>
      <c r="C501" s="4">
        <v>0</v>
      </c>
      <c r="D501" s="4">
        <v>1</v>
      </c>
      <c r="E501" s="4">
        <v>230</v>
      </c>
      <c r="F501" s="4">
        <f>ROUND(Source!BA481,O501)</f>
        <v>0</v>
      </c>
      <c r="G501" s="4" t="s">
        <v>93</v>
      </c>
      <c r="H501" s="4" t="s">
        <v>94</v>
      </c>
      <c r="I501" s="4"/>
      <c r="J501" s="4"/>
      <c r="K501" s="4">
        <v>230</v>
      </c>
      <c r="L501" s="4">
        <v>19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88" x14ac:dyDescent="0.2">
      <c r="A502" s="4">
        <v>50</v>
      </c>
      <c r="B502" s="4">
        <v>0</v>
      </c>
      <c r="C502" s="4">
        <v>0</v>
      </c>
      <c r="D502" s="4">
        <v>1</v>
      </c>
      <c r="E502" s="4">
        <v>206</v>
      </c>
      <c r="F502" s="4">
        <f>ROUND(Source!T481,O502)</f>
        <v>0</v>
      </c>
      <c r="G502" s="4" t="s">
        <v>95</v>
      </c>
      <c r="H502" s="4" t="s">
        <v>96</v>
      </c>
      <c r="I502" s="4"/>
      <c r="J502" s="4"/>
      <c r="K502" s="4">
        <v>206</v>
      </c>
      <c r="L502" s="4">
        <v>20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88" x14ac:dyDescent="0.2">
      <c r="A503" s="4">
        <v>50</v>
      </c>
      <c r="B503" s="4">
        <v>0</v>
      </c>
      <c r="C503" s="4">
        <v>0</v>
      </c>
      <c r="D503" s="4">
        <v>1</v>
      </c>
      <c r="E503" s="4">
        <v>207</v>
      </c>
      <c r="F503" s="4">
        <f>ROUND(Source!U481,O503)</f>
        <v>60.092880000000001</v>
      </c>
      <c r="G503" s="4" t="s">
        <v>97</v>
      </c>
      <c r="H503" s="4" t="s">
        <v>98</v>
      </c>
      <c r="I503" s="4"/>
      <c r="J503" s="4"/>
      <c r="K503" s="4">
        <v>207</v>
      </c>
      <c r="L503" s="4">
        <v>21</v>
      </c>
      <c r="M503" s="4">
        <v>3</v>
      </c>
      <c r="N503" s="4" t="s">
        <v>3</v>
      </c>
      <c r="O503" s="4">
        <v>7</v>
      </c>
      <c r="P503" s="4"/>
      <c r="Q503" s="4"/>
      <c r="R503" s="4"/>
      <c r="S503" s="4"/>
      <c r="T503" s="4"/>
      <c r="U503" s="4"/>
      <c r="V503" s="4"/>
      <c r="W503" s="4">
        <v>60.092880000000001</v>
      </c>
      <c r="X503" s="4">
        <v>1</v>
      </c>
      <c r="Y503" s="4">
        <v>60.092880000000001</v>
      </c>
      <c r="Z503" s="4"/>
      <c r="AA503" s="4"/>
      <c r="AB503" s="4"/>
    </row>
    <row r="504" spans="1:88" x14ac:dyDescent="0.2">
      <c r="A504" s="4">
        <v>50</v>
      </c>
      <c r="B504" s="4">
        <v>0</v>
      </c>
      <c r="C504" s="4">
        <v>0</v>
      </c>
      <c r="D504" s="4">
        <v>1</v>
      </c>
      <c r="E504" s="4">
        <v>208</v>
      </c>
      <c r="F504" s="4">
        <f>ROUND(Source!V481,O504)</f>
        <v>0.68184</v>
      </c>
      <c r="G504" s="4" t="s">
        <v>99</v>
      </c>
      <c r="H504" s="4" t="s">
        <v>100</v>
      </c>
      <c r="I504" s="4"/>
      <c r="J504" s="4"/>
      <c r="K504" s="4">
        <v>208</v>
      </c>
      <c r="L504" s="4">
        <v>22</v>
      </c>
      <c r="M504" s="4">
        <v>3</v>
      </c>
      <c r="N504" s="4" t="s">
        <v>3</v>
      </c>
      <c r="O504" s="4">
        <v>7</v>
      </c>
      <c r="P504" s="4"/>
      <c r="Q504" s="4"/>
      <c r="R504" s="4"/>
      <c r="S504" s="4"/>
      <c r="T504" s="4"/>
      <c r="U504" s="4"/>
      <c r="V504" s="4"/>
      <c r="W504" s="4">
        <v>0.68184</v>
      </c>
      <c r="X504" s="4">
        <v>1</v>
      </c>
      <c r="Y504" s="4">
        <v>0.68184</v>
      </c>
      <c r="Z504" s="4"/>
      <c r="AA504" s="4"/>
      <c r="AB504" s="4"/>
    </row>
    <row r="505" spans="1:88" x14ac:dyDescent="0.2">
      <c r="A505" s="4">
        <v>50</v>
      </c>
      <c r="B505" s="4">
        <v>0</v>
      </c>
      <c r="C505" s="4">
        <v>0</v>
      </c>
      <c r="D505" s="4">
        <v>1</v>
      </c>
      <c r="E505" s="4">
        <v>209</v>
      </c>
      <c r="F505" s="4">
        <f>ROUND(Source!W481,O505)</f>
        <v>0</v>
      </c>
      <c r="G505" s="4" t="s">
        <v>101</v>
      </c>
      <c r="H505" s="4" t="s">
        <v>102</v>
      </c>
      <c r="I505" s="4"/>
      <c r="J505" s="4"/>
      <c r="K505" s="4">
        <v>209</v>
      </c>
      <c r="L505" s="4">
        <v>23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88" x14ac:dyDescent="0.2">
      <c r="A506" s="4">
        <v>50</v>
      </c>
      <c r="B506" s="4">
        <v>0</v>
      </c>
      <c r="C506" s="4">
        <v>0</v>
      </c>
      <c r="D506" s="4">
        <v>1</v>
      </c>
      <c r="E506" s="4">
        <v>233</v>
      </c>
      <c r="F506" s="4">
        <f>ROUND(Source!BD481,O506)</f>
        <v>0</v>
      </c>
      <c r="G506" s="4" t="s">
        <v>103</v>
      </c>
      <c r="H506" s="4" t="s">
        <v>104</v>
      </c>
      <c r="I506" s="4"/>
      <c r="J506" s="4"/>
      <c r="K506" s="4">
        <v>233</v>
      </c>
      <c r="L506" s="4">
        <v>24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88" x14ac:dyDescent="0.2">
      <c r="A507" s="4">
        <v>50</v>
      </c>
      <c r="B507" s="4">
        <v>0</v>
      </c>
      <c r="C507" s="4">
        <v>0</v>
      </c>
      <c r="D507" s="4">
        <v>1</v>
      </c>
      <c r="E507" s="4">
        <v>210</v>
      </c>
      <c r="F507" s="4">
        <f>ROUND(Source!X481,O507)</f>
        <v>27467.91</v>
      </c>
      <c r="G507" s="4" t="s">
        <v>105</v>
      </c>
      <c r="H507" s="4" t="s">
        <v>106</v>
      </c>
      <c r="I507" s="4"/>
      <c r="J507" s="4"/>
      <c r="K507" s="4">
        <v>210</v>
      </c>
      <c r="L507" s="4">
        <v>25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27467.91</v>
      </c>
      <c r="X507" s="4">
        <v>1</v>
      </c>
      <c r="Y507" s="4">
        <v>27467.91</v>
      </c>
      <c r="Z507" s="4"/>
      <c r="AA507" s="4"/>
      <c r="AB507" s="4"/>
    </row>
    <row r="508" spans="1:88" x14ac:dyDescent="0.2">
      <c r="A508" s="4">
        <v>50</v>
      </c>
      <c r="B508" s="4">
        <v>0</v>
      </c>
      <c r="C508" s="4">
        <v>0</v>
      </c>
      <c r="D508" s="4">
        <v>1</v>
      </c>
      <c r="E508" s="4">
        <v>211</v>
      </c>
      <c r="F508" s="4">
        <f>ROUND(Source!Y481,O508)</f>
        <v>14778.17</v>
      </c>
      <c r="G508" s="4" t="s">
        <v>107</v>
      </c>
      <c r="H508" s="4" t="s">
        <v>108</v>
      </c>
      <c r="I508" s="4"/>
      <c r="J508" s="4"/>
      <c r="K508" s="4">
        <v>211</v>
      </c>
      <c r="L508" s="4">
        <v>26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14778.17</v>
      </c>
      <c r="X508" s="4">
        <v>1</v>
      </c>
      <c r="Y508" s="4">
        <v>14778.17</v>
      </c>
      <c r="Z508" s="4"/>
      <c r="AA508" s="4"/>
      <c r="AB508" s="4"/>
    </row>
    <row r="509" spans="1:88" x14ac:dyDescent="0.2">
      <c r="A509" s="4">
        <v>50</v>
      </c>
      <c r="B509" s="4">
        <v>0</v>
      </c>
      <c r="C509" s="4">
        <v>0</v>
      </c>
      <c r="D509" s="4">
        <v>1</v>
      </c>
      <c r="E509" s="4">
        <v>224</v>
      </c>
      <c r="F509" s="4">
        <f>ROUND(Source!AR481,O509)</f>
        <v>80986.7</v>
      </c>
      <c r="G509" s="4" t="s">
        <v>109</v>
      </c>
      <c r="H509" s="4" t="s">
        <v>110</v>
      </c>
      <c r="I509" s="4"/>
      <c r="J509" s="4"/>
      <c r="K509" s="4">
        <v>224</v>
      </c>
      <c r="L509" s="4">
        <v>27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80986.7</v>
      </c>
      <c r="X509" s="4">
        <v>1</v>
      </c>
      <c r="Y509" s="4">
        <v>80986.7</v>
      </c>
      <c r="Z509" s="4"/>
      <c r="AA509" s="4"/>
      <c r="AB509" s="4"/>
    </row>
    <row r="511" spans="1:88" x14ac:dyDescent="0.2">
      <c r="A511" s="1">
        <v>4</v>
      </c>
      <c r="B511" s="1">
        <v>1</v>
      </c>
      <c r="C511" s="1"/>
      <c r="D511" s="1">
        <f>ROW(A517)</f>
        <v>517</v>
      </c>
      <c r="E511" s="1"/>
      <c r="F511" s="1" t="s">
        <v>15</v>
      </c>
      <c r="G511" s="1" t="s">
        <v>390</v>
      </c>
      <c r="H511" s="1" t="s">
        <v>3</v>
      </c>
      <c r="I511" s="1">
        <v>0</v>
      </c>
      <c r="J511" s="1"/>
      <c r="K511" s="1">
        <v>0</v>
      </c>
      <c r="L511" s="1"/>
      <c r="M511" s="1" t="s">
        <v>3</v>
      </c>
      <c r="N511" s="1"/>
      <c r="O511" s="1"/>
      <c r="P511" s="1"/>
      <c r="Q511" s="1"/>
      <c r="R511" s="1"/>
      <c r="S511" s="1">
        <v>0</v>
      </c>
      <c r="T511" s="1"/>
      <c r="U511" s="1" t="s">
        <v>3</v>
      </c>
      <c r="V511" s="1">
        <v>0</v>
      </c>
      <c r="W511" s="1"/>
      <c r="X511" s="1"/>
      <c r="Y511" s="1"/>
      <c r="Z511" s="1"/>
      <c r="AA511" s="1"/>
      <c r="AB511" s="1" t="s">
        <v>3</v>
      </c>
      <c r="AC511" s="1" t="s">
        <v>3</v>
      </c>
      <c r="AD511" s="1" t="s">
        <v>3</v>
      </c>
      <c r="AE511" s="1" t="s">
        <v>3</v>
      </c>
      <c r="AF511" s="1" t="s">
        <v>3</v>
      </c>
      <c r="AG511" s="1" t="s">
        <v>3</v>
      </c>
      <c r="AH511" s="1"/>
      <c r="AI511" s="1"/>
      <c r="AJ511" s="1"/>
      <c r="AK511" s="1"/>
      <c r="AL511" s="1"/>
      <c r="AM511" s="1"/>
      <c r="AN511" s="1"/>
      <c r="AO511" s="1"/>
      <c r="AP511" s="1" t="s">
        <v>3</v>
      </c>
      <c r="AQ511" s="1" t="s">
        <v>3</v>
      </c>
      <c r="AR511" s="1" t="s">
        <v>3</v>
      </c>
      <c r="AS511" s="1"/>
      <c r="AT511" s="1"/>
      <c r="AU511" s="1"/>
      <c r="AV511" s="1"/>
      <c r="AW511" s="1"/>
      <c r="AX511" s="1"/>
      <c r="AY511" s="1"/>
      <c r="AZ511" s="1" t="s">
        <v>3</v>
      </c>
      <c r="BA511" s="1"/>
      <c r="BB511" s="1" t="s">
        <v>3</v>
      </c>
      <c r="BC511" s="1" t="s">
        <v>3</v>
      </c>
      <c r="BD511" s="1" t="s">
        <v>3</v>
      </c>
      <c r="BE511" s="1" t="s">
        <v>3</v>
      </c>
      <c r="BF511" s="1" t="s">
        <v>3</v>
      </c>
      <c r="BG511" s="1" t="s">
        <v>3</v>
      </c>
      <c r="BH511" s="1" t="s">
        <v>3</v>
      </c>
      <c r="BI511" s="1" t="s">
        <v>3</v>
      </c>
      <c r="BJ511" s="1" t="s">
        <v>3</v>
      </c>
      <c r="BK511" s="1" t="s">
        <v>3</v>
      </c>
      <c r="BL511" s="1" t="s">
        <v>3</v>
      </c>
      <c r="BM511" s="1" t="s">
        <v>3</v>
      </c>
      <c r="BN511" s="1" t="s">
        <v>3</v>
      </c>
      <c r="BO511" s="1" t="s">
        <v>3</v>
      </c>
      <c r="BP511" s="1" t="s">
        <v>3</v>
      </c>
      <c r="BQ511" s="1"/>
      <c r="BR511" s="1"/>
      <c r="BS511" s="1"/>
      <c r="BT511" s="1"/>
      <c r="BU511" s="1"/>
      <c r="BV511" s="1"/>
      <c r="BW511" s="1"/>
      <c r="BX511" s="1">
        <v>0</v>
      </c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>
        <v>0</v>
      </c>
    </row>
    <row r="513" spans="1:245" x14ac:dyDescent="0.2">
      <c r="A513" s="2">
        <v>52</v>
      </c>
      <c r="B513" s="2">
        <f t="shared" ref="B513:G513" si="356">B517</f>
        <v>1</v>
      </c>
      <c r="C513" s="2">
        <f t="shared" si="356"/>
        <v>4</v>
      </c>
      <c r="D513" s="2">
        <f t="shared" si="356"/>
        <v>511</v>
      </c>
      <c r="E513" s="2">
        <f t="shared" si="356"/>
        <v>0</v>
      </c>
      <c r="F513" s="2" t="str">
        <f t="shared" si="356"/>
        <v>Новый раздел</v>
      </c>
      <c r="G513" s="2" t="str">
        <f t="shared" si="356"/>
        <v>Прочие работы по ремонту ВЛ  0,4 кВ</v>
      </c>
      <c r="H513" s="2"/>
      <c r="I513" s="2"/>
      <c r="J513" s="2"/>
      <c r="K513" s="2"/>
      <c r="L513" s="2"/>
      <c r="M513" s="2"/>
      <c r="N513" s="2"/>
      <c r="O513" s="2">
        <f t="shared" ref="O513:AT513" si="357">O517</f>
        <v>2205.6799999999998</v>
      </c>
      <c r="P513" s="2">
        <f t="shared" si="357"/>
        <v>680.45</v>
      </c>
      <c r="Q513" s="2">
        <f t="shared" si="357"/>
        <v>17.48</v>
      </c>
      <c r="R513" s="2">
        <f t="shared" si="357"/>
        <v>6.9</v>
      </c>
      <c r="S513" s="2">
        <f t="shared" si="357"/>
        <v>1500.85</v>
      </c>
      <c r="T513" s="2">
        <f t="shared" si="357"/>
        <v>0</v>
      </c>
      <c r="U513" s="2">
        <f t="shared" si="357"/>
        <v>3.3261311999999998</v>
      </c>
      <c r="V513" s="2">
        <f t="shared" si="357"/>
        <v>1.3440000000000001E-2</v>
      </c>
      <c r="W513" s="2">
        <f t="shared" si="357"/>
        <v>0</v>
      </c>
      <c r="X513" s="2">
        <f t="shared" si="357"/>
        <v>1417.29</v>
      </c>
      <c r="Y513" s="2">
        <f t="shared" si="357"/>
        <v>653.61</v>
      </c>
      <c r="Z513" s="2">
        <f t="shared" si="357"/>
        <v>0</v>
      </c>
      <c r="AA513" s="2">
        <f t="shared" si="357"/>
        <v>0</v>
      </c>
      <c r="AB513" s="2">
        <f t="shared" si="357"/>
        <v>2205.6799999999998</v>
      </c>
      <c r="AC513" s="2">
        <f t="shared" si="357"/>
        <v>680.45</v>
      </c>
      <c r="AD513" s="2">
        <f t="shared" si="357"/>
        <v>17.48</v>
      </c>
      <c r="AE513" s="2">
        <f t="shared" si="357"/>
        <v>6.9</v>
      </c>
      <c r="AF513" s="2">
        <f t="shared" si="357"/>
        <v>1500.85</v>
      </c>
      <c r="AG513" s="2">
        <f t="shared" si="357"/>
        <v>0</v>
      </c>
      <c r="AH513" s="2">
        <f t="shared" si="357"/>
        <v>3.3261311999999998</v>
      </c>
      <c r="AI513" s="2">
        <f t="shared" si="357"/>
        <v>1.3440000000000001E-2</v>
      </c>
      <c r="AJ513" s="2">
        <f t="shared" si="357"/>
        <v>0</v>
      </c>
      <c r="AK513" s="2">
        <f t="shared" si="357"/>
        <v>1417.29</v>
      </c>
      <c r="AL513" s="2">
        <f t="shared" si="357"/>
        <v>653.61</v>
      </c>
      <c r="AM513" s="2">
        <f t="shared" si="357"/>
        <v>0</v>
      </c>
      <c r="AN513" s="2">
        <f t="shared" si="357"/>
        <v>0</v>
      </c>
      <c r="AO513" s="2">
        <f t="shared" si="357"/>
        <v>0</v>
      </c>
      <c r="AP513" s="2">
        <f t="shared" si="357"/>
        <v>0</v>
      </c>
      <c r="AQ513" s="2">
        <f t="shared" si="357"/>
        <v>0</v>
      </c>
      <c r="AR513" s="2">
        <f t="shared" si="357"/>
        <v>4276.58</v>
      </c>
      <c r="AS513" s="2">
        <f t="shared" si="357"/>
        <v>4276.58</v>
      </c>
      <c r="AT513" s="2">
        <f t="shared" si="357"/>
        <v>0</v>
      </c>
      <c r="AU513" s="2">
        <f t="shared" ref="AU513:BZ513" si="358">AU517</f>
        <v>0</v>
      </c>
      <c r="AV513" s="2">
        <f t="shared" si="358"/>
        <v>680.45</v>
      </c>
      <c r="AW513" s="2">
        <f t="shared" si="358"/>
        <v>680.45</v>
      </c>
      <c r="AX513" s="2">
        <f t="shared" si="358"/>
        <v>0</v>
      </c>
      <c r="AY513" s="2">
        <f t="shared" si="358"/>
        <v>680.45</v>
      </c>
      <c r="AZ513" s="2">
        <f t="shared" si="358"/>
        <v>0</v>
      </c>
      <c r="BA513" s="2">
        <f t="shared" si="358"/>
        <v>0</v>
      </c>
      <c r="BB513" s="2">
        <f t="shared" si="358"/>
        <v>0</v>
      </c>
      <c r="BC513" s="2">
        <f t="shared" si="358"/>
        <v>0</v>
      </c>
      <c r="BD513" s="2">
        <f t="shared" si="358"/>
        <v>0</v>
      </c>
      <c r="BE513" s="2">
        <f t="shared" si="358"/>
        <v>0</v>
      </c>
      <c r="BF513" s="2">
        <f t="shared" si="358"/>
        <v>0</v>
      </c>
      <c r="BG513" s="2">
        <f t="shared" si="358"/>
        <v>0</v>
      </c>
      <c r="BH513" s="2">
        <f t="shared" si="358"/>
        <v>0</v>
      </c>
      <c r="BI513" s="2">
        <f t="shared" si="358"/>
        <v>0</v>
      </c>
      <c r="BJ513" s="2">
        <f t="shared" si="358"/>
        <v>0</v>
      </c>
      <c r="BK513" s="2">
        <f t="shared" si="358"/>
        <v>0</v>
      </c>
      <c r="BL513" s="2">
        <f t="shared" si="358"/>
        <v>0</v>
      </c>
      <c r="BM513" s="2">
        <f t="shared" si="358"/>
        <v>0</v>
      </c>
      <c r="BN513" s="2">
        <f t="shared" si="358"/>
        <v>0</v>
      </c>
      <c r="BO513" s="2">
        <f t="shared" si="358"/>
        <v>0</v>
      </c>
      <c r="BP513" s="2">
        <f t="shared" si="358"/>
        <v>0</v>
      </c>
      <c r="BQ513" s="2">
        <f t="shared" si="358"/>
        <v>0</v>
      </c>
      <c r="BR513" s="2">
        <f t="shared" si="358"/>
        <v>0</v>
      </c>
      <c r="BS513" s="2">
        <f t="shared" si="358"/>
        <v>0</v>
      </c>
      <c r="BT513" s="2">
        <f t="shared" si="358"/>
        <v>0</v>
      </c>
      <c r="BU513" s="2">
        <f t="shared" si="358"/>
        <v>0</v>
      </c>
      <c r="BV513" s="2">
        <f t="shared" si="358"/>
        <v>0</v>
      </c>
      <c r="BW513" s="2">
        <f t="shared" si="358"/>
        <v>0</v>
      </c>
      <c r="BX513" s="2">
        <f t="shared" si="358"/>
        <v>0</v>
      </c>
      <c r="BY513" s="2">
        <f t="shared" si="358"/>
        <v>0</v>
      </c>
      <c r="BZ513" s="2">
        <f t="shared" si="358"/>
        <v>0</v>
      </c>
      <c r="CA513" s="2">
        <f t="shared" ref="CA513:DF513" si="359">CA517</f>
        <v>4276.58</v>
      </c>
      <c r="CB513" s="2">
        <f t="shared" si="359"/>
        <v>4276.58</v>
      </c>
      <c r="CC513" s="2">
        <f t="shared" si="359"/>
        <v>0</v>
      </c>
      <c r="CD513" s="2">
        <f t="shared" si="359"/>
        <v>0</v>
      </c>
      <c r="CE513" s="2">
        <f t="shared" si="359"/>
        <v>680.45</v>
      </c>
      <c r="CF513" s="2">
        <f t="shared" si="359"/>
        <v>680.45</v>
      </c>
      <c r="CG513" s="2">
        <f t="shared" si="359"/>
        <v>0</v>
      </c>
      <c r="CH513" s="2">
        <f t="shared" si="359"/>
        <v>680.45</v>
      </c>
      <c r="CI513" s="2">
        <f t="shared" si="359"/>
        <v>0</v>
      </c>
      <c r="CJ513" s="2">
        <f t="shared" si="359"/>
        <v>0</v>
      </c>
      <c r="CK513" s="2">
        <f t="shared" si="359"/>
        <v>0</v>
      </c>
      <c r="CL513" s="2">
        <f t="shared" si="359"/>
        <v>0</v>
      </c>
      <c r="CM513" s="2">
        <f t="shared" si="359"/>
        <v>0</v>
      </c>
      <c r="CN513" s="2">
        <f t="shared" si="359"/>
        <v>0</v>
      </c>
      <c r="CO513" s="2">
        <f t="shared" si="359"/>
        <v>0</v>
      </c>
      <c r="CP513" s="2">
        <f t="shared" si="359"/>
        <v>0</v>
      </c>
      <c r="CQ513" s="2">
        <f t="shared" si="359"/>
        <v>0</v>
      </c>
      <c r="CR513" s="2">
        <f t="shared" si="359"/>
        <v>0</v>
      </c>
      <c r="CS513" s="2">
        <f t="shared" si="359"/>
        <v>0</v>
      </c>
      <c r="CT513" s="2">
        <f t="shared" si="359"/>
        <v>0</v>
      </c>
      <c r="CU513" s="2">
        <f t="shared" si="359"/>
        <v>0</v>
      </c>
      <c r="CV513" s="2">
        <f t="shared" si="359"/>
        <v>0</v>
      </c>
      <c r="CW513" s="2">
        <f t="shared" si="359"/>
        <v>0</v>
      </c>
      <c r="CX513" s="2">
        <f t="shared" si="359"/>
        <v>0</v>
      </c>
      <c r="CY513" s="2">
        <f t="shared" si="359"/>
        <v>0</v>
      </c>
      <c r="CZ513" s="2">
        <f t="shared" si="359"/>
        <v>0</v>
      </c>
      <c r="DA513" s="2">
        <f t="shared" si="359"/>
        <v>0</v>
      </c>
      <c r="DB513" s="2">
        <f t="shared" si="359"/>
        <v>0</v>
      </c>
      <c r="DC513" s="2">
        <f t="shared" si="359"/>
        <v>0</v>
      </c>
      <c r="DD513" s="2">
        <f t="shared" si="359"/>
        <v>0</v>
      </c>
      <c r="DE513" s="2">
        <f t="shared" si="359"/>
        <v>0</v>
      </c>
      <c r="DF513" s="2">
        <f t="shared" si="359"/>
        <v>0</v>
      </c>
      <c r="DG513" s="3">
        <f t="shared" ref="DG513:EL513" si="360">DG517</f>
        <v>0</v>
      </c>
      <c r="DH513" s="3">
        <f t="shared" si="360"/>
        <v>0</v>
      </c>
      <c r="DI513" s="3">
        <f t="shared" si="360"/>
        <v>0</v>
      </c>
      <c r="DJ513" s="3">
        <f t="shared" si="360"/>
        <v>0</v>
      </c>
      <c r="DK513" s="3">
        <f t="shared" si="360"/>
        <v>0</v>
      </c>
      <c r="DL513" s="3">
        <f t="shared" si="360"/>
        <v>0</v>
      </c>
      <c r="DM513" s="3">
        <f t="shared" si="360"/>
        <v>0</v>
      </c>
      <c r="DN513" s="3">
        <f t="shared" si="360"/>
        <v>0</v>
      </c>
      <c r="DO513" s="3">
        <f t="shared" si="360"/>
        <v>0</v>
      </c>
      <c r="DP513" s="3">
        <f t="shared" si="360"/>
        <v>0</v>
      </c>
      <c r="DQ513" s="3">
        <f t="shared" si="360"/>
        <v>0</v>
      </c>
      <c r="DR513" s="3">
        <f t="shared" si="360"/>
        <v>0</v>
      </c>
      <c r="DS513" s="3">
        <f t="shared" si="360"/>
        <v>0</v>
      </c>
      <c r="DT513" s="3">
        <f t="shared" si="360"/>
        <v>0</v>
      </c>
      <c r="DU513" s="3">
        <f t="shared" si="360"/>
        <v>0</v>
      </c>
      <c r="DV513" s="3">
        <f t="shared" si="360"/>
        <v>0</v>
      </c>
      <c r="DW513" s="3">
        <f t="shared" si="360"/>
        <v>0</v>
      </c>
      <c r="DX513" s="3">
        <f t="shared" si="360"/>
        <v>0</v>
      </c>
      <c r="DY513" s="3">
        <f t="shared" si="360"/>
        <v>0</v>
      </c>
      <c r="DZ513" s="3">
        <f t="shared" si="360"/>
        <v>0</v>
      </c>
      <c r="EA513" s="3">
        <f t="shared" si="360"/>
        <v>0</v>
      </c>
      <c r="EB513" s="3">
        <f t="shared" si="360"/>
        <v>0</v>
      </c>
      <c r="EC513" s="3">
        <f t="shared" si="360"/>
        <v>0</v>
      </c>
      <c r="ED513" s="3">
        <f t="shared" si="360"/>
        <v>0</v>
      </c>
      <c r="EE513" s="3">
        <f t="shared" si="360"/>
        <v>0</v>
      </c>
      <c r="EF513" s="3">
        <f t="shared" si="360"/>
        <v>0</v>
      </c>
      <c r="EG513" s="3">
        <f t="shared" si="360"/>
        <v>0</v>
      </c>
      <c r="EH513" s="3">
        <f t="shared" si="360"/>
        <v>0</v>
      </c>
      <c r="EI513" s="3">
        <f t="shared" si="360"/>
        <v>0</v>
      </c>
      <c r="EJ513" s="3">
        <f t="shared" si="360"/>
        <v>0</v>
      </c>
      <c r="EK513" s="3">
        <f t="shared" si="360"/>
        <v>0</v>
      </c>
      <c r="EL513" s="3">
        <f t="shared" si="360"/>
        <v>0</v>
      </c>
      <c r="EM513" s="3">
        <f t="shared" ref="EM513:FR513" si="361">EM517</f>
        <v>0</v>
      </c>
      <c r="EN513" s="3">
        <f t="shared" si="361"/>
        <v>0</v>
      </c>
      <c r="EO513" s="3">
        <f t="shared" si="361"/>
        <v>0</v>
      </c>
      <c r="EP513" s="3">
        <f t="shared" si="361"/>
        <v>0</v>
      </c>
      <c r="EQ513" s="3">
        <f t="shared" si="361"/>
        <v>0</v>
      </c>
      <c r="ER513" s="3">
        <f t="shared" si="361"/>
        <v>0</v>
      </c>
      <c r="ES513" s="3">
        <f t="shared" si="361"/>
        <v>0</v>
      </c>
      <c r="ET513" s="3">
        <f t="shared" si="361"/>
        <v>0</v>
      </c>
      <c r="EU513" s="3">
        <f t="shared" si="361"/>
        <v>0</v>
      </c>
      <c r="EV513" s="3">
        <f t="shared" si="361"/>
        <v>0</v>
      </c>
      <c r="EW513" s="3">
        <f t="shared" si="361"/>
        <v>0</v>
      </c>
      <c r="EX513" s="3">
        <f t="shared" si="361"/>
        <v>0</v>
      </c>
      <c r="EY513" s="3">
        <f t="shared" si="361"/>
        <v>0</v>
      </c>
      <c r="EZ513" s="3">
        <f t="shared" si="361"/>
        <v>0</v>
      </c>
      <c r="FA513" s="3">
        <f t="shared" si="361"/>
        <v>0</v>
      </c>
      <c r="FB513" s="3">
        <f t="shared" si="361"/>
        <v>0</v>
      </c>
      <c r="FC513" s="3">
        <f t="shared" si="361"/>
        <v>0</v>
      </c>
      <c r="FD513" s="3">
        <f t="shared" si="361"/>
        <v>0</v>
      </c>
      <c r="FE513" s="3">
        <f t="shared" si="361"/>
        <v>0</v>
      </c>
      <c r="FF513" s="3">
        <f t="shared" si="361"/>
        <v>0</v>
      </c>
      <c r="FG513" s="3">
        <f t="shared" si="361"/>
        <v>0</v>
      </c>
      <c r="FH513" s="3">
        <f t="shared" si="361"/>
        <v>0</v>
      </c>
      <c r="FI513" s="3">
        <f t="shared" si="361"/>
        <v>0</v>
      </c>
      <c r="FJ513" s="3">
        <f t="shared" si="361"/>
        <v>0</v>
      </c>
      <c r="FK513" s="3">
        <f t="shared" si="361"/>
        <v>0</v>
      </c>
      <c r="FL513" s="3">
        <f t="shared" si="361"/>
        <v>0</v>
      </c>
      <c r="FM513" s="3">
        <f t="shared" si="361"/>
        <v>0</v>
      </c>
      <c r="FN513" s="3">
        <f t="shared" si="361"/>
        <v>0</v>
      </c>
      <c r="FO513" s="3">
        <f t="shared" si="361"/>
        <v>0</v>
      </c>
      <c r="FP513" s="3">
        <f t="shared" si="361"/>
        <v>0</v>
      </c>
      <c r="FQ513" s="3">
        <f t="shared" si="361"/>
        <v>0</v>
      </c>
      <c r="FR513" s="3">
        <f t="shared" si="361"/>
        <v>0</v>
      </c>
      <c r="FS513" s="3">
        <f t="shared" ref="FS513:GX513" si="362">FS517</f>
        <v>0</v>
      </c>
      <c r="FT513" s="3">
        <f t="shared" si="362"/>
        <v>0</v>
      </c>
      <c r="FU513" s="3">
        <f t="shared" si="362"/>
        <v>0</v>
      </c>
      <c r="FV513" s="3">
        <f t="shared" si="362"/>
        <v>0</v>
      </c>
      <c r="FW513" s="3">
        <f t="shared" si="362"/>
        <v>0</v>
      </c>
      <c r="FX513" s="3">
        <f t="shared" si="362"/>
        <v>0</v>
      </c>
      <c r="FY513" s="3">
        <f t="shared" si="362"/>
        <v>0</v>
      </c>
      <c r="FZ513" s="3">
        <f t="shared" si="362"/>
        <v>0</v>
      </c>
      <c r="GA513" s="3">
        <f t="shared" si="362"/>
        <v>0</v>
      </c>
      <c r="GB513" s="3">
        <f t="shared" si="362"/>
        <v>0</v>
      </c>
      <c r="GC513" s="3">
        <f t="shared" si="362"/>
        <v>0</v>
      </c>
      <c r="GD513" s="3">
        <f t="shared" si="362"/>
        <v>0</v>
      </c>
      <c r="GE513" s="3">
        <f t="shared" si="362"/>
        <v>0</v>
      </c>
      <c r="GF513" s="3">
        <f t="shared" si="362"/>
        <v>0</v>
      </c>
      <c r="GG513" s="3">
        <f t="shared" si="362"/>
        <v>0</v>
      </c>
      <c r="GH513" s="3">
        <f t="shared" si="362"/>
        <v>0</v>
      </c>
      <c r="GI513" s="3">
        <f t="shared" si="362"/>
        <v>0</v>
      </c>
      <c r="GJ513" s="3">
        <f t="shared" si="362"/>
        <v>0</v>
      </c>
      <c r="GK513" s="3">
        <f t="shared" si="362"/>
        <v>0</v>
      </c>
      <c r="GL513" s="3">
        <f t="shared" si="362"/>
        <v>0</v>
      </c>
      <c r="GM513" s="3">
        <f t="shared" si="362"/>
        <v>0</v>
      </c>
      <c r="GN513" s="3">
        <f t="shared" si="362"/>
        <v>0</v>
      </c>
      <c r="GO513" s="3">
        <f t="shared" si="362"/>
        <v>0</v>
      </c>
      <c r="GP513" s="3">
        <f t="shared" si="362"/>
        <v>0</v>
      </c>
      <c r="GQ513" s="3">
        <f t="shared" si="362"/>
        <v>0</v>
      </c>
      <c r="GR513" s="3">
        <f t="shared" si="362"/>
        <v>0</v>
      </c>
      <c r="GS513" s="3">
        <f t="shared" si="362"/>
        <v>0</v>
      </c>
      <c r="GT513" s="3">
        <f t="shared" si="362"/>
        <v>0</v>
      </c>
      <c r="GU513" s="3">
        <f t="shared" si="362"/>
        <v>0</v>
      </c>
      <c r="GV513" s="3">
        <f t="shared" si="362"/>
        <v>0</v>
      </c>
      <c r="GW513" s="3">
        <f t="shared" si="362"/>
        <v>0</v>
      </c>
      <c r="GX513" s="3">
        <f t="shared" si="362"/>
        <v>0</v>
      </c>
    </row>
    <row r="515" spans="1:245" x14ac:dyDescent="0.2">
      <c r="A515">
        <v>17</v>
      </c>
      <c r="B515">
        <v>1</v>
      </c>
      <c r="C515">
        <f>ROW(SmtRes!A432)</f>
        <v>432</v>
      </c>
      <c r="D515">
        <f>ROW(EtalonRes!A469)</f>
        <v>469</v>
      </c>
      <c r="E515" t="s">
        <v>391</v>
      </c>
      <c r="F515" t="s">
        <v>392</v>
      </c>
      <c r="G515" t="s">
        <v>393</v>
      </c>
      <c r="H515" t="s">
        <v>394</v>
      </c>
      <c r="I515">
        <f>ROUND(22.4/100,7)</f>
        <v>0.224</v>
      </c>
      <c r="J515">
        <v>0</v>
      </c>
      <c r="K515">
        <f>ROUND(22.4/100,7)</f>
        <v>0.224</v>
      </c>
      <c r="O515">
        <f>ROUND(CP515,2)</f>
        <v>2205.6799999999998</v>
      </c>
      <c r="P515">
        <f>SUMIF(SmtRes!AQ425:'SmtRes'!AQ432,"=1",SmtRes!DF425:'SmtRes'!DF432)</f>
        <v>680.45</v>
      </c>
      <c r="Q515">
        <f>SUMIF(SmtRes!AQ425:'SmtRes'!AQ432,"=1",SmtRes!DG425:'SmtRes'!DG432)</f>
        <v>17.48</v>
      </c>
      <c r="R515">
        <f>SUMIF(SmtRes!AQ425:'SmtRes'!AQ432,"=1",SmtRes!DH425:'SmtRes'!DH432)</f>
        <v>6.9</v>
      </c>
      <c r="S515">
        <f>SUMIF(SmtRes!AQ425:'SmtRes'!AQ432,"=1",SmtRes!DI425:'SmtRes'!DI432)</f>
        <v>1500.85</v>
      </c>
      <c r="T515">
        <f>ROUND(CU515*I515,2)</f>
        <v>0</v>
      </c>
      <c r="U515">
        <f>SUMIF(SmtRes!AQ425:'SmtRes'!AQ432,"=1",SmtRes!CV425:'SmtRes'!CV432)</f>
        <v>3.3261311999999998</v>
      </c>
      <c r="V515">
        <f>SUMIF(SmtRes!AQ425:'SmtRes'!AQ432,"=1",SmtRes!CW425:'SmtRes'!CW432)</f>
        <v>1.3440000000000001E-2</v>
      </c>
      <c r="W515">
        <f>ROUND(CX515*I515,2)</f>
        <v>0</v>
      </c>
      <c r="X515">
        <f>ROUND(CY515,2)</f>
        <v>1417.29</v>
      </c>
      <c r="Y515">
        <f>ROUND(CZ515,2)</f>
        <v>653.61</v>
      </c>
      <c r="AA515">
        <v>312727711</v>
      </c>
      <c r="AB515">
        <f>ROUND((AC515+AD515+AF515),6)</f>
        <v>8869.6736280000005</v>
      </c>
      <c r="AC515">
        <f>ROUND((SUM(SmtRes!BQ425:'SmtRes'!BQ432)),6)</f>
        <v>2091.4877040000001</v>
      </c>
      <c r="AD515">
        <f>ROUND((((SUM(SmtRes!BR425:'SmtRes'!BR432))-(SUM(SmtRes!BS425:'SmtRes'!BS432)))+AE515),6)</f>
        <v>77.9619</v>
      </c>
      <c r="AE515">
        <f>ROUND((SUM(SmtRes!BS425:'SmtRes'!BS432)),6)</f>
        <v>30.818999999999999</v>
      </c>
      <c r="AF515">
        <f>ROUND((SUM(SmtRes!BT425:'SmtRes'!BT432)),6)</f>
        <v>6700.2240240000001</v>
      </c>
      <c r="AG515">
        <f>ROUND((AP515),6)</f>
        <v>0</v>
      </c>
      <c r="AH515">
        <f>(SUM(SmtRes!BU425:'SmtRes'!BU432))</f>
        <v>14.848799999999997</v>
      </c>
      <c r="AI515">
        <f>(SUM(SmtRes!BV425:'SmtRes'!BV432))</f>
        <v>0.06</v>
      </c>
      <c r="AJ515">
        <f>(AS515)</f>
        <v>0</v>
      </c>
      <c r="AK515">
        <v>3509.6215520000005</v>
      </c>
      <c r="AL515">
        <v>1045.7438520000001</v>
      </c>
      <c r="AM515">
        <v>25.987299999999998</v>
      </c>
      <c r="AN515">
        <v>10.273000000000001</v>
      </c>
      <c r="AO515">
        <v>2427.6174000000001</v>
      </c>
      <c r="AP515">
        <v>0</v>
      </c>
      <c r="AQ515">
        <v>5.38</v>
      </c>
      <c r="AR515">
        <v>0.02</v>
      </c>
      <c r="AS515">
        <v>0</v>
      </c>
      <c r="AT515">
        <v>94</v>
      </c>
      <c r="AU515">
        <v>43.35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0</v>
      </c>
      <c r="BI515">
        <v>1</v>
      </c>
      <c r="BJ515" t="s">
        <v>395</v>
      </c>
      <c r="BM515">
        <v>13001</v>
      </c>
      <c r="BN515">
        <v>0</v>
      </c>
      <c r="BO515" t="s">
        <v>3</v>
      </c>
      <c r="BP515">
        <v>0</v>
      </c>
      <c r="BQ515">
        <v>2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94</v>
      </c>
      <c r="CA515">
        <v>51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783</v>
      </c>
      <c r="CO515">
        <v>0</v>
      </c>
      <c r="CP515">
        <f>(P515+Q515+S515+R515)</f>
        <v>2205.6799999999998</v>
      </c>
      <c r="CQ515">
        <f>SUMIF(SmtRes!AQ425:'SmtRes'!AQ432,"=1",SmtRes!AA425:'SmtRes'!AA432)</f>
        <v>240532.01</v>
      </c>
      <c r="CR515">
        <f>SUMIF(SmtRes!AQ425:'SmtRes'!AQ432,"=1",SmtRes!AB425:'SmtRes'!AB432)</f>
        <v>2187.2799999999997</v>
      </c>
      <c r="CS515">
        <f>SUMIF(SmtRes!AQ425:'SmtRes'!AQ432,"=1",SmtRes!AC425:'SmtRes'!AC432)</f>
        <v>1027.3000000000002</v>
      </c>
      <c r="CT515">
        <f>SUMIF(SmtRes!AQ425:'SmtRes'!AQ432,"=1",SmtRes!AD425:'SmtRes'!AD432)</f>
        <v>451.23</v>
      </c>
      <c r="CU515">
        <f>AG515</f>
        <v>0</v>
      </c>
      <c r="CV515">
        <f>SUMIF(SmtRes!AQ425:'SmtRes'!AQ432,"=1",SmtRes!BU425:'SmtRes'!BU432)</f>
        <v>14.848799999999997</v>
      </c>
      <c r="CW515">
        <f>SUMIF(SmtRes!AQ425:'SmtRes'!AQ432,"=1",SmtRes!BV425:'SmtRes'!BV432)</f>
        <v>0.06</v>
      </c>
      <c r="CX515">
        <f>AJ515</f>
        <v>0</v>
      </c>
      <c r="CY515">
        <f>(((S515+R515)*AT515)/100)</f>
        <v>1417.2850000000001</v>
      </c>
      <c r="CZ515">
        <f>(((S515+R515)*AU515)/100)</f>
        <v>653.60962500000005</v>
      </c>
      <c r="DC515" t="s">
        <v>3</v>
      </c>
      <c r="DD515" t="s">
        <v>396</v>
      </c>
      <c r="DE515" t="s">
        <v>397</v>
      </c>
      <c r="DF515" t="s">
        <v>397</v>
      </c>
      <c r="DG515" t="s">
        <v>398</v>
      </c>
      <c r="DH515" t="s">
        <v>3</v>
      </c>
      <c r="DI515" t="s">
        <v>398</v>
      </c>
      <c r="DJ515" t="s">
        <v>397</v>
      </c>
      <c r="DK515" t="s">
        <v>3</v>
      </c>
      <c r="DL515" t="s">
        <v>3</v>
      </c>
      <c r="DM515" t="s">
        <v>52</v>
      </c>
      <c r="DN515">
        <v>0</v>
      </c>
      <c r="DO515">
        <v>0</v>
      </c>
      <c r="DP515">
        <v>1</v>
      </c>
      <c r="DQ515">
        <v>1</v>
      </c>
      <c r="DU515">
        <v>1005</v>
      </c>
      <c r="DV515" t="s">
        <v>394</v>
      </c>
      <c r="DW515" t="s">
        <v>394</v>
      </c>
      <c r="DX515">
        <v>100</v>
      </c>
      <c r="DZ515" t="s">
        <v>3</v>
      </c>
      <c r="EA515" t="s">
        <v>3</v>
      </c>
      <c r="EB515" t="s">
        <v>3</v>
      </c>
      <c r="EC515" t="s">
        <v>3</v>
      </c>
      <c r="EE515">
        <v>293259354</v>
      </c>
      <c r="EF515">
        <v>2</v>
      </c>
      <c r="EG515" t="s">
        <v>25</v>
      </c>
      <c r="EH515">
        <v>13</v>
      </c>
      <c r="EI515" t="s">
        <v>399</v>
      </c>
      <c r="EJ515">
        <v>1</v>
      </c>
      <c r="EK515">
        <v>13001</v>
      </c>
      <c r="EL515" t="s">
        <v>400</v>
      </c>
      <c r="EM515" t="s">
        <v>401</v>
      </c>
      <c r="EO515" t="s">
        <v>402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5.38</v>
      </c>
      <c r="EX515">
        <v>0.02</v>
      </c>
      <c r="EY515">
        <v>0</v>
      </c>
      <c r="FQ515">
        <v>0</v>
      </c>
      <c r="FR515">
        <f>ROUND(IF(BI515=3,GM515,0),2)</f>
        <v>0</v>
      </c>
      <c r="FS515">
        <v>0</v>
      </c>
      <c r="FX515">
        <v>94</v>
      </c>
      <c r="FY515">
        <v>43.35</v>
      </c>
      <c r="GA515" t="s">
        <v>3</v>
      </c>
      <c r="GD515">
        <v>1</v>
      </c>
      <c r="GF515">
        <v>1444346312</v>
      </c>
      <c r="GG515">
        <v>2</v>
      </c>
      <c r="GH515">
        <v>1</v>
      </c>
      <c r="GI515">
        <v>-2</v>
      </c>
      <c r="GJ515">
        <v>0</v>
      </c>
      <c r="GK515">
        <v>0</v>
      </c>
      <c r="GL515">
        <f>ROUND(IF(AND(BH515=3,BI515=3,FS515&lt;&gt;0),P515,0),2)</f>
        <v>0</v>
      </c>
      <c r="GM515">
        <f>ROUND(O515+X515+Y515,2)+GX515</f>
        <v>4276.58</v>
      </c>
      <c r="GN515">
        <f>IF(OR(BI515=0,BI515=1),GM515-GX515,0)</f>
        <v>4276.58</v>
      </c>
      <c r="GO515">
        <f>IF(BI515=2,GM515-GX515,0)</f>
        <v>0</v>
      </c>
      <c r="GP515">
        <f>IF(BI515=4,GM515-GX515,0)</f>
        <v>0</v>
      </c>
      <c r="GR515">
        <v>0</v>
      </c>
      <c r="GS515">
        <v>3</v>
      </c>
      <c r="GT515">
        <v>0</v>
      </c>
      <c r="GU515" t="s">
        <v>3</v>
      </c>
      <c r="GV515">
        <f>ROUND((GT515),6)</f>
        <v>0</v>
      </c>
      <c r="GW515">
        <v>1</v>
      </c>
      <c r="GX515">
        <f>ROUND(HC515*I515,2)</f>
        <v>0</v>
      </c>
      <c r="HA515">
        <v>0</v>
      </c>
      <c r="HB515">
        <v>0</v>
      </c>
      <c r="HC515">
        <f>GV515*GW515</f>
        <v>0</v>
      </c>
      <c r="HE515" t="s">
        <v>3</v>
      </c>
      <c r="HF515" t="s">
        <v>3</v>
      </c>
      <c r="HM515" t="s">
        <v>3</v>
      </c>
      <c r="HN515" t="s">
        <v>403</v>
      </c>
      <c r="HO515" t="s">
        <v>404</v>
      </c>
      <c r="HP515" t="s">
        <v>399</v>
      </c>
      <c r="HQ515" t="s">
        <v>399</v>
      </c>
      <c r="IK515">
        <v>0</v>
      </c>
    </row>
    <row r="517" spans="1:245" x14ac:dyDescent="0.2">
      <c r="A517" s="2">
        <v>51</v>
      </c>
      <c r="B517" s="2">
        <f>B511</f>
        <v>1</v>
      </c>
      <c r="C517" s="2">
        <f>A511</f>
        <v>4</v>
      </c>
      <c r="D517" s="2">
        <f>ROW(A511)</f>
        <v>511</v>
      </c>
      <c r="E517" s="2"/>
      <c r="F517" s="2" t="str">
        <f>IF(F511&lt;&gt;"",F511,"")</f>
        <v>Новый раздел</v>
      </c>
      <c r="G517" s="2" t="str">
        <f>IF(G511&lt;&gt;"",G511,"")</f>
        <v>Прочие работы по ремонту ВЛ  0,4 кВ</v>
      </c>
      <c r="H517" s="2">
        <v>0</v>
      </c>
      <c r="I517" s="2"/>
      <c r="J517" s="2"/>
      <c r="K517" s="2"/>
      <c r="L517" s="2"/>
      <c r="M517" s="2"/>
      <c r="N517" s="2"/>
      <c r="O517" s="2">
        <f t="shared" ref="O517:T517" si="363">ROUND(AB517,2)</f>
        <v>2205.6799999999998</v>
      </c>
      <c r="P517" s="2">
        <f t="shared" si="363"/>
        <v>680.45</v>
      </c>
      <c r="Q517" s="2">
        <f t="shared" si="363"/>
        <v>17.48</v>
      </c>
      <c r="R517" s="2">
        <f t="shared" si="363"/>
        <v>6.9</v>
      </c>
      <c r="S517" s="2">
        <f t="shared" si="363"/>
        <v>1500.85</v>
      </c>
      <c r="T517" s="2">
        <f t="shared" si="363"/>
        <v>0</v>
      </c>
      <c r="U517" s="2">
        <f>AH517</f>
        <v>3.3261311999999998</v>
      </c>
      <c r="V517" s="2">
        <f>AI517</f>
        <v>1.3440000000000001E-2</v>
      </c>
      <c r="W517" s="2">
        <f>ROUND(AJ517,2)</f>
        <v>0</v>
      </c>
      <c r="X517" s="2">
        <f>ROUND(AK517,2)</f>
        <v>1417.29</v>
      </c>
      <c r="Y517" s="2">
        <f>ROUND(AL517,2)</f>
        <v>653.61</v>
      </c>
      <c r="Z517" s="2"/>
      <c r="AA517" s="2"/>
      <c r="AB517" s="2">
        <f>ROUND(SUMIF(AA515:AA515,"=312727711",O515:O515),2)</f>
        <v>2205.6799999999998</v>
      </c>
      <c r="AC517" s="2">
        <f>ROUND(SUMIF(AA515:AA515,"=312727711",P515:P515),2)</f>
        <v>680.45</v>
      </c>
      <c r="AD517" s="2">
        <f>ROUND(SUMIF(AA515:AA515,"=312727711",Q515:Q515),2)</f>
        <v>17.48</v>
      </c>
      <c r="AE517" s="2">
        <f>ROUND(SUMIF(AA515:AA515,"=312727711",R515:R515),2)</f>
        <v>6.9</v>
      </c>
      <c r="AF517" s="2">
        <f>ROUND(SUMIF(AA515:AA515,"=312727711",S515:S515),2)</f>
        <v>1500.85</v>
      </c>
      <c r="AG517" s="2">
        <f>ROUND(SUMIF(AA515:AA515,"=312727711",T515:T515),2)</f>
        <v>0</v>
      </c>
      <c r="AH517" s="2">
        <f>SUMIF(AA515:AA515,"=312727711",U515:U515)</f>
        <v>3.3261311999999998</v>
      </c>
      <c r="AI517" s="2">
        <f>SUMIF(AA515:AA515,"=312727711",V515:V515)</f>
        <v>1.3440000000000001E-2</v>
      </c>
      <c r="AJ517" s="2">
        <f>ROUND(SUMIF(AA515:AA515,"=312727711",W515:W515),2)</f>
        <v>0</v>
      </c>
      <c r="AK517" s="2">
        <f>ROUND(SUMIF(AA515:AA515,"=312727711",X515:X515),2)</f>
        <v>1417.29</v>
      </c>
      <c r="AL517" s="2">
        <f>ROUND(SUMIF(AA515:AA515,"=312727711",Y515:Y515),2)</f>
        <v>653.61</v>
      </c>
      <c r="AM517" s="2"/>
      <c r="AN517" s="2"/>
      <c r="AO517" s="2">
        <f t="shared" ref="AO517:BD517" si="364">ROUND(BX517,2)</f>
        <v>0</v>
      </c>
      <c r="AP517" s="2">
        <f t="shared" si="364"/>
        <v>0</v>
      </c>
      <c r="AQ517" s="2">
        <f t="shared" si="364"/>
        <v>0</v>
      </c>
      <c r="AR517" s="2">
        <f t="shared" si="364"/>
        <v>4276.58</v>
      </c>
      <c r="AS517" s="2">
        <f t="shared" si="364"/>
        <v>4276.58</v>
      </c>
      <c r="AT517" s="2">
        <f t="shared" si="364"/>
        <v>0</v>
      </c>
      <c r="AU517" s="2">
        <f t="shared" si="364"/>
        <v>0</v>
      </c>
      <c r="AV517" s="2">
        <f t="shared" si="364"/>
        <v>680.45</v>
      </c>
      <c r="AW517" s="2">
        <f t="shared" si="364"/>
        <v>680.45</v>
      </c>
      <c r="AX517" s="2">
        <f t="shared" si="364"/>
        <v>0</v>
      </c>
      <c r="AY517" s="2">
        <f t="shared" si="364"/>
        <v>680.45</v>
      </c>
      <c r="AZ517" s="2">
        <f t="shared" si="364"/>
        <v>0</v>
      </c>
      <c r="BA517" s="2">
        <f t="shared" si="364"/>
        <v>0</v>
      </c>
      <c r="BB517" s="2">
        <f t="shared" si="364"/>
        <v>0</v>
      </c>
      <c r="BC517" s="2">
        <f t="shared" si="364"/>
        <v>0</v>
      </c>
      <c r="BD517" s="2">
        <f t="shared" si="364"/>
        <v>0</v>
      </c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>
        <f>ROUND(SUMIF(AA515:AA515,"=312727711",FQ515:FQ515),2)</f>
        <v>0</v>
      </c>
      <c r="BY517" s="2">
        <f>ROUND(SUMIF(AA515:AA515,"=312727711",FR515:FR515),2)</f>
        <v>0</v>
      </c>
      <c r="BZ517" s="2">
        <f>ROUND(SUMIF(AA515:AA515,"=312727711",GL515:GL515),2)</f>
        <v>0</v>
      </c>
      <c r="CA517" s="2">
        <f>ROUND(SUMIF(AA515:AA515,"=312727711",GM515:GM515),2)</f>
        <v>4276.58</v>
      </c>
      <c r="CB517" s="2">
        <f>ROUND(SUMIF(AA515:AA515,"=312727711",GN515:GN515),2)</f>
        <v>4276.58</v>
      </c>
      <c r="CC517" s="2">
        <f>ROUND(SUMIF(AA515:AA515,"=312727711",GO515:GO515),2)</f>
        <v>0</v>
      </c>
      <c r="CD517" s="2">
        <f>ROUND(SUMIF(AA515:AA515,"=312727711",GP515:GP515),2)</f>
        <v>0</v>
      </c>
      <c r="CE517" s="2">
        <f>AC517-BX517</f>
        <v>680.45</v>
      </c>
      <c r="CF517" s="2">
        <f>AC517-BY517</f>
        <v>680.45</v>
      </c>
      <c r="CG517" s="2">
        <f>BX517-BZ517</f>
        <v>0</v>
      </c>
      <c r="CH517" s="2">
        <f>AC517-BX517-BY517+BZ517</f>
        <v>680.45</v>
      </c>
      <c r="CI517" s="2">
        <f>BY517-BZ517</f>
        <v>0</v>
      </c>
      <c r="CJ517" s="2">
        <f>ROUND(SUMIF(AA515:AA515,"=312727711",GX515:GX515),2)</f>
        <v>0</v>
      </c>
      <c r="CK517" s="2">
        <f>ROUND(SUMIF(AA515:AA515,"=312727711",GY515:GY515),2)</f>
        <v>0</v>
      </c>
      <c r="CL517" s="2">
        <f>ROUND(SUMIF(AA515:AA515,"=312727711",GZ515:GZ515),2)</f>
        <v>0</v>
      </c>
      <c r="CM517" s="2">
        <f>ROUND(SUMIF(AA515:AA515,"=312727711",HD515:HD515),2)</f>
        <v>0</v>
      </c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>
        <v>0</v>
      </c>
    </row>
    <row r="519" spans="1:245" x14ac:dyDescent="0.2">
      <c r="A519" s="4">
        <v>50</v>
      </c>
      <c r="B519" s="4">
        <v>0</v>
      </c>
      <c r="C519" s="4">
        <v>0</v>
      </c>
      <c r="D519" s="4">
        <v>1</v>
      </c>
      <c r="E519" s="4">
        <v>201</v>
      </c>
      <c r="F519" s="4">
        <f>ROUND(Source!O517,O519)</f>
        <v>2205.6799999999998</v>
      </c>
      <c r="G519" s="4" t="s">
        <v>57</v>
      </c>
      <c r="H519" s="4" t="s">
        <v>58</v>
      </c>
      <c r="I519" s="4"/>
      <c r="J519" s="4"/>
      <c r="K519" s="4">
        <v>201</v>
      </c>
      <c r="L519" s="4">
        <v>1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2205.6799999999998</v>
      </c>
      <c r="X519" s="4">
        <v>1</v>
      </c>
      <c r="Y519" s="4">
        <v>2205.6799999999998</v>
      </c>
      <c r="Z519" s="4"/>
      <c r="AA519" s="4"/>
      <c r="AB519" s="4"/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202</v>
      </c>
      <c r="F520" s="4">
        <f>ROUND(Source!P517,O520)</f>
        <v>680.45</v>
      </c>
      <c r="G520" s="4" t="s">
        <v>59</v>
      </c>
      <c r="H520" s="4" t="s">
        <v>60</v>
      </c>
      <c r="I520" s="4"/>
      <c r="J520" s="4"/>
      <c r="K520" s="4">
        <v>202</v>
      </c>
      <c r="L520" s="4">
        <v>2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680.45</v>
      </c>
      <c r="X520" s="4">
        <v>1</v>
      </c>
      <c r="Y520" s="4">
        <v>680.45</v>
      </c>
      <c r="Z520" s="4"/>
      <c r="AA520" s="4"/>
      <c r="AB520" s="4"/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222</v>
      </c>
      <c r="F521" s="4">
        <f>ROUND(Source!AO517,O521)</f>
        <v>0</v>
      </c>
      <c r="G521" s="4" t="s">
        <v>61</v>
      </c>
      <c r="H521" s="4" t="s">
        <v>62</v>
      </c>
      <c r="I521" s="4"/>
      <c r="J521" s="4"/>
      <c r="K521" s="4">
        <v>222</v>
      </c>
      <c r="L521" s="4">
        <v>3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225</v>
      </c>
      <c r="F522" s="4">
        <f>ROUND(Source!AV517,O522)</f>
        <v>680.45</v>
      </c>
      <c r="G522" s="4" t="s">
        <v>63</v>
      </c>
      <c r="H522" s="4" t="s">
        <v>64</v>
      </c>
      <c r="I522" s="4"/>
      <c r="J522" s="4"/>
      <c r="K522" s="4">
        <v>225</v>
      </c>
      <c r="L522" s="4">
        <v>4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680.45</v>
      </c>
      <c r="X522" s="4">
        <v>1</v>
      </c>
      <c r="Y522" s="4">
        <v>680.45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226</v>
      </c>
      <c r="F523" s="4">
        <f>ROUND(Source!AW517,O523)</f>
        <v>680.45</v>
      </c>
      <c r="G523" s="4" t="s">
        <v>65</v>
      </c>
      <c r="H523" s="4" t="s">
        <v>66</v>
      </c>
      <c r="I523" s="4"/>
      <c r="J523" s="4"/>
      <c r="K523" s="4">
        <v>226</v>
      </c>
      <c r="L523" s="4">
        <v>5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680.45</v>
      </c>
      <c r="X523" s="4">
        <v>1</v>
      </c>
      <c r="Y523" s="4">
        <v>680.45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227</v>
      </c>
      <c r="F524" s="4">
        <f>ROUND(Source!AX517,O524)</f>
        <v>0</v>
      </c>
      <c r="G524" s="4" t="s">
        <v>67</v>
      </c>
      <c r="H524" s="4" t="s">
        <v>68</v>
      </c>
      <c r="I524" s="4"/>
      <c r="J524" s="4"/>
      <c r="K524" s="4">
        <v>227</v>
      </c>
      <c r="L524" s="4">
        <v>6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228</v>
      </c>
      <c r="F525" s="4">
        <f>ROUND(Source!AY517,O525)</f>
        <v>680.45</v>
      </c>
      <c r="G525" s="4" t="s">
        <v>69</v>
      </c>
      <c r="H525" s="4" t="s">
        <v>70</v>
      </c>
      <c r="I525" s="4"/>
      <c r="J525" s="4"/>
      <c r="K525" s="4">
        <v>228</v>
      </c>
      <c r="L525" s="4">
        <v>7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680.45</v>
      </c>
      <c r="X525" s="4">
        <v>1</v>
      </c>
      <c r="Y525" s="4">
        <v>680.45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216</v>
      </c>
      <c r="F526" s="4">
        <f>ROUND(Source!AP517,O526)</f>
        <v>0</v>
      </c>
      <c r="G526" s="4" t="s">
        <v>71</v>
      </c>
      <c r="H526" s="4" t="s">
        <v>72</v>
      </c>
      <c r="I526" s="4"/>
      <c r="J526" s="4"/>
      <c r="K526" s="4">
        <v>216</v>
      </c>
      <c r="L526" s="4">
        <v>8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223</v>
      </c>
      <c r="F527" s="4">
        <f>ROUND(Source!AQ517,O527)</f>
        <v>0</v>
      </c>
      <c r="G527" s="4" t="s">
        <v>73</v>
      </c>
      <c r="H527" s="4" t="s">
        <v>74</v>
      </c>
      <c r="I527" s="4"/>
      <c r="J527" s="4"/>
      <c r="K527" s="4">
        <v>223</v>
      </c>
      <c r="L527" s="4">
        <v>9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229</v>
      </c>
      <c r="F528" s="4">
        <f>ROUND(Source!AZ517,O528)</f>
        <v>0</v>
      </c>
      <c r="G528" s="4" t="s">
        <v>75</v>
      </c>
      <c r="H528" s="4" t="s">
        <v>76</v>
      </c>
      <c r="I528" s="4"/>
      <c r="J528" s="4"/>
      <c r="K528" s="4">
        <v>229</v>
      </c>
      <c r="L528" s="4">
        <v>10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203</v>
      </c>
      <c r="F529" s="4">
        <f>ROUND(Source!Q517,O529)</f>
        <v>17.48</v>
      </c>
      <c r="G529" s="4" t="s">
        <v>77</v>
      </c>
      <c r="H529" s="4" t="s">
        <v>78</v>
      </c>
      <c r="I529" s="4"/>
      <c r="J529" s="4"/>
      <c r="K529" s="4">
        <v>203</v>
      </c>
      <c r="L529" s="4">
        <v>11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17.48</v>
      </c>
      <c r="X529" s="4">
        <v>1</v>
      </c>
      <c r="Y529" s="4">
        <v>17.48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231</v>
      </c>
      <c r="F530" s="4">
        <f>ROUND(Source!BB517,O530)</f>
        <v>0</v>
      </c>
      <c r="G530" s="4" t="s">
        <v>79</v>
      </c>
      <c r="H530" s="4" t="s">
        <v>80</v>
      </c>
      <c r="I530" s="4"/>
      <c r="J530" s="4"/>
      <c r="K530" s="4">
        <v>231</v>
      </c>
      <c r="L530" s="4">
        <v>12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204</v>
      </c>
      <c r="F531" s="4">
        <f>ROUND(Source!R517,O531)</f>
        <v>6.9</v>
      </c>
      <c r="G531" s="4" t="s">
        <v>81</v>
      </c>
      <c r="H531" s="4" t="s">
        <v>82</v>
      </c>
      <c r="I531" s="4"/>
      <c r="J531" s="4"/>
      <c r="K531" s="4">
        <v>204</v>
      </c>
      <c r="L531" s="4">
        <v>13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6.9</v>
      </c>
      <c r="X531" s="4">
        <v>1</v>
      </c>
      <c r="Y531" s="4">
        <v>6.9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205</v>
      </c>
      <c r="F532" s="4">
        <f>ROUND(Source!S517,O532)</f>
        <v>1500.85</v>
      </c>
      <c r="G532" s="4" t="s">
        <v>83</v>
      </c>
      <c r="H532" s="4" t="s">
        <v>84</v>
      </c>
      <c r="I532" s="4"/>
      <c r="J532" s="4"/>
      <c r="K532" s="4">
        <v>205</v>
      </c>
      <c r="L532" s="4">
        <v>14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1500.85</v>
      </c>
      <c r="X532" s="4">
        <v>1</v>
      </c>
      <c r="Y532" s="4">
        <v>1500.85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232</v>
      </c>
      <c r="F533" s="4">
        <f>ROUND(Source!BC517,O533)</f>
        <v>0</v>
      </c>
      <c r="G533" s="4" t="s">
        <v>85</v>
      </c>
      <c r="H533" s="4" t="s">
        <v>86</v>
      </c>
      <c r="I533" s="4"/>
      <c r="J533" s="4"/>
      <c r="K533" s="4">
        <v>232</v>
      </c>
      <c r="L533" s="4">
        <v>15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214</v>
      </c>
      <c r="F534" s="4">
        <f>ROUND(Source!AS517,O534)</f>
        <v>4276.58</v>
      </c>
      <c r="G534" s="4" t="s">
        <v>87</v>
      </c>
      <c r="H534" s="4" t="s">
        <v>88</v>
      </c>
      <c r="I534" s="4"/>
      <c r="J534" s="4"/>
      <c r="K534" s="4">
        <v>214</v>
      </c>
      <c r="L534" s="4">
        <v>16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4276.58</v>
      </c>
      <c r="X534" s="4">
        <v>1</v>
      </c>
      <c r="Y534" s="4">
        <v>4276.58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215</v>
      </c>
      <c r="F535" s="4">
        <f>ROUND(Source!AT517,O535)</f>
        <v>0</v>
      </c>
      <c r="G535" s="4" t="s">
        <v>89</v>
      </c>
      <c r="H535" s="4" t="s">
        <v>90</v>
      </c>
      <c r="I535" s="4"/>
      <c r="J535" s="4"/>
      <c r="K535" s="4">
        <v>215</v>
      </c>
      <c r="L535" s="4">
        <v>17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217</v>
      </c>
      <c r="F536" s="4">
        <f>ROUND(Source!AU517,O536)</f>
        <v>0</v>
      </c>
      <c r="G536" s="4" t="s">
        <v>91</v>
      </c>
      <c r="H536" s="4" t="s">
        <v>92</v>
      </c>
      <c r="I536" s="4"/>
      <c r="J536" s="4"/>
      <c r="K536" s="4">
        <v>217</v>
      </c>
      <c r="L536" s="4">
        <v>18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230</v>
      </c>
      <c r="F537" s="4">
        <f>ROUND(Source!BA517,O537)</f>
        <v>0</v>
      </c>
      <c r="G537" s="4" t="s">
        <v>93</v>
      </c>
      <c r="H537" s="4" t="s">
        <v>94</v>
      </c>
      <c r="I537" s="4"/>
      <c r="J537" s="4"/>
      <c r="K537" s="4">
        <v>230</v>
      </c>
      <c r="L537" s="4">
        <v>19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206</v>
      </c>
      <c r="F538" s="4">
        <f>ROUND(Source!T517,O538)</f>
        <v>0</v>
      </c>
      <c r="G538" s="4" t="s">
        <v>95</v>
      </c>
      <c r="H538" s="4" t="s">
        <v>96</v>
      </c>
      <c r="I538" s="4"/>
      <c r="J538" s="4"/>
      <c r="K538" s="4">
        <v>206</v>
      </c>
      <c r="L538" s="4">
        <v>20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207</v>
      </c>
      <c r="F539" s="4">
        <f>ROUND(Source!U517,O539)</f>
        <v>3.3261311999999998</v>
      </c>
      <c r="G539" s="4" t="s">
        <v>97</v>
      </c>
      <c r="H539" s="4" t="s">
        <v>98</v>
      </c>
      <c r="I539" s="4"/>
      <c r="J539" s="4"/>
      <c r="K539" s="4">
        <v>207</v>
      </c>
      <c r="L539" s="4">
        <v>21</v>
      </c>
      <c r="M539" s="4">
        <v>3</v>
      </c>
      <c r="N539" s="4" t="s">
        <v>3</v>
      </c>
      <c r="O539" s="4">
        <v>7</v>
      </c>
      <c r="P539" s="4"/>
      <c r="Q539" s="4"/>
      <c r="R539" s="4"/>
      <c r="S539" s="4"/>
      <c r="T539" s="4"/>
      <c r="U539" s="4"/>
      <c r="V539" s="4"/>
      <c r="W539" s="4">
        <v>3.3261311999999998</v>
      </c>
      <c r="X539" s="4">
        <v>1</v>
      </c>
      <c r="Y539" s="4">
        <v>3.3261311999999998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208</v>
      </c>
      <c r="F540" s="4">
        <f>ROUND(Source!V517,O540)</f>
        <v>1.3440000000000001E-2</v>
      </c>
      <c r="G540" s="4" t="s">
        <v>99</v>
      </c>
      <c r="H540" s="4" t="s">
        <v>100</v>
      </c>
      <c r="I540" s="4"/>
      <c r="J540" s="4"/>
      <c r="K540" s="4">
        <v>208</v>
      </c>
      <c r="L540" s="4">
        <v>22</v>
      </c>
      <c r="M540" s="4">
        <v>3</v>
      </c>
      <c r="N540" s="4" t="s">
        <v>3</v>
      </c>
      <c r="O540" s="4">
        <v>7</v>
      </c>
      <c r="P540" s="4"/>
      <c r="Q540" s="4"/>
      <c r="R540" s="4"/>
      <c r="S540" s="4"/>
      <c r="T540" s="4"/>
      <c r="U540" s="4"/>
      <c r="V540" s="4"/>
      <c r="W540" s="4">
        <v>1.3440000000000001E-2</v>
      </c>
      <c r="X540" s="4">
        <v>1</v>
      </c>
      <c r="Y540" s="4">
        <v>1.3440000000000001E-2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209</v>
      </c>
      <c r="F541" s="4">
        <f>ROUND(Source!W517,O541)</f>
        <v>0</v>
      </c>
      <c r="G541" s="4" t="s">
        <v>101</v>
      </c>
      <c r="H541" s="4" t="s">
        <v>102</v>
      </c>
      <c r="I541" s="4"/>
      <c r="J541" s="4"/>
      <c r="K541" s="4">
        <v>209</v>
      </c>
      <c r="L541" s="4">
        <v>23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233</v>
      </c>
      <c r="F542" s="4">
        <f>ROUND(Source!BD517,O542)</f>
        <v>0</v>
      </c>
      <c r="G542" s="4" t="s">
        <v>103</v>
      </c>
      <c r="H542" s="4" t="s">
        <v>104</v>
      </c>
      <c r="I542" s="4"/>
      <c r="J542" s="4"/>
      <c r="K542" s="4">
        <v>233</v>
      </c>
      <c r="L542" s="4">
        <v>24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210</v>
      </c>
      <c r="F543" s="4">
        <f>ROUND(Source!X517,O543)</f>
        <v>1417.29</v>
      </c>
      <c r="G543" s="4" t="s">
        <v>105</v>
      </c>
      <c r="H543" s="4" t="s">
        <v>106</v>
      </c>
      <c r="I543" s="4"/>
      <c r="J543" s="4"/>
      <c r="K543" s="4">
        <v>210</v>
      </c>
      <c r="L543" s="4">
        <v>25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1417.29</v>
      </c>
      <c r="X543" s="4">
        <v>1</v>
      </c>
      <c r="Y543" s="4">
        <v>1417.29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211</v>
      </c>
      <c r="F544" s="4">
        <f>ROUND(Source!Y517,O544)</f>
        <v>653.61</v>
      </c>
      <c r="G544" s="4" t="s">
        <v>107</v>
      </c>
      <c r="H544" s="4" t="s">
        <v>108</v>
      </c>
      <c r="I544" s="4"/>
      <c r="J544" s="4"/>
      <c r="K544" s="4">
        <v>211</v>
      </c>
      <c r="L544" s="4">
        <v>26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653.61</v>
      </c>
      <c r="X544" s="4">
        <v>1</v>
      </c>
      <c r="Y544" s="4">
        <v>653.61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224</v>
      </c>
      <c r="F545" s="4">
        <f>ROUND(Source!AR517,O545)</f>
        <v>4276.58</v>
      </c>
      <c r="G545" s="4" t="s">
        <v>109</v>
      </c>
      <c r="H545" s="4" t="s">
        <v>110</v>
      </c>
      <c r="I545" s="4"/>
      <c r="J545" s="4"/>
      <c r="K545" s="4">
        <v>224</v>
      </c>
      <c r="L545" s="4">
        <v>27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4276.58</v>
      </c>
      <c r="X545" s="4">
        <v>1</v>
      </c>
      <c r="Y545" s="4">
        <v>4276.58</v>
      </c>
      <c r="Z545" s="4"/>
      <c r="AA545" s="4"/>
      <c r="AB545" s="4"/>
    </row>
    <row r="547" spans="1:245" x14ac:dyDescent="0.2">
      <c r="A547" s="1">
        <v>4</v>
      </c>
      <c r="B547" s="1">
        <v>1</v>
      </c>
      <c r="C547" s="1"/>
      <c r="D547" s="1">
        <f>ROW(A557)</f>
        <v>557</v>
      </c>
      <c r="E547" s="1"/>
      <c r="F547" s="1" t="s">
        <v>15</v>
      </c>
      <c r="G547" s="1" t="s">
        <v>405</v>
      </c>
      <c r="H547" s="1" t="s">
        <v>3</v>
      </c>
      <c r="I547" s="1">
        <v>0</v>
      </c>
      <c r="J547" s="1"/>
      <c r="K547" s="1">
        <v>-1</v>
      </c>
      <c r="L547" s="1"/>
      <c r="M547" s="1" t="s">
        <v>3</v>
      </c>
      <c r="N547" s="1"/>
      <c r="O547" s="1"/>
      <c r="P547" s="1"/>
      <c r="Q547" s="1"/>
      <c r="R547" s="1"/>
      <c r="S547" s="1">
        <v>0</v>
      </c>
      <c r="T547" s="1"/>
      <c r="U547" s="1" t="s">
        <v>3</v>
      </c>
      <c r="V547" s="1">
        <v>0</v>
      </c>
      <c r="W547" s="1"/>
      <c r="X547" s="1"/>
      <c r="Y547" s="1"/>
      <c r="Z547" s="1"/>
      <c r="AA547" s="1"/>
      <c r="AB547" s="1" t="s">
        <v>3</v>
      </c>
      <c r="AC547" s="1" t="s">
        <v>3</v>
      </c>
      <c r="AD547" s="1" t="s">
        <v>3</v>
      </c>
      <c r="AE547" s="1" t="s">
        <v>3</v>
      </c>
      <c r="AF547" s="1" t="s">
        <v>3</v>
      </c>
      <c r="AG547" s="1" t="s">
        <v>3</v>
      </c>
      <c r="AH547" s="1"/>
      <c r="AI547" s="1"/>
      <c r="AJ547" s="1"/>
      <c r="AK547" s="1"/>
      <c r="AL547" s="1"/>
      <c r="AM547" s="1"/>
      <c r="AN547" s="1"/>
      <c r="AO547" s="1"/>
      <c r="AP547" s="1" t="s">
        <v>3</v>
      </c>
      <c r="AQ547" s="1" t="s">
        <v>3</v>
      </c>
      <c r="AR547" s="1" t="s">
        <v>3</v>
      </c>
      <c r="AS547" s="1"/>
      <c r="AT547" s="1"/>
      <c r="AU547" s="1"/>
      <c r="AV547" s="1"/>
      <c r="AW547" s="1"/>
      <c r="AX547" s="1"/>
      <c r="AY547" s="1"/>
      <c r="AZ547" s="1" t="s">
        <v>3</v>
      </c>
      <c r="BA547" s="1"/>
      <c r="BB547" s="1" t="s">
        <v>3</v>
      </c>
      <c r="BC547" s="1" t="s">
        <v>3</v>
      </c>
      <c r="BD547" s="1" t="s">
        <v>3</v>
      </c>
      <c r="BE547" s="1" t="s">
        <v>3</v>
      </c>
      <c r="BF547" s="1" t="s">
        <v>3</v>
      </c>
      <c r="BG547" s="1" t="s">
        <v>3</v>
      </c>
      <c r="BH547" s="1" t="s">
        <v>3</v>
      </c>
      <c r="BI547" s="1" t="s">
        <v>3</v>
      </c>
      <c r="BJ547" s="1" t="s">
        <v>3</v>
      </c>
      <c r="BK547" s="1" t="s">
        <v>3</v>
      </c>
      <c r="BL547" s="1" t="s">
        <v>3</v>
      </c>
      <c r="BM547" s="1" t="s">
        <v>3</v>
      </c>
      <c r="BN547" s="1" t="s">
        <v>3</v>
      </c>
      <c r="BO547" s="1" t="s">
        <v>3</v>
      </c>
      <c r="BP547" s="1" t="s">
        <v>3</v>
      </c>
      <c r="BQ547" s="1"/>
      <c r="BR547" s="1"/>
      <c r="BS547" s="1"/>
      <c r="BT547" s="1"/>
      <c r="BU547" s="1"/>
      <c r="BV547" s="1"/>
      <c r="BW547" s="1"/>
      <c r="BX547" s="1">
        <v>0</v>
      </c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>
        <v>0</v>
      </c>
    </row>
    <row r="549" spans="1:245" x14ac:dyDescent="0.2">
      <c r="A549" s="2">
        <v>52</v>
      </c>
      <c r="B549" s="2">
        <f t="shared" ref="B549:G549" si="365">B557</f>
        <v>1</v>
      </c>
      <c r="C549" s="2">
        <f t="shared" si="365"/>
        <v>4</v>
      </c>
      <c r="D549" s="2">
        <f t="shared" si="365"/>
        <v>547</v>
      </c>
      <c r="E549" s="2">
        <f t="shared" si="365"/>
        <v>0</v>
      </c>
      <c r="F549" s="2" t="str">
        <f t="shared" si="365"/>
        <v>Новый раздел</v>
      </c>
      <c r="G549" s="2" t="str">
        <f t="shared" si="365"/>
        <v>Материалы по НБ ФСНБ-2022</v>
      </c>
      <c r="H549" s="2"/>
      <c r="I549" s="2"/>
      <c r="J549" s="2"/>
      <c r="K549" s="2"/>
      <c r="L549" s="2"/>
      <c r="M549" s="2"/>
      <c r="N549" s="2"/>
      <c r="O549" s="2">
        <f t="shared" ref="O549:AT549" si="366">O557</f>
        <v>351299.32</v>
      </c>
      <c r="P549" s="2">
        <f t="shared" si="366"/>
        <v>351299.32</v>
      </c>
      <c r="Q549" s="2">
        <f t="shared" si="366"/>
        <v>0</v>
      </c>
      <c r="R549" s="2">
        <f t="shared" si="366"/>
        <v>0</v>
      </c>
      <c r="S549" s="2">
        <f t="shared" si="366"/>
        <v>0</v>
      </c>
      <c r="T549" s="2">
        <f t="shared" si="366"/>
        <v>0</v>
      </c>
      <c r="U549" s="2">
        <f t="shared" si="366"/>
        <v>0</v>
      </c>
      <c r="V549" s="2">
        <f t="shared" si="366"/>
        <v>0</v>
      </c>
      <c r="W549" s="2">
        <f t="shared" si="366"/>
        <v>0</v>
      </c>
      <c r="X549" s="2">
        <f t="shared" si="366"/>
        <v>0</v>
      </c>
      <c r="Y549" s="2">
        <f t="shared" si="366"/>
        <v>0</v>
      </c>
      <c r="Z549" s="2">
        <f t="shared" si="366"/>
        <v>0</v>
      </c>
      <c r="AA549" s="2">
        <f t="shared" si="366"/>
        <v>0</v>
      </c>
      <c r="AB549" s="2">
        <f t="shared" si="366"/>
        <v>351299.32</v>
      </c>
      <c r="AC549" s="2">
        <f t="shared" si="366"/>
        <v>351299.32</v>
      </c>
      <c r="AD549" s="2">
        <f t="shared" si="366"/>
        <v>0</v>
      </c>
      <c r="AE549" s="2">
        <f t="shared" si="366"/>
        <v>0</v>
      </c>
      <c r="AF549" s="2">
        <f t="shared" si="366"/>
        <v>0</v>
      </c>
      <c r="AG549" s="2">
        <f t="shared" si="366"/>
        <v>0</v>
      </c>
      <c r="AH549" s="2">
        <f t="shared" si="366"/>
        <v>0</v>
      </c>
      <c r="AI549" s="2">
        <f t="shared" si="366"/>
        <v>0</v>
      </c>
      <c r="AJ549" s="2">
        <f t="shared" si="366"/>
        <v>0</v>
      </c>
      <c r="AK549" s="2">
        <f t="shared" si="366"/>
        <v>0</v>
      </c>
      <c r="AL549" s="2">
        <f t="shared" si="366"/>
        <v>0</v>
      </c>
      <c r="AM549" s="2">
        <f t="shared" si="366"/>
        <v>0</v>
      </c>
      <c r="AN549" s="2">
        <f t="shared" si="366"/>
        <v>0</v>
      </c>
      <c r="AO549" s="2">
        <f t="shared" si="366"/>
        <v>14650.76</v>
      </c>
      <c r="AP549" s="2">
        <f t="shared" si="366"/>
        <v>0</v>
      </c>
      <c r="AQ549" s="2">
        <f t="shared" si="366"/>
        <v>0</v>
      </c>
      <c r="AR549" s="2">
        <f t="shared" si="366"/>
        <v>351299.32</v>
      </c>
      <c r="AS549" s="2">
        <f t="shared" si="366"/>
        <v>29514.12</v>
      </c>
      <c r="AT549" s="2">
        <f t="shared" si="366"/>
        <v>321785.2</v>
      </c>
      <c r="AU549" s="2">
        <f t="shared" ref="AU549:BZ549" si="367">AU557</f>
        <v>0</v>
      </c>
      <c r="AV549" s="2">
        <f t="shared" si="367"/>
        <v>336648.56</v>
      </c>
      <c r="AW549" s="2">
        <f t="shared" si="367"/>
        <v>351299.32</v>
      </c>
      <c r="AX549" s="2">
        <f t="shared" si="367"/>
        <v>14650.76</v>
      </c>
      <c r="AY549" s="2">
        <f t="shared" si="367"/>
        <v>336648.56</v>
      </c>
      <c r="AZ549" s="2">
        <f t="shared" si="367"/>
        <v>0</v>
      </c>
      <c r="BA549" s="2">
        <f t="shared" si="367"/>
        <v>0</v>
      </c>
      <c r="BB549" s="2">
        <f t="shared" si="367"/>
        <v>0</v>
      </c>
      <c r="BC549" s="2">
        <f t="shared" si="367"/>
        <v>0</v>
      </c>
      <c r="BD549" s="2">
        <f t="shared" si="367"/>
        <v>0</v>
      </c>
      <c r="BE549" s="2">
        <f t="shared" si="367"/>
        <v>0</v>
      </c>
      <c r="BF549" s="2">
        <f t="shared" si="367"/>
        <v>0</v>
      </c>
      <c r="BG549" s="2">
        <f t="shared" si="367"/>
        <v>0</v>
      </c>
      <c r="BH549" s="2">
        <f t="shared" si="367"/>
        <v>0</v>
      </c>
      <c r="BI549" s="2">
        <f t="shared" si="367"/>
        <v>0</v>
      </c>
      <c r="BJ549" s="2">
        <f t="shared" si="367"/>
        <v>0</v>
      </c>
      <c r="BK549" s="2">
        <f t="shared" si="367"/>
        <v>0</v>
      </c>
      <c r="BL549" s="2">
        <f t="shared" si="367"/>
        <v>0</v>
      </c>
      <c r="BM549" s="2">
        <f t="shared" si="367"/>
        <v>0</v>
      </c>
      <c r="BN549" s="2">
        <f t="shared" si="367"/>
        <v>0</v>
      </c>
      <c r="BO549" s="2">
        <f t="shared" si="367"/>
        <v>0</v>
      </c>
      <c r="BP549" s="2">
        <f t="shared" si="367"/>
        <v>0</v>
      </c>
      <c r="BQ549" s="2">
        <f t="shared" si="367"/>
        <v>0</v>
      </c>
      <c r="BR549" s="2">
        <f t="shared" si="367"/>
        <v>0</v>
      </c>
      <c r="BS549" s="2">
        <f t="shared" si="367"/>
        <v>0</v>
      </c>
      <c r="BT549" s="2">
        <f t="shared" si="367"/>
        <v>0</v>
      </c>
      <c r="BU549" s="2">
        <f t="shared" si="367"/>
        <v>0</v>
      </c>
      <c r="BV549" s="2">
        <f t="shared" si="367"/>
        <v>0</v>
      </c>
      <c r="BW549" s="2">
        <f t="shared" si="367"/>
        <v>0</v>
      </c>
      <c r="BX549" s="2">
        <f t="shared" si="367"/>
        <v>14650.76</v>
      </c>
      <c r="BY549" s="2">
        <f t="shared" si="367"/>
        <v>0</v>
      </c>
      <c r="BZ549" s="2">
        <f t="shared" si="367"/>
        <v>0</v>
      </c>
      <c r="CA549" s="2">
        <f t="shared" ref="CA549:DF549" si="368">CA557</f>
        <v>351299.32</v>
      </c>
      <c r="CB549" s="2">
        <f t="shared" si="368"/>
        <v>29514.12</v>
      </c>
      <c r="CC549" s="2">
        <f t="shared" si="368"/>
        <v>321785.2</v>
      </c>
      <c r="CD549" s="2">
        <f t="shared" si="368"/>
        <v>0</v>
      </c>
      <c r="CE549" s="2">
        <f t="shared" si="368"/>
        <v>336648.56</v>
      </c>
      <c r="CF549" s="2">
        <f t="shared" si="368"/>
        <v>351299.32</v>
      </c>
      <c r="CG549" s="2">
        <f t="shared" si="368"/>
        <v>14650.76</v>
      </c>
      <c r="CH549" s="2">
        <f t="shared" si="368"/>
        <v>336648.56</v>
      </c>
      <c r="CI549" s="2">
        <f t="shared" si="368"/>
        <v>0</v>
      </c>
      <c r="CJ549" s="2">
        <f t="shared" si="368"/>
        <v>0</v>
      </c>
      <c r="CK549" s="2">
        <f t="shared" si="368"/>
        <v>0</v>
      </c>
      <c r="CL549" s="2">
        <f t="shared" si="368"/>
        <v>0</v>
      </c>
      <c r="CM549" s="2">
        <f t="shared" si="368"/>
        <v>0</v>
      </c>
      <c r="CN549" s="2">
        <f t="shared" si="368"/>
        <v>0</v>
      </c>
      <c r="CO549" s="2">
        <f t="shared" si="368"/>
        <v>0</v>
      </c>
      <c r="CP549" s="2">
        <f t="shared" si="368"/>
        <v>0</v>
      </c>
      <c r="CQ549" s="2">
        <f t="shared" si="368"/>
        <v>0</v>
      </c>
      <c r="CR549" s="2">
        <f t="shared" si="368"/>
        <v>0</v>
      </c>
      <c r="CS549" s="2">
        <f t="shared" si="368"/>
        <v>0</v>
      </c>
      <c r="CT549" s="2">
        <f t="shared" si="368"/>
        <v>0</v>
      </c>
      <c r="CU549" s="2">
        <f t="shared" si="368"/>
        <v>0</v>
      </c>
      <c r="CV549" s="2">
        <f t="shared" si="368"/>
        <v>0</v>
      </c>
      <c r="CW549" s="2">
        <f t="shared" si="368"/>
        <v>0</v>
      </c>
      <c r="CX549" s="2">
        <f t="shared" si="368"/>
        <v>0</v>
      </c>
      <c r="CY549" s="2">
        <f t="shared" si="368"/>
        <v>0</v>
      </c>
      <c r="CZ549" s="2">
        <f t="shared" si="368"/>
        <v>0</v>
      </c>
      <c r="DA549" s="2">
        <f t="shared" si="368"/>
        <v>0</v>
      </c>
      <c r="DB549" s="2">
        <f t="shared" si="368"/>
        <v>0</v>
      </c>
      <c r="DC549" s="2">
        <f t="shared" si="368"/>
        <v>0</v>
      </c>
      <c r="DD549" s="2">
        <f t="shared" si="368"/>
        <v>0</v>
      </c>
      <c r="DE549" s="2">
        <f t="shared" si="368"/>
        <v>0</v>
      </c>
      <c r="DF549" s="2">
        <f t="shared" si="368"/>
        <v>0</v>
      </c>
      <c r="DG549" s="3">
        <f t="shared" ref="DG549:EL549" si="369">DG557</f>
        <v>0</v>
      </c>
      <c r="DH549" s="3">
        <f t="shared" si="369"/>
        <v>0</v>
      </c>
      <c r="DI549" s="3">
        <f t="shared" si="369"/>
        <v>0</v>
      </c>
      <c r="DJ549" s="3">
        <f t="shared" si="369"/>
        <v>0</v>
      </c>
      <c r="DK549" s="3">
        <f t="shared" si="369"/>
        <v>0</v>
      </c>
      <c r="DL549" s="3">
        <f t="shared" si="369"/>
        <v>0</v>
      </c>
      <c r="DM549" s="3">
        <f t="shared" si="369"/>
        <v>0</v>
      </c>
      <c r="DN549" s="3">
        <f t="shared" si="369"/>
        <v>0</v>
      </c>
      <c r="DO549" s="3">
        <f t="shared" si="369"/>
        <v>0</v>
      </c>
      <c r="DP549" s="3">
        <f t="shared" si="369"/>
        <v>0</v>
      </c>
      <c r="DQ549" s="3">
        <f t="shared" si="369"/>
        <v>0</v>
      </c>
      <c r="DR549" s="3">
        <f t="shared" si="369"/>
        <v>0</v>
      </c>
      <c r="DS549" s="3">
        <f t="shared" si="369"/>
        <v>0</v>
      </c>
      <c r="DT549" s="3">
        <f t="shared" si="369"/>
        <v>0</v>
      </c>
      <c r="DU549" s="3">
        <f t="shared" si="369"/>
        <v>0</v>
      </c>
      <c r="DV549" s="3">
        <f t="shared" si="369"/>
        <v>0</v>
      </c>
      <c r="DW549" s="3">
        <f t="shared" si="369"/>
        <v>0</v>
      </c>
      <c r="DX549" s="3">
        <f t="shared" si="369"/>
        <v>0</v>
      </c>
      <c r="DY549" s="3">
        <f t="shared" si="369"/>
        <v>0</v>
      </c>
      <c r="DZ549" s="3">
        <f t="shared" si="369"/>
        <v>0</v>
      </c>
      <c r="EA549" s="3">
        <f t="shared" si="369"/>
        <v>0</v>
      </c>
      <c r="EB549" s="3">
        <f t="shared" si="369"/>
        <v>0</v>
      </c>
      <c r="EC549" s="3">
        <f t="shared" si="369"/>
        <v>0</v>
      </c>
      <c r="ED549" s="3">
        <f t="shared" si="369"/>
        <v>0</v>
      </c>
      <c r="EE549" s="3">
        <f t="shared" si="369"/>
        <v>0</v>
      </c>
      <c r="EF549" s="3">
        <f t="shared" si="369"/>
        <v>0</v>
      </c>
      <c r="EG549" s="3">
        <f t="shared" si="369"/>
        <v>0</v>
      </c>
      <c r="EH549" s="3">
        <f t="shared" si="369"/>
        <v>0</v>
      </c>
      <c r="EI549" s="3">
        <f t="shared" si="369"/>
        <v>0</v>
      </c>
      <c r="EJ549" s="3">
        <f t="shared" si="369"/>
        <v>0</v>
      </c>
      <c r="EK549" s="3">
        <f t="shared" si="369"/>
        <v>0</v>
      </c>
      <c r="EL549" s="3">
        <f t="shared" si="369"/>
        <v>0</v>
      </c>
      <c r="EM549" s="3">
        <f t="shared" ref="EM549:FR549" si="370">EM557</f>
        <v>0</v>
      </c>
      <c r="EN549" s="3">
        <f t="shared" si="370"/>
        <v>0</v>
      </c>
      <c r="EO549" s="3">
        <f t="shared" si="370"/>
        <v>0</v>
      </c>
      <c r="EP549" s="3">
        <f t="shared" si="370"/>
        <v>0</v>
      </c>
      <c r="EQ549" s="3">
        <f t="shared" si="370"/>
        <v>0</v>
      </c>
      <c r="ER549" s="3">
        <f t="shared" si="370"/>
        <v>0</v>
      </c>
      <c r="ES549" s="3">
        <f t="shared" si="370"/>
        <v>0</v>
      </c>
      <c r="ET549" s="3">
        <f t="shared" si="370"/>
        <v>0</v>
      </c>
      <c r="EU549" s="3">
        <f t="shared" si="370"/>
        <v>0</v>
      </c>
      <c r="EV549" s="3">
        <f t="shared" si="370"/>
        <v>0</v>
      </c>
      <c r="EW549" s="3">
        <f t="shared" si="370"/>
        <v>0</v>
      </c>
      <c r="EX549" s="3">
        <f t="shared" si="370"/>
        <v>0</v>
      </c>
      <c r="EY549" s="3">
        <f t="shared" si="370"/>
        <v>0</v>
      </c>
      <c r="EZ549" s="3">
        <f t="shared" si="370"/>
        <v>0</v>
      </c>
      <c r="FA549" s="3">
        <f t="shared" si="370"/>
        <v>0</v>
      </c>
      <c r="FB549" s="3">
        <f t="shared" si="370"/>
        <v>0</v>
      </c>
      <c r="FC549" s="3">
        <f t="shared" si="370"/>
        <v>0</v>
      </c>
      <c r="FD549" s="3">
        <f t="shared" si="370"/>
        <v>0</v>
      </c>
      <c r="FE549" s="3">
        <f t="shared" si="370"/>
        <v>0</v>
      </c>
      <c r="FF549" s="3">
        <f t="shared" si="370"/>
        <v>0</v>
      </c>
      <c r="FG549" s="3">
        <f t="shared" si="370"/>
        <v>0</v>
      </c>
      <c r="FH549" s="3">
        <f t="shared" si="370"/>
        <v>0</v>
      </c>
      <c r="FI549" s="3">
        <f t="shared" si="370"/>
        <v>0</v>
      </c>
      <c r="FJ549" s="3">
        <f t="shared" si="370"/>
        <v>0</v>
      </c>
      <c r="FK549" s="3">
        <f t="shared" si="370"/>
        <v>0</v>
      </c>
      <c r="FL549" s="3">
        <f t="shared" si="370"/>
        <v>0</v>
      </c>
      <c r="FM549" s="3">
        <f t="shared" si="370"/>
        <v>0</v>
      </c>
      <c r="FN549" s="3">
        <f t="shared" si="370"/>
        <v>0</v>
      </c>
      <c r="FO549" s="3">
        <f t="shared" si="370"/>
        <v>0</v>
      </c>
      <c r="FP549" s="3">
        <f t="shared" si="370"/>
        <v>0</v>
      </c>
      <c r="FQ549" s="3">
        <f t="shared" si="370"/>
        <v>0</v>
      </c>
      <c r="FR549" s="3">
        <f t="shared" si="370"/>
        <v>0</v>
      </c>
      <c r="FS549" s="3">
        <f t="shared" ref="FS549:GX549" si="371">FS557</f>
        <v>0</v>
      </c>
      <c r="FT549" s="3">
        <f t="shared" si="371"/>
        <v>0</v>
      </c>
      <c r="FU549" s="3">
        <f t="shared" si="371"/>
        <v>0</v>
      </c>
      <c r="FV549" s="3">
        <f t="shared" si="371"/>
        <v>0</v>
      </c>
      <c r="FW549" s="3">
        <f t="shared" si="371"/>
        <v>0</v>
      </c>
      <c r="FX549" s="3">
        <f t="shared" si="371"/>
        <v>0</v>
      </c>
      <c r="FY549" s="3">
        <f t="shared" si="371"/>
        <v>0</v>
      </c>
      <c r="FZ549" s="3">
        <f t="shared" si="371"/>
        <v>0</v>
      </c>
      <c r="GA549" s="3">
        <f t="shared" si="371"/>
        <v>0</v>
      </c>
      <c r="GB549" s="3">
        <f t="shared" si="371"/>
        <v>0</v>
      </c>
      <c r="GC549" s="3">
        <f t="shared" si="371"/>
        <v>0</v>
      </c>
      <c r="GD549" s="3">
        <f t="shared" si="371"/>
        <v>0</v>
      </c>
      <c r="GE549" s="3">
        <f t="shared" si="371"/>
        <v>0</v>
      </c>
      <c r="GF549" s="3">
        <f t="shared" si="371"/>
        <v>0</v>
      </c>
      <c r="GG549" s="3">
        <f t="shared" si="371"/>
        <v>0</v>
      </c>
      <c r="GH549" s="3">
        <f t="shared" si="371"/>
        <v>0</v>
      </c>
      <c r="GI549" s="3">
        <f t="shared" si="371"/>
        <v>0</v>
      </c>
      <c r="GJ549" s="3">
        <f t="shared" si="371"/>
        <v>0</v>
      </c>
      <c r="GK549" s="3">
        <f t="shared" si="371"/>
        <v>0</v>
      </c>
      <c r="GL549" s="3">
        <f t="shared" si="371"/>
        <v>0</v>
      </c>
      <c r="GM549" s="3">
        <f t="shared" si="371"/>
        <v>0</v>
      </c>
      <c r="GN549" s="3">
        <f t="shared" si="371"/>
        <v>0</v>
      </c>
      <c r="GO549" s="3">
        <f t="shared" si="371"/>
        <v>0</v>
      </c>
      <c r="GP549" s="3">
        <f t="shared" si="371"/>
        <v>0</v>
      </c>
      <c r="GQ549" s="3">
        <f t="shared" si="371"/>
        <v>0</v>
      </c>
      <c r="GR549" s="3">
        <f t="shared" si="371"/>
        <v>0</v>
      </c>
      <c r="GS549" s="3">
        <f t="shared" si="371"/>
        <v>0</v>
      </c>
      <c r="GT549" s="3">
        <f t="shared" si="371"/>
        <v>0</v>
      </c>
      <c r="GU549" s="3">
        <f t="shared" si="371"/>
        <v>0</v>
      </c>
      <c r="GV549" s="3">
        <f t="shared" si="371"/>
        <v>0</v>
      </c>
      <c r="GW549" s="3">
        <f t="shared" si="371"/>
        <v>0</v>
      </c>
      <c r="GX549" s="3">
        <f t="shared" si="371"/>
        <v>0</v>
      </c>
    </row>
    <row r="551" spans="1:245" x14ac:dyDescent="0.2">
      <c r="A551">
        <v>17</v>
      </c>
      <c r="B551">
        <v>1</v>
      </c>
      <c r="E551" t="s">
        <v>406</v>
      </c>
      <c r="F551" t="s">
        <v>407</v>
      </c>
      <c r="G551" t="s">
        <v>408</v>
      </c>
      <c r="H551" t="s">
        <v>20</v>
      </c>
      <c r="I551">
        <f>ROUND(1061/1000,7)</f>
        <v>1.0609999999999999</v>
      </c>
      <c r="J551">
        <v>0</v>
      </c>
      <c r="K551">
        <f>ROUND(1061/1000,7)</f>
        <v>1.0609999999999999</v>
      </c>
      <c r="O551">
        <f>ROUND(CP551,2)</f>
        <v>302561.83</v>
      </c>
      <c r="P551">
        <f>ROUND(CQ551*I551,2)</f>
        <v>302561.83</v>
      </c>
      <c r="Q551">
        <f>ROUND(CR551*I551,2)</f>
        <v>0</v>
      </c>
      <c r="R551">
        <f>ROUND(CS551*I551,2)</f>
        <v>0</v>
      </c>
      <c r="S551">
        <f>ROUND(CT551*I551,2)</f>
        <v>0</v>
      </c>
      <c r="T551">
        <f>ROUND(CU551*I551,2)</f>
        <v>0</v>
      </c>
      <c r="U551">
        <f>ROUND(CV551*I551,7)</f>
        <v>0</v>
      </c>
      <c r="V551">
        <f>ROUND(CW551*I551,7)</f>
        <v>0</v>
      </c>
      <c r="W551">
        <f>ROUND(CX551*I551,2)</f>
        <v>0</v>
      </c>
      <c r="X551">
        <f t="shared" ref="X551:Y555" si="372">ROUND(CY551,2)</f>
        <v>0</v>
      </c>
      <c r="Y551">
        <f t="shared" si="372"/>
        <v>0</v>
      </c>
      <c r="AA551">
        <v>312727711</v>
      </c>
      <c r="AB551">
        <f>ROUND((AC551+AD551+AF551),6)</f>
        <v>217684.47</v>
      </c>
      <c r="AC551">
        <f>ROUND((ES551),6)</f>
        <v>217684.47</v>
      </c>
      <c r="AD551">
        <f>ROUND((((ET551)-(EU551))+AE551),6)</f>
        <v>0</v>
      </c>
      <c r="AE551">
        <f t="shared" ref="AE551:AF555" si="373">ROUND((EU551),6)</f>
        <v>0</v>
      </c>
      <c r="AF551">
        <f t="shared" si="373"/>
        <v>0</v>
      </c>
      <c r="AG551">
        <f>ROUND((AP551),6)</f>
        <v>0</v>
      </c>
      <c r="AH551">
        <f t="shared" ref="AH551:AI555" si="374">(EW551)</f>
        <v>0</v>
      </c>
      <c r="AI551">
        <f t="shared" si="374"/>
        <v>0</v>
      </c>
      <c r="AJ551">
        <f>(AS551)</f>
        <v>0</v>
      </c>
      <c r="AK551">
        <v>217684.47</v>
      </c>
      <c r="AL551">
        <v>217684.47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</v>
      </c>
      <c r="AW551">
        <v>1</v>
      </c>
      <c r="AZ551">
        <v>1</v>
      </c>
      <c r="BA551">
        <v>1</v>
      </c>
      <c r="BB551">
        <v>1</v>
      </c>
      <c r="BC551">
        <v>1.31</v>
      </c>
      <c r="BD551" t="s">
        <v>3</v>
      </c>
      <c r="BE551" t="s">
        <v>3</v>
      </c>
      <c r="BF551" t="s">
        <v>3</v>
      </c>
      <c r="BG551" t="s">
        <v>3</v>
      </c>
      <c r="BH551">
        <v>3</v>
      </c>
      <c r="BI551">
        <v>2</v>
      </c>
      <c r="BJ551" t="s">
        <v>409</v>
      </c>
      <c r="BM551">
        <v>500002</v>
      </c>
      <c r="BN551">
        <v>0</v>
      </c>
      <c r="BO551" t="s">
        <v>407</v>
      </c>
      <c r="BP551">
        <v>1</v>
      </c>
      <c r="BQ551">
        <v>12</v>
      </c>
      <c r="BR551">
        <v>0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0</v>
      </c>
      <c r="CA551">
        <v>0</v>
      </c>
      <c r="CB551" t="s">
        <v>3</v>
      </c>
      <c r="CE551">
        <v>0</v>
      </c>
      <c r="CF551">
        <v>0</v>
      </c>
      <c r="CG551">
        <v>0</v>
      </c>
      <c r="CM551">
        <v>0</v>
      </c>
      <c r="CN551" t="s">
        <v>3</v>
      </c>
      <c r="CO551">
        <v>0</v>
      </c>
      <c r="CP551">
        <f>(P551+Q551+S551+R551)</f>
        <v>302561.83</v>
      </c>
      <c r="CQ551">
        <f>ROUND(AL551*BC551,2)</f>
        <v>285166.65999999997</v>
      </c>
      <c r="CR551">
        <f>ROUND(AM551*BB551,2)</f>
        <v>0</v>
      </c>
      <c r="CS551">
        <f>ROUND(AN551*BS551,2)</f>
        <v>0</v>
      </c>
      <c r="CT551">
        <f>ROUND(AO551*BA551,2)</f>
        <v>0</v>
      </c>
      <c r="CU551">
        <f t="shared" ref="CU551:CX555" si="375">AG551</f>
        <v>0</v>
      </c>
      <c r="CV551">
        <f t="shared" si="375"/>
        <v>0</v>
      </c>
      <c r="CW551">
        <f t="shared" si="375"/>
        <v>0</v>
      </c>
      <c r="CX551">
        <f t="shared" si="375"/>
        <v>0</v>
      </c>
      <c r="CY551">
        <f>0</f>
        <v>0</v>
      </c>
      <c r="CZ551">
        <f>0</f>
        <v>0</v>
      </c>
      <c r="DC551" t="s">
        <v>3</v>
      </c>
      <c r="DD551" t="s">
        <v>3</v>
      </c>
      <c r="DE551" t="s">
        <v>3</v>
      </c>
      <c r="DF551" t="s">
        <v>3</v>
      </c>
      <c r="DG551" t="s">
        <v>3</v>
      </c>
      <c r="DH551" t="s">
        <v>3</v>
      </c>
      <c r="DI551" t="s">
        <v>3</v>
      </c>
      <c r="DJ551" t="s">
        <v>3</v>
      </c>
      <c r="DK551" t="s">
        <v>3</v>
      </c>
      <c r="DL551" t="s">
        <v>3</v>
      </c>
      <c r="DM551" t="s">
        <v>3</v>
      </c>
      <c r="DN551">
        <v>0</v>
      </c>
      <c r="DO551">
        <v>0</v>
      </c>
      <c r="DP551">
        <v>1</v>
      </c>
      <c r="DQ551">
        <v>1</v>
      </c>
      <c r="DU551">
        <v>1013</v>
      </c>
      <c r="DV551" t="s">
        <v>20</v>
      </c>
      <c r="DW551" t="s">
        <v>24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293259285</v>
      </c>
      <c r="EF551">
        <v>12</v>
      </c>
      <c r="EG551" t="s">
        <v>410</v>
      </c>
      <c r="EH551">
        <v>0</v>
      </c>
      <c r="EI551" t="s">
        <v>3</v>
      </c>
      <c r="EJ551">
        <v>2</v>
      </c>
      <c r="EK551">
        <v>500002</v>
      </c>
      <c r="EL551" t="s">
        <v>411</v>
      </c>
      <c r="EM551" t="s">
        <v>412</v>
      </c>
      <c r="EO551" t="s">
        <v>3</v>
      </c>
      <c r="EQ551">
        <v>2359296</v>
      </c>
      <c r="ER551">
        <v>217684.47</v>
      </c>
      <c r="ES551">
        <v>217684.47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FQ551">
        <v>0</v>
      </c>
      <c r="FR551">
        <f>ROUND(IF(BI551=3,GM551,0),2)</f>
        <v>0</v>
      </c>
      <c r="FS551">
        <v>0</v>
      </c>
      <c r="FX551">
        <v>0</v>
      </c>
      <c r="FY551">
        <v>0</v>
      </c>
      <c r="GA551" t="s">
        <v>3</v>
      </c>
      <c r="GD551">
        <v>1</v>
      </c>
      <c r="GF551">
        <v>-49750766</v>
      </c>
      <c r="GG551">
        <v>2</v>
      </c>
      <c r="GH551">
        <v>1</v>
      </c>
      <c r="GI551">
        <v>2</v>
      </c>
      <c r="GJ551">
        <v>0</v>
      </c>
      <c r="GK551">
        <v>0</v>
      </c>
      <c r="GL551">
        <f>ROUND(IF(AND(BH551=3,BI551=3,FS551&lt;&gt;0),P551,0),2)</f>
        <v>0</v>
      </c>
      <c r="GM551">
        <f>ROUND(O551+X551+Y551,2)+GX551</f>
        <v>302561.83</v>
      </c>
      <c r="GN551">
        <f>IF(OR(BI551=0,BI551=1),GM551-GX551,0)</f>
        <v>0</v>
      </c>
      <c r="GO551">
        <f>IF(BI551=2,GM551-GX551,0)</f>
        <v>302561.83</v>
      </c>
      <c r="GP551">
        <f>IF(BI551=4,GM551-GX551,0)</f>
        <v>0</v>
      </c>
      <c r="GR551">
        <v>0</v>
      </c>
      <c r="GS551">
        <v>3</v>
      </c>
      <c r="GT551">
        <v>0</v>
      </c>
      <c r="GU551" t="s">
        <v>3</v>
      </c>
      <c r="GV551">
        <f>ROUND((GT551),6)</f>
        <v>0</v>
      </c>
      <c r="GW551">
        <v>1</v>
      </c>
      <c r="GX551">
        <f>ROUND(HC551*I551,2)</f>
        <v>0</v>
      </c>
      <c r="HA551">
        <v>0</v>
      </c>
      <c r="HB551">
        <v>0</v>
      </c>
      <c r="HC551">
        <f>GV551*GW551</f>
        <v>0</v>
      </c>
      <c r="HE551" t="s">
        <v>3</v>
      </c>
      <c r="HF551" t="s">
        <v>3</v>
      </c>
      <c r="HM551" t="s">
        <v>3</v>
      </c>
      <c r="HN551" t="s">
        <v>3</v>
      </c>
      <c r="HO551" t="s">
        <v>3</v>
      </c>
      <c r="HP551" t="s">
        <v>3</v>
      </c>
      <c r="HQ551" t="s">
        <v>3</v>
      </c>
      <c r="IK551">
        <v>0</v>
      </c>
    </row>
    <row r="552" spans="1:245" x14ac:dyDescent="0.2">
      <c r="A552">
        <v>17</v>
      </c>
      <c r="B552">
        <v>1</v>
      </c>
      <c r="E552" t="s">
        <v>413</v>
      </c>
      <c r="F552" t="s">
        <v>414</v>
      </c>
      <c r="G552" t="s">
        <v>415</v>
      </c>
      <c r="H552" t="s">
        <v>20</v>
      </c>
      <c r="I552">
        <f>ROUND(102/1000,7)</f>
        <v>0.10199999999999999</v>
      </c>
      <c r="J552">
        <v>0</v>
      </c>
      <c r="K552">
        <f>ROUND(102/1000,7)</f>
        <v>0.10199999999999999</v>
      </c>
      <c r="O552">
        <f>ROUND(CP552,2)</f>
        <v>6653.17</v>
      </c>
      <c r="P552">
        <f>ROUND(CQ552*I552,2)</f>
        <v>6653.17</v>
      </c>
      <c r="Q552">
        <f>ROUND(CR552*I552,2)</f>
        <v>0</v>
      </c>
      <c r="R552">
        <f>ROUND(CS552*I552,2)</f>
        <v>0</v>
      </c>
      <c r="S552">
        <f>ROUND(CT552*I552,2)</f>
        <v>0</v>
      </c>
      <c r="T552">
        <f>ROUND(CU552*I552,2)</f>
        <v>0</v>
      </c>
      <c r="U552">
        <f>ROUND(CV552*I552,7)</f>
        <v>0</v>
      </c>
      <c r="V552">
        <f>ROUND(CW552*I552,7)</f>
        <v>0</v>
      </c>
      <c r="W552">
        <f>ROUND(CX552*I552,2)</f>
        <v>0</v>
      </c>
      <c r="X552">
        <f t="shared" si="372"/>
        <v>0</v>
      </c>
      <c r="Y552">
        <f t="shared" si="372"/>
        <v>0</v>
      </c>
      <c r="AA552">
        <v>312727711</v>
      </c>
      <c r="AB552">
        <f>ROUND((AC552+AD552+AF552),6)</f>
        <v>65227.18</v>
      </c>
      <c r="AC552">
        <f>ROUND((ES552),6)</f>
        <v>65227.18</v>
      </c>
      <c r="AD552">
        <f>ROUND((((ET552)-(EU552))+AE552),6)</f>
        <v>0</v>
      </c>
      <c r="AE552">
        <f t="shared" si="373"/>
        <v>0</v>
      </c>
      <c r="AF552">
        <f t="shared" si="373"/>
        <v>0</v>
      </c>
      <c r="AG552">
        <f>ROUND((AP552),6)</f>
        <v>0</v>
      </c>
      <c r="AH552">
        <f t="shared" si="374"/>
        <v>0</v>
      </c>
      <c r="AI552">
        <f t="shared" si="374"/>
        <v>0</v>
      </c>
      <c r="AJ552">
        <f>(AS552)</f>
        <v>0</v>
      </c>
      <c r="AK552">
        <v>65227.18</v>
      </c>
      <c r="AL552">
        <v>65227.18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3</v>
      </c>
      <c r="BI552">
        <v>2</v>
      </c>
      <c r="BJ552" t="s">
        <v>416</v>
      </c>
      <c r="BM552">
        <v>500002</v>
      </c>
      <c r="BN552">
        <v>0</v>
      </c>
      <c r="BO552" t="s">
        <v>3</v>
      </c>
      <c r="BP552">
        <v>0</v>
      </c>
      <c r="BQ552">
        <v>12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>(P552+Q552+S552+R552)</f>
        <v>6653.17</v>
      </c>
      <c r="CQ552">
        <f>ROUND(AL552*BC552,2)</f>
        <v>65227.18</v>
      </c>
      <c r="CR552">
        <f>ROUND(AM552*BB552,2)</f>
        <v>0</v>
      </c>
      <c r="CS552">
        <f>ROUND(AN552*BS552,2)</f>
        <v>0</v>
      </c>
      <c r="CT552">
        <f>ROUND(AO552*BA552,2)</f>
        <v>0</v>
      </c>
      <c r="CU552">
        <f t="shared" si="375"/>
        <v>0</v>
      </c>
      <c r="CV552">
        <f t="shared" si="375"/>
        <v>0</v>
      </c>
      <c r="CW552">
        <f t="shared" si="375"/>
        <v>0</v>
      </c>
      <c r="CX552">
        <f t="shared" si="375"/>
        <v>0</v>
      </c>
      <c r="CY552">
        <f>0</f>
        <v>0</v>
      </c>
      <c r="CZ552">
        <f>0</f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1013</v>
      </c>
      <c r="DV552" t="s">
        <v>20</v>
      </c>
      <c r="DW552" t="s">
        <v>24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293259285</v>
      </c>
      <c r="EF552">
        <v>12</v>
      </c>
      <c r="EG552" t="s">
        <v>410</v>
      </c>
      <c r="EH552">
        <v>0</v>
      </c>
      <c r="EI552" t="s">
        <v>3</v>
      </c>
      <c r="EJ552">
        <v>2</v>
      </c>
      <c r="EK552">
        <v>500002</v>
      </c>
      <c r="EL552" t="s">
        <v>411</v>
      </c>
      <c r="EM552" t="s">
        <v>412</v>
      </c>
      <c r="EO552" t="s">
        <v>3</v>
      </c>
      <c r="EQ552">
        <v>2359296</v>
      </c>
      <c r="ER552">
        <v>65227.18</v>
      </c>
      <c r="ES552">
        <v>65227.18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FQ552">
        <v>6653.17</v>
      </c>
      <c r="FR552">
        <f>ROUND(IF(BI552=3,GM552,0),2)</f>
        <v>0</v>
      </c>
      <c r="FS552">
        <v>0</v>
      </c>
      <c r="FX552">
        <v>0</v>
      </c>
      <c r="FY552">
        <v>0</v>
      </c>
      <c r="GA552" t="s">
        <v>3</v>
      </c>
      <c r="GD552">
        <v>1</v>
      </c>
      <c r="GE552">
        <v>60345.15</v>
      </c>
      <c r="GF552">
        <v>-732018493</v>
      </c>
      <c r="GG552">
        <v>2</v>
      </c>
      <c r="GH552">
        <v>1</v>
      </c>
      <c r="GI552">
        <v>-2</v>
      </c>
      <c r="GJ552">
        <v>0</v>
      </c>
      <c r="GK552">
        <v>0</v>
      </c>
      <c r="GL552">
        <f>ROUND(IF(AND(BH552=3,BI552=3,FS552&lt;&gt;0),P552,0),2)</f>
        <v>0</v>
      </c>
      <c r="GM552">
        <f>ROUND(O552+X552+Y552,2)+GX552</f>
        <v>6653.17</v>
      </c>
      <c r="GN552">
        <f>IF(OR(BI552=0,BI552=1),GM552-GX552,0)</f>
        <v>0</v>
      </c>
      <c r="GO552">
        <f>IF(BI552=2,GM552-GX552,0)</f>
        <v>6653.17</v>
      </c>
      <c r="GP552">
        <f>IF(BI552=4,GM552-GX552,0)</f>
        <v>0</v>
      </c>
      <c r="GR552">
        <v>3</v>
      </c>
      <c r="GS552">
        <v>3</v>
      </c>
      <c r="GT552">
        <v>0</v>
      </c>
      <c r="GU552" t="s">
        <v>3</v>
      </c>
      <c r="GV552">
        <f>ROUND((GT552),6)</f>
        <v>0</v>
      </c>
      <c r="GW552">
        <v>1</v>
      </c>
      <c r="GX552">
        <f>ROUND(HC552*I552,2)</f>
        <v>0</v>
      </c>
      <c r="HA552">
        <v>0</v>
      </c>
      <c r="HB552">
        <v>0</v>
      </c>
      <c r="HC552">
        <f>GV552*GW552</f>
        <v>0</v>
      </c>
      <c r="HE552" t="s">
        <v>3</v>
      </c>
      <c r="HF552" t="s">
        <v>3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3" spans="1:245" x14ac:dyDescent="0.2">
      <c r="A553">
        <v>17</v>
      </c>
      <c r="B553">
        <v>1</v>
      </c>
      <c r="E553" t="s">
        <v>417</v>
      </c>
      <c r="F553" t="s">
        <v>418</v>
      </c>
      <c r="G553" t="s">
        <v>419</v>
      </c>
      <c r="H553" t="s">
        <v>20</v>
      </c>
      <c r="I553">
        <f>ROUND(241/1000,7)</f>
        <v>0.24099999999999999</v>
      </c>
      <c r="J553">
        <v>0</v>
      </c>
      <c r="K553">
        <f>ROUND(241/1000,7)</f>
        <v>0.24099999999999999</v>
      </c>
      <c r="O553">
        <f>ROUND(CP553,2)</f>
        <v>7997.59</v>
      </c>
      <c r="P553">
        <f>ROUND(CQ553*I553,2)</f>
        <v>7997.59</v>
      </c>
      <c r="Q553">
        <f>ROUND(CR553*I553,2)</f>
        <v>0</v>
      </c>
      <c r="R553">
        <f>ROUND(CS553*I553,2)</f>
        <v>0</v>
      </c>
      <c r="S553">
        <f>ROUND(CT553*I553,2)</f>
        <v>0</v>
      </c>
      <c r="T553">
        <f>ROUND(CU553*I553,2)</f>
        <v>0</v>
      </c>
      <c r="U553">
        <f>ROUND(CV553*I553,7)</f>
        <v>0</v>
      </c>
      <c r="V553">
        <f>ROUND(CW553*I553,7)</f>
        <v>0</v>
      </c>
      <c r="W553">
        <f>ROUND(CX553*I553,2)</f>
        <v>0</v>
      </c>
      <c r="X553">
        <f t="shared" si="372"/>
        <v>0</v>
      </c>
      <c r="Y553">
        <f t="shared" si="372"/>
        <v>0</v>
      </c>
      <c r="AA553">
        <v>312727711</v>
      </c>
      <c r="AB553">
        <f>ROUND((AC553+AD553+AF553),6)</f>
        <v>33185.03</v>
      </c>
      <c r="AC553">
        <f>ROUND((ES553),6)</f>
        <v>33185.03</v>
      </c>
      <c r="AD553">
        <f>ROUND((((ET553)-(EU553))+AE553),6)</f>
        <v>0</v>
      </c>
      <c r="AE553">
        <f t="shared" si="373"/>
        <v>0</v>
      </c>
      <c r="AF553">
        <f t="shared" si="373"/>
        <v>0</v>
      </c>
      <c r="AG553">
        <f>ROUND((AP553),6)</f>
        <v>0</v>
      </c>
      <c r="AH553">
        <f t="shared" si="374"/>
        <v>0</v>
      </c>
      <c r="AI553">
        <f t="shared" si="374"/>
        <v>0</v>
      </c>
      <c r="AJ553">
        <f>(AS553)</f>
        <v>0</v>
      </c>
      <c r="AK553">
        <v>33185.03</v>
      </c>
      <c r="AL553">
        <v>33185.03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1</v>
      </c>
      <c r="AZ553">
        <v>1</v>
      </c>
      <c r="BA553">
        <v>1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3</v>
      </c>
      <c r="BI553">
        <v>2</v>
      </c>
      <c r="BJ553" t="s">
        <v>420</v>
      </c>
      <c r="BM553">
        <v>500002</v>
      </c>
      <c r="BN553">
        <v>0</v>
      </c>
      <c r="BO553" t="s">
        <v>3</v>
      </c>
      <c r="BP553">
        <v>0</v>
      </c>
      <c r="BQ553">
        <v>12</v>
      </c>
      <c r="BR553">
        <v>0</v>
      </c>
      <c r="BS553">
        <v>1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0</v>
      </c>
      <c r="CA553">
        <v>0</v>
      </c>
      <c r="CB553" t="s">
        <v>3</v>
      </c>
      <c r="CE553">
        <v>0</v>
      </c>
      <c r="CF553">
        <v>0</v>
      </c>
      <c r="CG553">
        <v>0</v>
      </c>
      <c r="CM553">
        <v>0</v>
      </c>
      <c r="CN553" t="s">
        <v>3</v>
      </c>
      <c r="CO553">
        <v>0</v>
      </c>
      <c r="CP553">
        <f>(P553+Q553+S553+R553)</f>
        <v>7997.59</v>
      </c>
      <c r="CQ553">
        <f>ROUND(AL553*BC553,2)</f>
        <v>33185.03</v>
      </c>
      <c r="CR553">
        <f>ROUND(AM553*BB553,2)</f>
        <v>0</v>
      </c>
      <c r="CS553">
        <f>ROUND(AN553*BS553,2)</f>
        <v>0</v>
      </c>
      <c r="CT553">
        <f>ROUND(AO553*BA553,2)</f>
        <v>0</v>
      </c>
      <c r="CU553">
        <f t="shared" si="375"/>
        <v>0</v>
      </c>
      <c r="CV553">
        <f t="shared" si="375"/>
        <v>0</v>
      </c>
      <c r="CW553">
        <f t="shared" si="375"/>
        <v>0</v>
      </c>
      <c r="CX553">
        <f t="shared" si="375"/>
        <v>0</v>
      </c>
      <c r="CY553">
        <f>0</f>
        <v>0</v>
      </c>
      <c r="CZ553">
        <f>0</f>
        <v>0</v>
      </c>
      <c r="DC553" t="s">
        <v>3</v>
      </c>
      <c r="DD553" t="s">
        <v>3</v>
      </c>
      <c r="DE553" t="s">
        <v>3</v>
      </c>
      <c r="DF553" t="s">
        <v>3</v>
      </c>
      <c r="DG553" t="s">
        <v>3</v>
      </c>
      <c r="DH553" t="s">
        <v>3</v>
      </c>
      <c r="DI553" t="s">
        <v>3</v>
      </c>
      <c r="DJ553" t="s">
        <v>3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1013</v>
      </c>
      <c r="DV553" t="s">
        <v>20</v>
      </c>
      <c r="DW553" t="s">
        <v>24</v>
      </c>
      <c r="DX553">
        <v>1</v>
      </c>
      <c r="DZ553" t="s">
        <v>3</v>
      </c>
      <c r="EA553" t="s">
        <v>3</v>
      </c>
      <c r="EB553" t="s">
        <v>3</v>
      </c>
      <c r="EC553" t="s">
        <v>3</v>
      </c>
      <c r="EE553">
        <v>293259285</v>
      </c>
      <c r="EF553">
        <v>12</v>
      </c>
      <c r="EG553" t="s">
        <v>410</v>
      </c>
      <c r="EH553">
        <v>0</v>
      </c>
      <c r="EI553" t="s">
        <v>3</v>
      </c>
      <c r="EJ553">
        <v>2</v>
      </c>
      <c r="EK553">
        <v>500002</v>
      </c>
      <c r="EL553" t="s">
        <v>411</v>
      </c>
      <c r="EM553" t="s">
        <v>412</v>
      </c>
      <c r="EO553" t="s">
        <v>3</v>
      </c>
      <c r="EQ553">
        <v>2359296</v>
      </c>
      <c r="ER553">
        <v>33185.03</v>
      </c>
      <c r="ES553">
        <v>33185.03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FQ553">
        <v>7997.59</v>
      </c>
      <c r="FR553">
        <f>ROUND(IF(BI553=3,GM553,0),2)</f>
        <v>0</v>
      </c>
      <c r="FS553">
        <v>0</v>
      </c>
      <c r="FX553">
        <v>0</v>
      </c>
      <c r="FY553">
        <v>0</v>
      </c>
      <c r="GA553" t="s">
        <v>3</v>
      </c>
      <c r="GD553">
        <v>1</v>
      </c>
      <c r="GE553">
        <v>31139.61</v>
      </c>
      <c r="GF553">
        <v>-1800240805</v>
      </c>
      <c r="GG553">
        <v>2</v>
      </c>
      <c r="GH553">
        <v>1</v>
      </c>
      <c r="GI553">
        <v>-2</v>
      </c>
      <c r="GJ553">
        <v>0</v>
      </c>
      <c r="GK553">
        <v>0</v>
      </c>
      <c r="GL553">
        <f>ROUND(IF(AND(BH553=3,BI553=3,FS553&lt;&gt;0),P553,0),2)</f>
        <v>0</v>
      </c>
      <c r="GM553">
        <f>ROUND(O553+X553+Y553,2)+GX553</f>
        <v>7997.59</v>
      </c>
      <c r="GN553">
        <f>IF(OR(BI553=0,BI553=1),GM553-GX553,0)</f>
        <v>0</v>
      </c>
      <c r="GO553">
        <f>IF(BI553=2,GM553-GX553,0)</f>
        <v>7997.59</v>
      </c>
      <c r="GP553">
        <f>IF(BI553=4,GM553-GX553,0)</f>
        <v>0</v>
      </c>
      <c r="GR553">
        <v>3</v>
      </c>
      <c r="GS553">
        <v>3</v>
      </c>
      <c r="GT553">
        <v>0</v>
      </c>
      <c r="GU553" t="s">
        <v>3</v>
      </c>
      <c r="GV553">
        <f>ROUND((GT553),6)</f>
        <v>0</v>
      </c>
      <c r="GW553">
        <v>1</v>
      </c>
      <c r="GX553">
        <f>ROUND(HC553*I553,2)</f>
        <v>0</v>
      </c>
      <c r="HA553">
        <v>0</v>
      </c>
      <c r="HB553">
        <v>0</v>
      </c>
      <c r="HC553">
        <f>GV553*GW553</f>
        <v>0</v>
      </c>
      <c r="HE553" t="s">
        <v>3</v>
      </c>
      <c r="HF553" t="s">
        <v>3</v>
      </c>
      <c r="HM553" t="s">
        <v>3</v>
      </c>
      <c r="HN553" t="s">
        <v>3</v>
      </c>
      <c r="HO553" t="s">
        <v>3</v>
      </c>
      <c r="HP553" t="s">
        <v>3</v>
      </c>
      <c r="HQ553" t="s">
        <v>3</v>
      </c>
      <c r="IK553">
        <v>0</v>
      </c>
    </row>
    <row r="554" spans="1:245" x14ac:dyDescent="0.2">
      <c r="A554">
        <v>17</v>
      </c>
      <c r="B554">
        <v>1</v>
      </c>
      <c r="E554" t="s">
        <v>421</v>
      </c>
      <c r="F554" t="s">
        <v>422</v>
      </c>
      <c r="G554" t="s">
        <v>423</v>
      </c>
      <c r="H554" t="s">
        <v>34</v>
      </c>
      <c r="I554">
        <f>ROUND(253/50,7)</f>
        <v>5.0599999999999996</v>
      </c>
      <c r="J554">
        <v>0</v>
      </c>
      <c r="K554">
        <f>ROUND(253/50,7)</f>
        <v>5.0599999999999996</v>
      </c>
      <c r="O554">
        <f>ROUND(CP554,2)</f>
        <v>29514.12</v>
      </c>
      <c r="P554">
        <f>ROUND(CQ554*I554,2)</f>
        <v>29514.12</v>
      </c>
      <c r="Q554">
        <f>ROUND(CR554*I554,2)</f>
        <v>0</v>
      </c>
      <c r="R554">
        <f>ROUND(CS554*I554,2)</f>
        <v>0</v>
      </c>
      <c r="S554">
        <f>ROUND(CT554*I554,2)</f>
        <v>0</v>
      </c>
      <c r="T554">
        <f>ROUND(CU554*I554,2)</f>
        <v>0</v>
      </c>
      <c r="U554">
        <f>ROUND(CV554*I554,7)</f>
        <v>0</v>
      </c>
      <c r="V554">
        <f>ROUND(CW554*I554,7)</f>
        <v>0</v>
      </c>
      <c r="W554">
        <f>ROUND(CX554*I554,2)</f>
        <v>0</v>
      </c>
      <c r="X554">
        <f t="shared" si="372"/>
        <v>0</v>
      </c>
      <c r="Y554">
        <f t="shared" si="372"/>
        <v>0</v>
      </c>
      <c r="AA554">
        <v>312727711</v>
      </c>
      <c r="AB554">
        <f>ROUND((AC554+AD554+AF554),6)</f>
        <v>4136.76</v>
      </c>
      <c r="AC554">
        <f>ROUND((ES554),6)</f>
        <v>4136.76</v>
      </c>
      <c r="AD554">
        <f>ROUND((((ET554)-(EU554))+AE554),6)</f>
        <v>0</v>
      </c>
      <c r="AE554">
        <f t="shared" si="373"/>
        <v>0</v>
      </c>
      <c r="AF554">
        <f t="shared" si="373"/>
        <v>0</v>
      </c>
      <c r="AG554">
        <f>ROUND((AP554),6)</f>
        <v>0</v>
      </c>
      <c r="AH554">
        <f t="shared" si="374"/>
        <v>0</v>
      </c>
      <c r="AI554">
        <f t="shared" si="374"/>
        <v>0</v>
      </c>
      <c r="AJ554">
        <f>(AS554)</f>
        <v>0</v>
      </c>
      <c r="AK554">
        <v>4136.76</v>
      </c>
      <c r="AL554">
        <v>4136.76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1</v>
      </c>
      <c r="AW554">
        <v>1</v>
      </c>
      <c r="AZ554">
        <v>1</v>
      </c>
      <c r="BA554">
        <v>1</v>
      </c>
      <c r="BB554">
        <v>1</v>
      </c>
      <c r="BC554">
        <v>1.41</v>
      </c>
      <c r="BD554" t="s">
        <v>3</v>
      </c>
      <c r="BE554" t="s">
        <v>3</v>
      </c>
      <c r="BF554" t="s">
        <v>3</v>
      </c>
      <c r="BG554" t="s">
        <v>3</v>
      </c>
      <c r="BH554">
        <v>3</v>
      </c>
      <c r="BI554">
        <v>1</v>
      </c>
      <c r="BJ554" t="s">
        <v>424</v>
      </c>
      <c r="BM554">
        <v>500001</v>
      </c>
      <c r="BN554">
        <v>0</v>
      </c>
      <c r="BO554" t="s">
        <v>422</v>
      </c>
      <c r="BP554">
        <v>1</v>
      </c>
      <c r="BQ554">
        <v>8</v>
      </c>
      <c r="BR554">
        <v>0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0</v>
      </c>
      <c r="CA554">
        <v>0</v>
      </c>
      <c r="CB554" t="s">
        <v>3</v>
      </c>
      <c r="CE554">
        <v>0</v>
      </c>
      <c r="CF554">
        <v>0</v>
      </c>
      <c r="CG554">
        <v>0</v>
      </c>
      <c r="CM554">
        <v>0</v>
      </c>
      <c r="CN554" t="s">
        <v>3</v>
      </c>
      <c r="CO554">
        <v>0</v>
      </c>
      <c r="CP554">
        <f>(P554+Q554+S554+R554)</f>
        <v>29514.12</v>
      </c>
      <c r="CQ554">
        <f>ROUND(AL554*BC554,2)</f>
        <v>5832.83</v>
      </c>
      <c r="CR554">
        <f>ROUND(AM554*BB554,2)</f>
        <v>0</v>
      </c>
      <c r="CS554">
        <f>ROUND(AN554*BS554,2)</f>
        <v>0</v>
      </c>
      <c r="CT554">
        <f>ROUND(AO554*BA554,2)</f>
        <v>0</v>
      </c>
      <c r="CU554">
        <f t="shared" si="375"/>
        <v>0</v>
      </c>
      <c r="CV554">
        <f t="shared" si="375"/>
        <v>0</v>
      </c>
      <c r="CW554">
        <f t="shared" si="375"/>
        <v>0</v>
      </c>
      <c r="CX554">
        <f t="shared" si="375"/>
        <v>0</v>
      </c>
      <c r="CY554">
        <f>0</f>
        <v>0</v>
      </c>
      <c r="CZ554">
        <f>0</f>
        <v>0</v>
      </c>
      <c r="DC554" t="s">
        <v>3</v>
      </c>
      <c r="DD554" t="s">
        <v>3</v>
      </c>
      <c r="DE554" t="s">
        <v>3</v>
      </c>
      <c r="DF554" t="s">
        <v>3</v>
      </c>
      <c r="DG554" t="s">
        <v>3</v>
      </c>
      <c r="DH554" t="s">
        <v>3</v>
      </c>
      <c r="DI554" t="s">
        <v>3</v>
      </c>
      <c r="DJ554" t="s">
        <v>3</v>
      </c>
      <c r="DK554" t="s">
        <v>3</v>
      </c>
      <c r="DL554" t="s">
        <v>3</v>
      </c>
      <c r="DM554" t="s">
        <v>3</v>
      </c>
      <c r="DN554">
        <v>0</v>
      </c>
      <c r="DO554">
        <v>0</v>
      </c>
      <c r="DP554">
        <v>1</v>
      </c>
      <c r="DQ554">
        <v>1</v>
      </c>
      <c r="DU554">
        <v>1013</v>
      </c>
      <c r="DV554" t="s">
        <v>34</v>
      </c>
      <c r="DW554" t="s">
        <v>34</v>
      </c>
      <c r="DX554">
        <v>1</v>
      </c>
      <c r="DZ554" t="s">
        <v>3</v>
      </c>
      <c r="EA554" t="s">
        <v>3</v>
      </c>
      <c r="EB554" t="s">
        <v>3</v>
      </c>
      <c r="EC554" t="s">
        <v>3</v>
      </c>
      <c r="EE554">
        <v>293259284</v>
      </c>
      <c r="EF554">
        <v>8</v>
      </c>
      <c r="EG554" t="s">
        <v>425</v>
      </c>
      <c r="EH554">
        <v>0</v>
      </c>
      <c r="EI554" t="s">
        <v>3</v>
      </c>
      <c r="EJ554">
        <v>1</v>
      </c>
      <c r="EK554">
        <v>500001</v>
      </c>
      <c r="EL554" t="s">
        <v>426</v>
      </c>
      <c r="EM554" t="s">
        <v>427</v>
      </c>
      <c r="EO554" t="s">
        <v>3</v>
      </c>
      <c r="EQ554">
        <v>786432</v>
      </c>
      <c r="ER554">
        <v>4136.76</v>
      </c>
      <c r="ES554">
        <v>4136.76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FQ554">
        <v>0</v>
      </c>
      <c r="FR554">
        <f>ROUND(IF(BI554=3,GM554,0),2)</f>
        <v>0</v>
      </c>
      <c r="FS554">
        <v>0</v>
      </c>
      <c r="FX554">
        <v>0</v>
      </c>
      <c r="FY554">
        <v>0</v>
      </c>
      <c r="GA554" t="s">
        <v>3</v>
      </c>
      <c r="GD554">
        <v>1</v>
      </c>
      <c r="GF554">
        <v>1683779831</v>
      </c>
      <c r="GG554">
        <v>2</v>
      </c>
      <c r="GH554">
        <v>1</v>
      </c>
      <c r="GI554">
        <v>2</v>
      </c>
      <c r="GJ554">
        <v>0</v>
      </c>
      <c r="GK554">
        <v>0</v>
      </c>
      <c r="GL554">
        <f>ROUND(IF(AND(BH554=3,BI554=3,FS554&lt;&gt;0),P554,0),2)</f>
        <v>0</v>
      </c>
      <c r="GM554">
        <f>ROUND(O554+X554+Y554,2)+GX554</f>
        <v>29514.12</v>
      </c>
      <c r="GN554">
        <f>IF(OR(BI554=0,BI554=1),GM554-GX554,0)</f>
        <v>29514.12</v>
      </c>
      <c r="GO554">
        <f>IF(BI554=2,GM554-GX554,0)</f>
        <v>0</v>
      </c>
      <c r="GP554">
        <f>IF(BI554=4,GM554-GX554,0)</f>
        <v>0</v>
      </c>
      <c r="GR554">
        <v>0</v>
      </c>
      <c r="GS554">
        <v>3</v>
      </c>
      <c r="GT554">
        <v>0</v>
      </c>
      <c r="GU554" t="s">
        <v>3</v>
      </c>
      <c r="GV554">
        <f>ROUND((GT554),6)</f>
        <v>0</v>
      </c>
      <c r="GW554">
        <v>1</v>
      </c>
      <c r="GX554">
        <f>ROUND(HC554*I554,2)</f>
        <v>0</v>
      </c>
      <c r="HA554">
        <v>0</v>
      </c>
      <c r="HB554">
        <v>0</v>
      </c>
      <c r="HC554">
        <f>GV554*GW554</f>
        <v>0</v>
      </c>
      <c r="HE554" t="s">
        <v>3</v>
      </c>
      <c r="HF554" t="s">
        <v>3</v>
      </c>
      <c r="HM554" t="s">
        <v>3</v>
      </c>
      <c r="HN554" t="s">
        <v>3</v>
      </c>
      <c r="HO554" t="s">
        <v>3</v>
      </c>
      <c r="HP554" t="s">
        <v>3</v>
      </c>
      <c r="HQ554" t="s">
        <v>3</v>
      </c>
      <c r="IK554">
        <v>0</v>
      </c>
    </row>
    <row r="555" spans="1:245" x14ac:dyDescent="0.2">
      <c r="A555">
        <v>17</v>
      </c>
      <c r="B555">
        <v>1</v>
      </c>
      <c r="E555" t="s">
        <v>428</v>
      </c>
      <c r="F555" t="s">
        <v>429</v>
      </c>
      <c r="G555" t="s">
        <v>430</v>
      </c>
      <c r="H555" t="s">
        <v>385</v>
      </c>
      <c r="I555">
        <f>ROUND(52/100,7)</f>
        <v>0.52</v>
      </c>
      <c r="J555">
        <v>0</v>
      </c>
      <c r="K555">
        <f>ROUND(52/100,7)</f>
        <v>0.52</v>
      </c>
      <c r="O555">
        <f>ROUND(CP555,2)</f>
        <v>4572.6099999999997</v>
      </c>
      <c r="P555">
        <f>ROUND(CQ555*I555,2)</f>
        <v>4572.6099999999997</v>
      </c>
      <c r="Q555">
        <f>ROUND(CR555*I555,2)</f>
        <v>0</v>
      </c>
      <c r="R555">
        <f>ROUND(CS555*I555,2)</f>
        <v>0</v>
      </c>
      <c r="S555">
        <f>ROUND(CT555*I555,2)</f>
        <v>0</v>
      </c>
      <c r="T555">
        <f>ROUND(CU555*I555,2)</f>
        <v>0</v>
      </c>
      <c r="U555">
        <f>ROUND(CV555*I555,7)</f>
        <v>0</v>
      </c>
      <c r="V555">
        <f>ROUND(CW555*I555,7)</f>
        <v>0</v>
      </c>
      <c r="W555">
        <f>ROUND(CX555*I555,2)</f>
        <v>0</v>
      </c>
      <c r="X555">
        <f t="shared" si="372"/>
        <v>0</v>
      </c>
      <c r="Y555">
        <f t="shared" si="372"/>
        <v>0</v>
      </c>
      <c r="AA555">
        <v>312727711</v>
      </c>
      <c r="AB555">
        <f>ROUND((AC555+AD555+AF555),6)</f>
        <v>9455.36</v>
      </c>
      <c r="AC555">
        <f>ROUND((ES555),6)</f>
        <v>9455.36</v>
      </c>
      <c r="AD555">
        <f>ROUND((((ET555)-(EU555))+AE555),6)</f>
        <v>0</v>
      </c>
      <c r="AE555">
        <f t="shared" si="373"/>
        <v>0</v>
      </c>
      <c r="AF555">
        <f t="shared" si="373"/>
        <v>0</v>
      </c>
      <c r="AG555">
        <f>ROUND((AP555),6)</f>
        <v>0</v>
      </c>
      <c r="AH555">
        <f t="shared" si="374"/>
        <v>0</v>
      </c>
      <c r="AI555">
        <f t="shared" si="374"/>
        <v>0</v>
      </c>
      <c r="AJ555">
        <f>(AS555)</f>
        <v>0</v>
      </c>
      <c r="AK555">
        <v>9455.36</v>
      </c>
      <c r="AL555">
        <v>9455.36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1</v>
      </c>
      <c r="AW555">
        <v>1</v>
      </c>
      <c r="AZ555">
        <v>1</v>
      </c>
      <c r="BA555">
        <v>1</v>
      </c>
      <c r="BB555">
        <v>1</v>
      </c>
      <c r="BC555">
        <v>0.93</v>
      </c>
      <c r="BD555" t="s">
        <v>3</v>
      </c>
      <c r="BE555" t="s">
        <v>3</v>
      </c>
      <c r="BF555" t="s">
        <v>3</v>
      </c>
      <c r="BG555" t="s">
        <v>3</v>
      </c>
      <c r="BH555">
        <v>3</v>
      </c>
      <c r="BI555">
        <v>2</v>
      </c>
      <c r="BJ555" t="s">
        <v>431</v>
      </c>
      <c r="BM555">
        <v>500002</v>
      </c>
      <c r="BN555">
        <v>0</v>
      </c>
      <c r="BO555" t="s">
        <v>429</v>
      </c>
      <c r="BP555">
        <v>1</v>
      </c>
      <c r="BQ555">
        <v>12</v>
      </c>
      <c r="BR555">
        <v>0</v>
      </c>
      <c r="BS555">
        <v>1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3</v>
      </c>
      <c r="BZ555">
        <v>0</v>
      </c>
      <c r="CA555">
        <v>0</v>
      </c>
      <c r="CB555" t="s">
        <v>3</v>
      </c>
      <c r="CE555">
        <v>0</v>
      </c>
      <c r="CF555">
        <v>0</v>
      </c>
      <c r="CG555">
        <v>0</v>
      </c>
      <c r="CM555">
        <v>0</v>
      </c>
      <c r="CN555" t="s">
        <v>3</v>
      </c>
      <c r="CO555">
        <v>0</v>
      </c>
      <c r="CP555">
        <f>(P555+Q555+S555+R555)</f>
        <v>4572.6099999999997</v>
      </c>
      <c r="CQ555">
        <f>ROUND(AL555*BC555,2)</f>
        <v>8793.48</v>
      </c>
      <c r="CR555">
        <f>ROUND(AM555*BB555,2)</f>
        <v>0</v>
      </c>
      <c r="CS555">
        <f>ROUND(AN555*BS555,2)</f>
        <v>0</v>
      </c>
      <c r="CT555">
        <f>ROUND(AO555*BA555,2)</f>
        <v>0</v>
      </c>
      <c r="CU555">
        <f t="shared" si="375"/>
        <v>0</v>
      </c>
      <c r="CV555">
        <f t="shared" si="375"/>
        <v>0</v>
      </c>
      <c r="CW555">
        <f t="shared" si="375"/>
        <v>0</v>
      </c>
      <c r="CX555">
        <f t="shared" si="375"/>
        <v>0</v>
      </c>
      <c r="CY555">
        <f>0</f>
        <v>0</v>
      </c>
      <c r="CZ555">
        <f>0</f>
        <v>0</v>
      </c>
      <c r="DC555" t="s">
        <v>3</v>
      </c>
      <c r="DD555" t="s">
        <v>3</v>
      </c>
      <c r="DE555" t="s">
        <v>3</v>
      </c>
      <c r="DF555" t="s">
        <v>3</v>
      </c>
      <c r="DG555" t="s">
        <v>3</v>
      </c>
      <c r="DH555" t="s">
        <v>3</v>
      </c>
      <c r="DI555" t="s">
        <v>3</v>
      </c>
      <c r="DJ555" t="s">
        <v>3</v>
      </c>
      <c r="DK555" t="s">
        <v>3</v>
      </c>
      <c r="DL555" t="s">
        <v>3</v>
      </c>
      <c r="DM555" t="s">
        <v>3</v>
      </c>
      <c r="DN555">
        <v>0</v>
      </c>
      <c r="DO555">
        <v>0</v>
      </c>
      <c r="DP555">
        <v>1</v>
      </c>
      <c r="DQ555">
        <v>1</v>
      </c>
      <c r="DU555">
        <v>1013</v>
      </c>
      <c r="DV555" t="s">
        <v>385</v>
      </c>
      <c r="DW555" t="s">
        <v>385</v>
      </c>
      <c r="DX555">
        <v>1</v>
      </c>
      <c r="DZ555" t="s">
        <v>3</v>
      </c>
      <c r="EA555" t="s">
        <v>3</v>
      </c>
      <c r="EB555" t="s">
        <v>3</v>
      </c>
      <c r="EC555" t="s">
        <v>3</v>
      </c>
      <c r="EE555">
        <v>293259285</v>
      </c>
      <c r="EF555">
        <v>12</v>
      </c>
      <c r="EG555" t="s">
        <v>410</v>
      </c>
      <c r="EH555">
        <v>0</v>
      </c>
      <c r="EI555" t="s">
        <v>3</v>
      </c>
      <c r="EJ555">
        <v>2</v>
      </c>
      <c r="EK555">
        <v>500002</v>
      </c>
      <c r="EL555" t="s">
        <v>411</v>
      </c>
      <c r="EM555" t="s">
        <v>412</v>
      </c>
      <c r="EO555" t="s">
        <v>3</v>
      </c>
      <c r="EQ555">
        <v>786432</v>
      </c>
      <c r="ER555">
        <v>9455.36</v>
      </c>
      <c r="ES555">
        <v>9455.36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FQ555">
        <v>0</v>
      </c>
      <c r="FR555">
        <f>ROUND(IF(BI555=3,GM555,0),2)</f>
        <v>0</v>
      </c>
      <c r="FS555">
        <v>0</v>
      </c>
      <c r="FX555">
        <v>0</v>
      </c>
      <c r="FY555">
        <v>0</v>
      </c>
      <c r="GA555" t="s">
        <v>3</v>
      </c>
      <c r="GD555">
        <v>1</v>
      </c>
      <c r="GF555">
        <v>399502711</v>
      </c>
      <c r="GG555">
        <v>2</v>
      </c>
      <c r="GH555">
        <v>1</v>
      </c>
      <c r="GI555">
        <v>2</v>
      </c>
      <c r="GJ555">
        <v>0</v>
      </c>
      <c r="GK555">
        <v>0</v>
      </c>
      <c r="GL555">
        <f>ROUND(IF(AND(BH555=3,BI555=3,FS555&lt;&gt;0),P555,0),2)</f>
        <v>0</v>
      </c>
      <c r="GM555">
        <f>ROUND(O555+X555+Y555,2)+GX555</f>
        <v>4572.6099999999997</v>
      </c>
      <c r="GN555">
        <f>IF(OR(BI555=0,BI555=1),GM555-GX555,0)</f>
        <v>0</v>
      </c>
      <c r="GO555">
        <f>IF(BI555=2,GM555-GX555,0)</f>
        <v>4572.6099999999997</v>
      </c>
      <c r="GP555">
        <f>IF(BI555=4,GM555-GX555,0)</f>
        <v>0</v>
      </c>
      <c r="GR555">
        <v>0</v>
      </c>
      <c r="GS555">
        <v>3</v>
      </c>
      <c r="GT555">
        <v>0</v>
      </c>
      <c r="GU555" t="s">
        <v>3</v>
      </c>
      <c r="GV555">
        <f>ROUND((GT555),6)</f>
        <v>0</v>
      </c>
      <c r="GW555">
        <v>1</v>
      </c>
      <c r="GX555">
        <f>ROUND(HC555*I555,2)</f>
        <v>0</v>
      </c>
      <c r="HA555">
        <v>0</v>
      </c>
      <c r="HB555">
        <v>0</v>
      </c>
      <c r="HC555">
        <f>GV555*GW555</f>
        <v>0</v>
      </c>
      <c r="HE555" t="s">
        <v>3</v>
      </c>
      <c r="HF555" t="s">
        <v>3</v>
      </c>
      <c r="HM555" t="s">
        <v>3</v>
      </c>
      <c r="HN555" t="s">
        <v>3</v>
      </c>
      <c r="HO555" t="s">
        <v>3</v>
      </c>
      <c r="HP555" t="s">
        <v>3</v>
      </c>
      <c r="HQ555" t="s">
        <v>3</v>
      </c>
      <c r="IK555">
        <v>0</v>
      </c>
    </row>
    <row r="557" spans="1:245" x14ac:dyDescent="0.2">
      <c r="A557" s="2">
        <v>51</v>
      </c>
      <c r="B557" s="2">
        <f>B547</f>
        <v>1</v>
      </c>
      <c r="C557" s="2">
        <f>A547</f>
        <v>4</v>
      </c>
      <c r="D557" s="2">
        <f>ROW(A547)</f>
        <v>547</v>
      </c>
      <c r="E557" s="2"/>
      <c r="F557" s="2" t="str">
        <f>IF(F547&lt;&gt;"",F547,"")</f>
        <v>Новый раздел</v>
      </c>
      <c r="G557" s="2" t="str">
        <f>IF(G547&lt;&gt;"",G547,"")</f>
        <v>Материалы по НБ ФСНБ-2022</v>
      </c>
      <c r="H557" s="2">
        <v>0</v>
      </c>
      <c r="I557" s="2"/>
      <c r="J557" s="2"/>
      <c r="K557" s="2"/>
      <c r="L557" s="2"/>
      <c r="M557" s="2"/>
      <c r="N557" s="2"/>
      <c r="O557" s="2">
        <f t="shared" ref="O557:T557" si="376">ROUND(AB557,2)</f>
        <v>351299.32</v>
      </c>
      <c r="P557" s="2">
        <f t="shared" si="376"/>
        <v>351299.32</v>
      </c>
      <c r="Q557" s="2">
        <f t="shared" si="376"/>
        <v>0</v>
      </c>
      <c r="R557" s="2">
        <f t="shared" si="376"/>
        <v>0</v>
      </c>
      <c r="S557" s="2">
        <f t="shared" si="376"/>
        <v>0</v>
      </c>
      <c r="T557" s="2">
        <f t="shared" si="376"/>
        <v>0</v>
      </c>
      <c r="U557" s="2">
        <f>AH557</f>
        <v>0</v>
      </c>
      <c r="V557" s="2">
        <f>AI557</f>
        <v>0</v>
      </c>
      <c r="W557" s="2">
        <f>ROUND(AJ557,2)</f>
        <v>0</v>
      </c>
      <c r="X557" s="2">
        <f>ROUND(AK557,2)</f>
        <v>0</v>
      </c>
      <c r="Y557" s="2">
        <f>ROUND(AL557,2)</f>
        <v>0</v>
      </c>
      <c r="Z557" s="2"/>
      <c r="AA557" s="2"/>
      <c r="AB557" s="2">
        <f>ROUND(SUMIF(AA551:AA555,"=312727711",O551:O555),2)</f>
        <v>351299.32</v>
      </c>
      <c r="AC557" s="2">
        <f>ROUND(SUMIF(AA551:AA555,"=312727711",P551:P555),2)</f>
        <v>351299.32</v>
      </c>
      <c r="AD557" s="2">
        <f>ROUND(SUMIF(AA551:AA555,"=312727711",Q551:Q555),2)</f>
        <v>0</v>
      </c>
      <c r="AE557" s="2">
        <f>ROUND(SUMIF(AA551:AA555,"=312727711",R551:R555),2)</f>
        <v>0</v>
      </c>
      <c r="AF557" s="2">
        <f>ROUND(SUMIF(AA551:AA555,"=312727711",S551:S555),2)</f>
        <v>0</v>
      </c>
      <c r="AG557" s="2">
        <f>ROUND(SUMIF(AA551:AA555,"=312727711",T551:T555),2)</f>
        <v>0</v>
      </c>
      <c r="AH557" s="2">
        <f>SUMIF(AA551:AA555,"=312727711",U551:U555)</f>
        <v>0</v>
      </c>
      <c r="AI557" s="2">
        <f>SUMIF(AA551:AA555,"=312727711",V551:V555)</f>
        <v>0</v>
      </c>
      <c r="AJ557" s="2">
        <f>ROUND(SUMIF(AA551:AA555,"=312727711",W551:W555),2)</f>
        <v>0</v>
      </c>
      <c r="AK557" s="2">
        <f>ROUND(SUMIF(AA551:AA555,"=312727711",X551:X555),2)</f>
        <v>0</v>
      </c>
      <c r="AL557" s="2">
        <f>ROUND(SUMIF(AA551:AA555,"=312727711",Y551:Y555),2)</f>
        <v>0</v>
      </c>
      <c r="AM557" s="2"/>
      <c r="AN557" s="2"/>
      <c r="AO557" s="2">
        <f t="shared" ref="AO557:BD557" si="377">ROUND(BX557,2)</f>
        <v>14650.76</v>
      </c>
      <c r="AP557" s="2">
        <f t="shared" si="377"/>
        <v>0</v>
      </c>
      <c r="AQ557" s="2">
        <f t="shared" si="377"/>
        <v>0</v>
      </c>
      <c r="AR557" s="2">
        <f t="shared" si="377"/>
        <v>351299.32</v>
      </c>
      <c r="AS557" s="2">
        <f t="shared" si="377"/>
        <v>29514.12</v>
      </c>
      <c r="AT557" s="2">
        <f t="shared" si="377"/>
        <v>321785.2</v>
      </c>
      <c r="AU557" s="2">
        <f t="shared" si="377"/>
        <v>0</v>
      </c>
      <c r="AV557" s="2">
        <f t="shared" si="377"/>
        <v>336648.56</v>
      </c>
      <c r="AW557" s="2">
        <f t="shared" si="377"/>
        <v>351299.32</v>
      </c>
      <c r="AX557" s="2">
        <f t="shared" si="377"/>
        <v>14650.76</v>
      </c>
      <c r="AY557" s="2">
        <f t="shared" si="377"/>
        <v>336648.56</v>
      </c>
      <c r="AZ557" s="2">
        <f t="shared" si="377"/>
        <v>0</v>
      </c>
      <c r="BA557" s="2">
        <f t="shared" si="377"/>
        <v>0</v>
      </c>
      <c r="BB557" s="2">
        <f t="shared" si="377"/>
        <v>0</v>
      </c>
      <c r="BC557" s="2">
        <f t="shared" si="377"/>
        <v>0</v>
      </c>
      <c r="BD557" s="2">
        <f t="shared" si="377"/>
        <v>0</v>
      </c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>
        <f>ROUND(SUMIF(AA551:AA555,"=312727711",FQ551:FQ555),2)</f>
        <v>14650.76</v>
      </c>
      <c r="BY557" s="2">
        <f>ROUND(SUMIF(AA551:AA555,"=312727711",FR551:FR555),2)</f>
        <v>0</v>
      </c>
      <c r="BZ557" s="2">
        <f>ROUND(SUMIF(AA551:AA555,"=312727711",GL551:GL555),2)</f>
        <v>0</v>
      </c>
      <c r="CA557" s="2">
        <f>ROUND(SUMIF(AA551:AA555,"=312727711",GM551:GM555),2)</f>
        <v>351299.32</v>
      </c>
      <c r="CB557" s="2">
        <f>ROUND(SUMIF(AA551:AA555,"=312727711",GN551:GN555),2)</f>
        <v>29514.12</v>
      </c>
      <c r="CC557" s="2">
        <f>ROUND(SUMIF(AA551:AA555,"=312727711",GO551:GO555),2)</f>
        <v>321785.2</v>
      </c>
      <c r="CD557" s="2">
        <f>ROUND(SUMIF(AA551:AA555,"=312727711",GP551:GP555),2)</f>
        <v>0</v>
      </c>
      <c r="CE557" s="2">
        <f>AC557-BX557</f>
        <v>336648.56</v>
      </c>
      <c r="CF557" s="2">
        <f>AC557-BY557</f>
        <v>351299.32</v>
      </c>
      <c r="CG557" s="2">
        <f>BX557-BZ557</f>
        <v>14650.76</v>
      </c>
      <c r="CH557" s="2">
        <f>AC557-BX557-BY557+BZ557</f>
        <v>336648.56</v>
      </c>
      <c r="CI557" s="2">
        <f>BY557-BZ557</f>
        <v>0</v>
      </c>
      <c r="CJ557" s="2">
        <f>ROUND(SUMIF(AA551:AA555,"=312727711",GX551:GX555),2)</f>
        <v>0</v>
      </c>
      <c r="CK557" s="2">
        <f>ROUND(SUMIF(AA551:AA555,"=312727711",GY551:GY555),2)</f>
        <v>0</v>
      </c>
      <c r="CL557" s="2">
        <f>ROUND(SUMIF(AA551:AA555,"=312727711",GZ551:GZ555),2)</f>
        <v>0</v>
      </c>
      <c r="CM557" s="2">
        <f>ROUND(SUMIF(AA551:AA555,"=312727711",HD551:HD555),2)</f>
        <v>0</v>
      </c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>
        <v>0</v>
      </c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201</v>
      </c>
      <c r="F559" s="4">
        <f>ROUND(Source!O557,O559)</f>
        <v>351299.32</v>
      </c>
      <c r="G559" s="4" t="s">
        <v>57</v>
      </c>
      <c r="H559" s="4" t="s">
        <v>58</v>
      </c>
      <c r="I559" s="4"/>
      <c r="J559" s="4"/>
      <c r="K559" s="4">
        <v>201</v>
      </c>
      <c r="L559" s="4">
        <v>1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351299.32</v>
      </c>
      <c r="X559" s="4">
        <v>1</v>
      </c>
      <c r="Y559" s="4">
        <v>351299.32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202</v>
      </c>
      <c r="F560" s="4">
        <f>ROUND(Source!P557,O560)</f>
        <v>351299.32</v>
      </c>
      <c r="G560" s="4" t="s">
        <v>59</v>
      </c>
      <c r="H560" s="4" t="s">
        <v>60</v>
      </c>
      <c r="I560" s="4"/>
      <c r="J560" s="4"/>
      <c r="K560" s="4">
        <v>202</v>
      </c>
      <c r="L560" s="4">
        <v>2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351299.32</v>
      </c>
      <c r="X560" s="4">
        <v>1</v>
      </c>
      <c r="Y560" s="4">
        <v>351299.32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222</v>
      </c>
      <c r="F561" s="4">
        <f>ROUND(Source!AO557,O561)</f>
        <v>14650.76</v>
      </c>
      <c r="G561" s="4" t="s">
        <v>61</v>
      </c>
      <c r="H561" s="4" t="s">
        <v>62</v>
      </c>
      <c r="I561" s="4"/>
      <c r="J561" s="4"/>
      <c r="K561" s="4">
        <v>222</v>
      </c>
      <c r="L561" s="4">
        <v>3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14650.76</v>
      </c>
      <c r="X561" s="4">
        <v>1</v>
      </c>
      <c r="Y561" s="4">
        <v>14650.76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225</v>
      </c>
      <c r="F562" s="4">
        <f>ROUND(Source!AV557,O562)</f>
        <v>336648.56</v>
      </c>
      <c r="G562" s="4" t="s">
        <v>63</v>
      </c>
      <c r="H562" s="4" t="s">
        <v>64</v>
      </c>
      <c r="I562" s="4"/>
      <c r="J562" s="4"/>
      <c r="K562" s="4">
        <v>225</v>
      </c>
      <c r="L562" s="4">
        <v>4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351299.32</v>
      </c>
      <c r="X562" s="4">
        <v>1</v>
      </c>
      <c r="Y562" s="4">
        <v>351299.32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226</v>
      </c>
      <c r="F563" s="4">
        <f>ROUND(Source!AW557,O563)</f>
        <v>351299.32</v>
      </c>
      <c r="G563" s="4" t="s">
        <v>65</v>
      </c>
      <c r="H563" s="4" t="s">
        <v>66</v>
      </c>
      <c r="I563" s="4"/>
      <c r="J563" s="4"/>
      <c r="K563" s="4">
        <v>226</v>
      </c>
      <c r="L563" s="4">
        <v>5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351299.32</v>
      </c>
      <c r="X563" s="4">
        <v>1</v>
      </c>
      <c r="Y563" s="4">
        <v>351299.32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227</v>
      </c>
      <c r="F564" s="4">
        <f>ROUND(Source!AX557,O564)</f>
        <v>14650.76</v>
      </c>
      <c r="G564" s="4" t="s">
        <v>67</v>
      </c>
      <c r="H564" s="4" t="s">
        <v>68</v>
      </c>
      <c r="I564" s="4"/>
      <c r="J564" s="4"/>
      <c r="K564" s="4">
        <v>227</v>
      </c>
      <c r="L564" s="4">
        <v>6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228</v>
      </c>
      <c r="F565" s="4">
        <f>ROUND(Source!AY557,O565)</f>
        <v>336648.56</v>
      </c>
      <c r="G565" s="4" t="s">
        <v>69</v>
      </c>
      <c r="H565" s="4" t="s">
        <v>70</v>
      </c>
      <c r="I565" s="4"/>
      <c r="J565" s="4"/>
      <c r="K565" s="4">
        <v>228</v>
      </c>
      <c r="L565" s="4">
        <v>7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351299.32</v>
      </c>
      <c r="X565" s="4">
        <v>1</v>
      </c>
      <c r="Y565" s="4">
        <v>351299.32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216</v>
      </c>
      <c r="F566" s="4">
        <f>ROUND(Source!AP557,O566)</f>
        <v>0</v>
      </c>
      <c r="G566" s="4" t="s">
        <v>71</v>
      </c>
      <c r="H566" s="4" t="s">
        <v>72</v>
      </c>
      <c r="I566" s="4"/>
      <c r="J566" s="4"/>
      <c r="K566" s="4">
        <v>216</v>
      </c>
      <c r="L566" s="4">
        <v>8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223</v>
      </c>
      <c r="F567" s="4">
        <f>ROUND(Source!AQ557,O567)</f>
        <v>0</v>
      </c>
      <c r="G567" s="4" t="s">
        <v>73</v>
      </c>
      <c r="H567" s="4" t="s">
        <v>74</v>
      </c>
      <c r="I567" s="4"/>
      <c r="J567" s="4"/>
      <c r="K567" s="4">
        <v>223</v>
      </c>
      <c r="L567" s="4">
        <v>9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229</v>
      </c>
      <c r="F568" s="4">
        <f>ROUND(Source!AZ557,O568)</f>
        <v>0</v>
      </c>
      <c r="G568" s="4" t="s">
        <v>75</v>
      </c>
      <c r="H568" s="4" t="s">
        <v>76</v>
      </c>
      <c r="I568" s="4"/>
      <c r="J568" s="4"/>
      <c r="K568" s="4">
        <v>229</v>
      </c>
      <c r="L568" s="4">
        <v>10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203</v>
      </c>
      <c r="F569" s="4">
        <f>ROUND(Source!Q557,O569)</f>
        <v>0</v>
      </c>
      <c r="G569" s="4" t="s">
        <v>77</v>
      </c>
      <c r="H569" s="4" t="s">
        <v>78</v>
      </c>
      <c r="I569" s="4"/>
      <c r="J569" s="4"/>
      <c r="K569" s="4">
        <v>203</v>
      </c>
      <c r="L569" s="4">
        <v>11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231</v>
      </c>
      <c r="F570" s="4">
        <f>ROUND(Source!BB557,O570)</f>
        <v>0</v>
      </c>
      <c r="G570" s="4" t="s">
        <v>79</v>
      </c>
      <c r="H570" s="4" t="s">
        <v>80</v>
      </c>
      <c r="I570" s="4"/>
      <c r="J570" s="4"/>
      <c r="K570" s="4">
        <v>231</v>
      </c>
      <c r="L570" s="4">
        <v>12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204</v>
      </c>
      <c r="F571" s="4">
        <f>ROUND(Source!R557,O571)</f>
        <v>0</v>
      </c>
      <c r="G571" s="4" t="s">
        <v>81</v>
      </c>
      <c r="H571" s="4" t="s">
        <v>82</v>
      </c>
      <c r="I571" s="4"/>
      <c r="J571" s="4"/>
      <c r="K571" s="4">
        <v>204</v>
      </c>
      <c r="L571" s="4">
        <v>13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205</v>
      </c>
      <c r="F572" s="4">
        <f>ROUND(Source!S557,O572)</f>
        <v>0</v>
      </c>
      <c r="G572" s="4" t="s">
        <v>83</v>
      </c>
      <c r="H572" s="4" t="s">
        <v>84</v>
      </c>
      <c r="I572" s="4"/>
      <c r="J572" s="4"/>
      <c r="K572" s="4">
        <v>205</v>
      </c>
      <c r="L572" s="4">
        <v>14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232</v>
      </c>
      <c r="F573" s="4">
        <f>ROUND(Source!BC557,O573)</f>
        <v>0</v>
      </c>
      <c r="G573" s="4" t="s">
        <v>85</v>
      </c>
      <c r="H573" s="4" t="s">
        <v>86</v>
      </c>
      <c r="I573" s="4"/>
      <c r="J573" s="4"/>
      <c r="K573" s="4">
        <v>232</v>
      </c>
      <c r="L573" s="4">
        <v>15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214</v>
      </c>
      <c r="F574" s="4">
        <f>ROUND(Source!AS557,O574)</f>
        <v>29514.12</v>
      </c>
      <c r="G574" s="4" t="s">
        <v>87</v>
      </c>
      <c r="H574" s="4" t="s">
        <v>88</v>
      </c>
      <c r="I574" s="4"/>
      <c r="J574" s="4"/>
      <c r="K574" s="4">
        <v>214</v>
      </c>
      <c r="L574" s="4">
        <v>16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29514.12</v>
      </c>
      <c r="X574" s="4">
        <v>1</v>
      </c>
      <c r="Y574" s="4">
        <v>29514.12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215</v>
      </c>
      <c r="F575" s="4">
        <f>ROUND(Source!AT557,O575)</f>
        <v>321785.2</v>
      </c>
      <c r="G575" s="4" t="s">
        <v>89</v>
      </c>
      <c r="H575" s="4" t="s">
        <v>90</v>
      </c>
      <c r="I575" s="4"/>
      <c r="J575" s="4"/>
      <c r="K575" s="4">
        <v>215</v>
      </c>
      <c r="L575" s="4">
        <v>17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321785.2</v>
      </c>
      <c r="X575" s="4">
        <v>1</v>
      </c>
      <c r="Y575" s="4">
        <v>321785.2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217</v>
      </c>
      <c r="F576" s="4">
        <f>ROUND(Source!AU557,O576)</f>
        <v>0</v>
      </c>
      <c r="G576" s="4" t="s">
        <v>91</v>
      </c>
      <c r="H576" s="4" t="s">
        <v>92</v>
      </c>
      <c r="I576" s="4"/>
      <c r="J576" s="4"/>
      <c r="K576" s="4">
        <v>217</v>
      </c>
      <c r="L576" s="4">
        <v>18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230</v>
      </c>
      <c r="F577" s="4">
        <f>ROUND(Source!BA557,O577)</f>
        <v>0</v>
      </c>
      <c r="G577" s="4" t="s">
        <v>93</v>
      </c>
      <c r="H577" s="4" t="s">
        <v>94</v>
      </c>
      <c r="I577" s="4"/>
      <c r="J577" s="4"/>
      <c r="K577" s="4">
        <v>230</v>
      </c>
      <c r="L577" s="4">
        <v>19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">
      <c r="A578" s="4">
        <v>50</v>
      </c>
      <c r="B578" s="4">
        <v>0</v>
      </c>
      <c r="C578" s="4">
        <v>0</v>
      </c>
      <c r="D578" s="4">
        <v>1</v>
      </c>
      <c r="E578" s="4">
        <v>206</v>
      </c>
      <c r="F578" s="4">
        <f>ROUND(Source!T557,O578)</f>
        <v>0</v>
      </c>
      <c r="G578" s="4" t="s">
        <v>95</v>
      </c>
      <c r="H578" s="4" t="s">
        <v>96</v>
      </c>
      <c r="I578" s="4"/>
      <c r="J578" s="4"/>
      <c r="K578" s="4">
        <v>206</v>
      </c>
      <c r="L578" s="4">
        <v>20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45" x14ac:dyDescent="0.2">
      <c r="A579" s="4">
        <v>50</v>
      </c>
      <c r="B579" s="4">
        <v>0</v>
      </c>
      <c r="C579" s="4">
        <v>0</v>
      </c>
      <c r="D579" s="4">
        <v>1</v>
      </c>
      <c r="E579" s="4">
        <v>207</v>
      </c>
      <c r="F579" s="4">
        <f>ROUND(Source!U557,O579)</f>
        <v>0</v>
      </c>
      <c r="G579" s="4" t="s">
        <v>97</v>
      </c>
      <c r="H579" s="4" t="s">
        <v>98</v>
      </c>
      <c r="I579" s="4"/>
      <c r="J579" s="4"/>
      <c r="K579" s="4">
        <v>207</v>
      </c>
      <c r="L579" s="4">
        <v>21</v>
      </c>
      <c r="M579" s="4">
        <v>3</v>
      </c>
      <c r="N579" s="4" t="s">
        <v>3</v>
      </c>
      <c r="O579" s="4">
        <v>7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45" x14ac:dyDescent="0.2">
      <c r="A580" s="4">
        <v>50</v>
      </c>
      <c r="B580" s="4">
        <v>0</v>
      </c>
      <c r="C580" s="4">
        <v>0</v>
      </c>
      <c r="D580" s="4">
        <v>1</v>
      </c>
      <c r="E580" s="4">
        <v>208</v>
      </c>
      <c r="F580" s="4">
        <f>ROUND(Source!V557,O580)</f>
        <v>0</v>
      </c>
      <c r="G580" s="4" t="s">
        <v>99</v>
      </c>
      <c r="H580" s="4" t="s">
        <v>100</v>
      </c>
      <c r="I580" s="4"/>
      <c r="J580" s="4"/>
      <c r="K580" s="4">
        <v>208</v>
      </c>
      <c r="L580" s="4">
        <v>22</v>
      </c>
      <c r="M580" s="4">
        <v>3</v>
      </c>
      <c r="N580" s="4" t="s">
        <v>3</v>
      </c>
      <c r="O580" s="4">
        <v>7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45" x14ac:dyDescent="0.2">
      <c r="A581" s="4">
        <v>50</v>
      </c>
      <c r="B581" s="4">
        <v>0</v>
      </c>
      <c r="C581" s="4">
        <v>0</v>
      </c>
      <c r="D581" s="4">
        <v>1</v>
      </c>
      <c r="E581" s="4">
        <v>209</v>
      </c>
      <c r="F581" s="4">
        <f>ROUND(Source!W557,O581)</f>
        <v>0</v>
      </c>
      <c r="G581" s="4" t="s">
        <v>101</v>
      </c>
      <c r="H581" s="4" t="s">
        <v>102</v>
      </c>
      <c r="I581" s="4"/>
      <c r="J581" s="4"/>
      <c r="K581" s="4">
        <v>209</v>
      </c>
      <c r="L581" s="4">
        <v>23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45" x14ac:dyDescent="0.2">
      <c r="A582" s="4">
        <v>50</v>
      </c>
      <c r="B582" s="4">
        <v>0</v>
      </c>
      <c r="C582" s="4">
        <v>0</v>
      </c>
      <c r="D582" s="4">
        <v>1</v>
      </c>
      <c r="E582" s="4">
        <v>233</v>
      </c>
      <c r="F582" s="4">
        <f>ROUND(Source!BD557,O582)</f>
        <v>0</v>
      </c>
      <c r="G582" s="4" t="s">
        <v>103</v>
      </c>
      <c r="H582" s="4" t="s">
        <v>104</v>
      </c>
      <c r="I582" s="4"/>
      <c r="J582" s="4"/>
      <c r="K582" s="4">
        <v>233</v>
      </c>
      <c r="L582" s="4">
        <v>24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210</v>
      </c>
      <c r="F583" s="4">
        <f>ROUND(Source!X557,O583)</f>
        <v>0</v>
      </c>
      <c r="G583" s="4" t="s">
        <v>105</v>
      </c>
      <c r="H583" s="4" t="s">
        <v>106</v>
      </c>
      <c r="I583" s="4"/>
      <c r="J583" s="4"/>
      <c r="K583" s="4">
        <v>210</v>
      </c>
      <c r="L583" s="4">
        <v>25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211</v>
      </c>
      <c r="F584" s="4">
        <f>ROUND(Source!Y557,O584)</f>
        <v>0</v>
      </c>
      <c r="G584" s="4" t="s">
        <v>107</v>
      </c>
      <c r="H584" s="4" t="s">
        <v>108</v>
      </c>
      <c r="I584" s="4"/>
      <c r="J584" s="4"/>
      <c r="K584" s="4">
        <v>211</v>
      </c>
      <c r="L584" s="4">
        <v>26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224</v>
      </c>
      <c r="F585" s="4">
        <f>ROUND(Source!AR557,O585)</f>
        <v>351299.32</v>
      </c>
      <c r="G585" s="4" t="s">
        <v>109</v>
      </c>
      <c r="H585" s="4" t="s">
        <v>110</v>
      </c>
      <c r="I585" s="4"/>
      <c r="J585" s="4"/>
      <c r="K585" s="4">
        <v>224</v>
      </c>
      <c r="L585" s="4">
        <v>27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351299.32</v>
      </c>
      <c r="X585" s="4">
        <v>1</v>
      </c>
      <c r="Y585" s="4">
        <v>351299.32</v>
      </c>
      <c r="Z585" s="4"/>
      <c r="AA585" s="4"/>
      <c r="AB585" s="4"/>
    </row>
    <row r="587" spans="1:245" x14ac:dyDescent="0.2">
      <c r="A587" s="1">
        <v>4</v>
      </c>
      <c r="B587" s="1">
        <v>1</v>
      </c>
      <c r="C587" s="1"/>
      <c r="D587" s="1">
        <f>ROW(A616)</f>
        <v>616</v>
      </c>
      <c r="E587" s="1"/>
      <c r="F587" s="1" t="s">
        <v>15</v>
      </c>
      <c r="G587" s="1" t="s">
        <v>432</v>
      </c>
      <c r="H587" s="1" t="s">
        <v>3</v>
      </c>
      <c r="I587" s="1">
        <v>0</v>
      </c>
      <c r="J587" s="1"/>
      <c r="K587" s="1">
        <v>0</v>
      </c>
      <c r="L587" s="1"/>
      <c r="M587" s="1" t="s">
        <v>3</v>
      </c>
      <c r="N587" s="1"/>
      <c r="O587" s="1"/>
      <c r="P587" s="1"/>
      <c r="Q587" s="1"/>
      <c r="R587" s="1"/>
      <c r="S587" s="1">
        <v>0</v>
      </c>
      <c r="T587" s="1"/>
      <c r="U587" s="1" t="s">
        <v>3</v>
      </c>
      <c r="V587" s="1">
        <v>0</v>
      </c>
      <c r="W587" s="1"/>
      <c r="X587" s="1"/>
      <c r="Y587" s="1"/>
      <c r="Z587" s="1"/>
      <c r="AA587" s="1"/>
      <c r="AB587" s="1" t="s">
        <v>3</v>
      </c>
      <c r="AC587" s="1" t="s">
        <v>3</v>
      </c>
      <c r="AD587" s="1" t="s">
        <v>3</v>
      </c>
      <c r="AE587" s="1" t="s">
        <v>3</v>
      </c>
      <c r="AF587" s="1" t="s">
        <v>3</v>
      </c>
      <c r="AG587" s="1" t="s">
        <v>3</v>
      </c>
      <c r="AH587" s="1"/>
      <c r="AI587" s="1"/>
      <c r="AJ587" s="1"/>
      <c r="AK587" s="1"/>
      <c r="AL587" s="1"/>
      <c r="AM587" s="1"/>
      <c r="AN587" s="1"/>
      <c r="AO587" s="1"/>
      <c r="AP587" s="1" t="s">
        <v>3</v>
      </c>
      <c r="AQ587" s="1" t="s">
        <v>3</v>
      </c>
      <c r="AR587" s="1" t="s">
        <v>3</v>
      </c>
      <c r="AS587" s="1"/>
      <c r="AT587" s="1"/>
      <c r="AU587" s="1"/>
      <c r="AV587" s="1"/>
      <c r="AW587" s="1"/>
      <c r="AX587" s="1"/>
      <c r="AY587" s="1"/>
      <c r="AZ587" s="1" t="s">
        <v>3</v>
      </c>
      <c r="BA587" s="1"/>
      <c r="BB587" s="1" t="s">
        <v>3</v>
      </c>
      <c r="BC587" s="1" t="s">
        <v>3</v>
      </c>
      <c r="BD587" s="1" t="s">
        <v>3</v>
      </c>
      <c r="BE587" s="1" t="s">
        <v>3</v>
      </c>
      <c r="BF587" s="1" t="s">
        <v>3</v>
      </c>
      <c r="BG587" s="1" t="s">
        <v>3</v>
      </c>
      <c r="BH587" s="1" t="s">
        <v>3</v>
      </c>
      <c r="BI587" s="1" t="s">
        <v>3</v>
      </c>
      <c r="BJ587" s="1" t="s">
        <v>3</v>
      </c>
      <c r="BK587" s="1" t="s">
        <v>3</v>
      </c>
      <c r="BL587" s="1" t="s">
        <v>3</v>
      </c>
      <c r="BM587" s="1" t="s">
        <v>3</v>
      </c>
      <c r="BN587" s="1" t="s">
        <v>3</v>
      </c>
      <c r="BO587" s="1" t="s">
        <v>3</v>
      </c>
      <c r="BP587" s="1" t="s">
        <v>3</v>
      </c>
      <c r="BQ587" s="1"/>
      <c r="BR587" s="1"/>
      <c r="BS587" s="1"/>
      <c r="BT587" s="1"/>
      <c r="BU587" s="1"/>
      <c r="BV587" s="1"/>
      <c r="BW587" s="1"/>
      <c r="BX587" s="1">
        <v>0</v>
      </c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>
        <v>0</v>
      </c>
    </row>
    <row r="589" spans="1:245" x14ac:dyDescent="0.2">
      <c r="A589" s="2">
        <v>52</v>
      </c>
      <c r="B589" s="2">
        <f t="shared" ref="B589:G589" si="378">B616</f>
        <v>1</v>
      </c>
      <c r="C589" s="2">
        <f t="shared" si="378"/>
        <v>4</v>
      </c>
      <c r="D589" s="2">
        <f t="shared" si="378"/>
        <v>587</v>
      </c>
      <c r="E589" s="2">
        <f t="shared" si="378"/>
        <v>0</v>
      </c>
      <c r="F589" s="2" t="str">
        <f t="shared" si="378"/>
        <v>Новый раздел</v>
      </c>
      <c r="G589" s="2" t="str">
        <f t="shared" si="378"/>
        <v>Материалы отсутствующие в НБ</v>
      </c>
      <c r="H589" s="2"/>
      <c r="I589" s="2"/>
      <c r="J589" s="2"/>
      <c r="K589" s="2"/>
      <c r="L589" s="2"/>
      <c r="M589" s="2"/>
      <c r="N589" s="2"/>
      <c r="O589" s="2">
        <f t="shared" ref="O589:AT589" si="379">O616</f>
        <v>557678.68999999994</v>
      </c>
      <c r="P589" s="2">
        <f t="shared" si="379"/>
        <v>557678.68999999994</v>
      </c>
      <c r="Q589" s="2">
        <f t="shared" si="379"/>
        <v>0</v>
      </c>
      <c r="R589" s="2">
        <f t="shared" si="379"/>
        <v>0</v>
      </c>
      <c r="S589" s="2">
        <f t="shared" si="379"/>
        <v>0</v>
      </c>
      <c r="T589" s="2">
        <f t="shared" si="379"/>
        <v>0</v>
      </c>
      <c r="U589" s="2">
        <f t="shared" si="379"/>
        <v>0</v>
      </c>
      <c r="V589" s="2">
        <f t="shared" si="379"/>
        <v>0</v>
      </c>
      <c r="W589" s="2">
        <f t="shared" si="379"/>
        <v>0</v>
      </c>
      <c r="X589" s="2">
        <f t="shared" si="379"/>
        <v>0</v>
      </c>
      <c r="Y589" s="2">
        <f t="shared" si="379"/>
        <v>0</v>
      </c>
      <c r="Z589" s="2">
        <f t="shared" si="379"/>
        <v>0</v>
      </c>
      <c r="AA589" s="2">
        <f t="shared" si="379"/>
        <v>0</v>
      </c>
      <c r="AB589" s="2">
        <f t="shared" si="379"/>
        <v>557678.68999999994</v>
      </c>
      <c r="AC589" s="2">
        <f t="shared" si="379"/>
        <v>557678.68999999994</v>
      </c>
      <c r="AD589" s="2">
        <f t="shared" si="379"/>
        <v>0</v>
      </c>
      <c r="AE589" s="2">
        <f t="shared" si="379"/>
        <v>0</v>
      </c>
      <c r="AF589" s="2">
        <f t="shared" si="379"/>
        <v>0</v>
      </c>
      <c r="AG589" s="2">
        <f t="shared" si="379"/>
        <v>0</v>
      </c>
      <c r="AH589" s="2">
        <f t="shared" si="379"/>
        <v>0</v>
      </c>
      <c r="AI589" s="2">
        <f t="shared" si="379"/>
        <v>0</v>
      </c>
      <c r="AJ589" s="2">
        <f t="shared" si="379"/>
        <v>0</v>
      </c>
      <c r="AK589" s="2">
        <f t="shared" si="379"/>
        <v>0</v>
      </c>
      <c r="AL589" s="2">
        <f t="shared" si="379"/>
        <v>0</v>
      </c>
      <c r="AM589" s="2">
        <f t="shared" si="379"/>
        <v>0</v>
      </c>
      <c r="AN589" s="2">
        <f t="shared" si="379"/>
        <v>0</v>
      </c>
      <c r="AO589" s="2">
        <f t="shared" si="379"/>
        <v>0</v>
      </c>
      <c r="AP589" s="2">
        <f t="shared" si="379"/>
        <v>0</v>
      </c>
      <c r="AQ589" s="2">
        <f t="shared" si="379"/>
        <v>0</v>
      </c>
      <c r="AR589" s="2">
        <f t="shared" si="379"/>
        <v>557678.68999999994</v>
      </c>
      <c r="AS589" s="2">
        <f t="shared" si="379"/>
        <v>557678.68999999994</v>
      </c>
      <c r="AT589" s="2">
        <f t="shared" si="379"/>
        <v>0</v>
      </c>
      <c r="AU589" s="2">
        <f t="shared" ref="AU589:BZ589" si="380">AU616</f>
        <v>0</v>
      </c>
      <c r="AV589" s="2">
        <f t="shared" si="380"/>
        <v>557678.68999999994</v>
      </c>
      <c r="AW589" s="2">
        <f t="shared" si="380"/>
        <v>557678.68999999994</v>
      </c>
      <c r="AX589" s="2">
        <f t="shared" si="380"/>
        <v>0</v>
      </c>
      <c r="AY589" s="2">
        <f t="shared" si="380"/>
        <v>557678.68999999994</v>
      </c>
      <c r="AZ589" s="2">
        <f t="shared" si="380"/>
        <v>0</v>
      </c>
      <c r="BA589" s="2">
        <f t="shared" si="380"/>
        <v>0</v>
      </c>
      <c r="BB589" s="2">
        <f t="shared" si="380"/>
        <v>0</v>
      </c>
      <c r="BC589" s="2">
        <f t="shared" si="380"/>
        <v>0</v>
      </c>
      <c r="BD589" s="2">
        <f t="shared" si="380"/>
        <v>0</v>
      </c>
      <c r="BE589" s="2">
        <f t="shared" si="380"/>
        <v>0</v>
      </c>
      <c r="BF589" s="2">
        <f t="shared" si="380"/>
        <v>0</v>
      </c>
      <c r="BG589" s="2">
        <f t="shared" si="380"/>
        <v>0</v>
      </c>
      <c r="BH589" s="2">
        <f t="shared" si="380"/>
        <v>0</v>
      </c>
      <c r="BI589" s="2">
        <f t="shared" si="380"/>
        <v>0</v>
      </c>
      <c r="BJ589" s="2">
        <f t="shared" si="380"/>
        <v>0</v>
      </c>
      <c r="BK589" s="2">
        <f t="shared" si="380"/>
        <v>0</v>
      </c>
      <c r="BL589" s="2">
        <f t="shared" si="380"/>
        <v>0</v>
      </c>
      <c r="BM589" s="2">
        <f t="shared" si="380"/>
        <v>0</v>
      </c>
      <c r="BN589" s="2">
        <f t="shared" si="380"/>
        <v>0</v>
      </c>
      <c r="BO589" s="2">
        <f t="shared" si="380"/>
        <v>0</v>
      </c>
      <c r="BP589" s="2">
        <f t="shared" si="380"/>
        <v>0</v>
      </c>
      <c r="BQ589" s="2">
        <f t="shared" si="380"/>
        <v>0</v>
      </c>
      <c r="BR589" s="2">
        <f t="shared" si="380"/>
        <v>0</v>
      </c>
      <c r="BS589" s="2">
        <f t="shared" si="380"/>
        <v>0</v>
      </c>
      <c r="BT589" s="2">
        <f t="shared" si="380"/>
        <v>0</v>
      </c>
      <c r="BU589" s="2">
        <f t="shared" si="380"/>
        <v>0</v>
      </c>
      <c r="BV589" s="2">
        <f t="shared" si="380"/>
        <v>0</v>
      </c>
      <c r="BW589" s="2">
        <f t="shared" si="380"/>
        <v>0</v>
      </c>
      <c r="BX589" s="2">
        <f t="shared" si="380"/>
        <v>0</v>
      </c>
      <c r="BY589" s="2">
        <f t="shared" si="380"/>
        <v>0</v>
      </c>
      <c r="BZ589" s="2">
        <f t="shared" si="380"/>
        <v>0</v>
      </c>
      <c r="CA589" s="2">
        <f t="shared" ref="CA589:DF589" si="381">CA616</f>
        <v>557678.68999999994</v>
      </c>
      <c r="CB589" s="2">
        <f t="shared" si="381"/>
        <v>557678.68999999994</v>
      </c>
      <c r="CC589" s="2">
        <f t="shared" si="381"/>
        <v>0</v>
      </c>
      <c r="CD589" s="2">
        <f t="shared" si="381"/>
        <v>0</v>
      </c>
      <c r="CE589" s="2">
        <f t="shared" si="381"/>
        <v>557678.68999999994</v>
      </c>
      <c r="CF589" s="2">
        <f t="shared" si="381"/>
        <v>557678.68999999994</v>
      </c>
      <c r="CG589" s="2">
        <f t="shared" si="381"/>
        <v>0</v>
      </c>
      <c r="CH589" s="2">
        <f t="shared" si="381"/>
        <v>557678.68999999994</v>
      </c>
      <c r="CI589" s="2">
        <f t="shared" si="381"/>
        <v>0</v>
      </c>
      <c r="CJ589" s="2">
        <f t="shared" si="381"/>
        <v>0</v>
      </c>
      <c r="CK589" s="2">
        <f t="shared" si="381"/>
        <v>0</v>
      </c>
      <c r="CL589" s="2">
        <f t="shared" si="381"/>
        <v>0</v>
      </c>
      <c r="CM589" s="2">
        <f t="shared" si="381"/>
        <v>0</v>
      </c>
      <c r="CN589" s="2">
        <f t="shared" si="381"/>
        <v>0</v>
      </c>
      <c r="CO589" s="2">
        <f t="shared" si="381"/>
        <v>0</v>
      </c>
      <c r="CP589" s="2">
        <f t="shared" si="381"/>
        <v>0</v>
      </c>
      <c r="CQ589" s="2">
        <f t="shared" si="381"/>
        <v>0</v>
      </c>
      <c r="CR589" s="2">
        <f t="shared" si="381"/>
        <v>0</v>
      </c>
      <c r="CS589" s="2">
        <f t="shared" si="381"/>
        <v>0</v>
      </c>
      <c r="CT589" s="2">
        <f t="shared" si="381"/>
        <v>0</v>
      </c>
      <c r="CU589" s="2">
        <f t="shared" si="381"/>
        <v>0</v>
      </c>
      <c r="CV589" s="2">
        <f t="shared" si="381"/>
        <v>0</v>
      </c>
      <c r="CW589" s="2">
        <f t="shared" si="381"/>
        <v>0</v>
      </c>
      <c r="CX589" s="2">
        <f t="shared" si="381"/>
        <v>0</v>
      </c>
      <c r="CY589" s="2">
        <f t="shared" si="381"/>
        <v>0</v>
      </c>
      <c r="CZ589" s="2">
        <f t="shared" si="381"/>
        <v>0</v>
      </c>
      <c r="DA589" s="2">
        <f t="shared" si="381"/>
        <v>0</v>
      </c>
      <c r="DB589" s="2">
        <f t="shared" si="381"/>
        <v>0</v>
      </c>
      <c r="DC589" s="2">
        <f t="shared" si="381"/>
        <v>0</v>
      </c>
      <c r="DD589" s="2">
        <f t="shared" si="381"/>
        <v>0</v>
      </c>
      <c r="DE589" s="2">
        <f t="shared" si="381"/>
        <v>0</v>
      </c>
      <c r="DF589" s="2">
        <f t="shared" si="381"/>
        <v>0</v>
      </c>
      <c r="DG589" s="3">
        <f t="shared" ref="DG589:EL589" si="382">DG616</f>
        <v>0</v>
      </c>
      <c r="DH589" s="3">
        <f t="shared" si="382"/>
        <v>0</v>
      </c>
      <c r="DI589" s="3">
        <f t="shared" si="382"/>
        <v>0</v>
      </c>
      <c r="DJ589" s="3">
        <f t="shared" si="382"/>
        <v>0</v>
      </c>
      <c r="DK589" s="3">
        <f t="shared" si="382"/>
        <v>0</v>
      </c>
      <c r="DL589" s="3">
        <f t="shared" si="382"/>
        <v>0</v>
      </c>
      <c r="DM589" s="3">
        <f t="shared" si="382"/>
        <v>0</v>
      </c>
      <c r="DN589" s="3">
        <f t="shared" si="382"/>
        <v>0</v>
      </c>
      <c r="DO589" s="3">
        <f t="shared" si="382"/>
        <v>0</v>
      </c>
      <c r="DP589" s="3">
        <f t="shared" si="382"/>
        <v>0</v>
      </c>
      <c r="DQ589" s="3">
        <f t="shared" si="382"/>
        <v>0</v>
      </c>
      <c r="DR589" s="3">
        <f t="shared" si="382"/>
        <v>0</v>
      </c>
      <c r="DS589" s="3">
        <f t="shared" si="382"/>
        <v>0</v>
      </c>
      <c r="DT589" s="3">
        <f t="shared" si="382"/>
        <v>0</v>
      </c>
      <c r="DU589" s="3">
        <f t="shared" si="382"/>
        <v>0</v>
      </c>
      <c r="DV589" s="3">
        <f t="shared" si="382"/>
        <v>0</v>
      </c>
      <c r="DW589" s="3">
        <f t="shared" si="382"/>
        <v>0</v>
      </c>
      <c r="DX589" s="3">
        <f t="shared" si="382"/>
        <v>0</v>
      </c>
      <c r="DY589" s="3">
        <f t="shared" si="382"/>
        <v>0</v>
      </c>
      <c r="DZ589" s="3">
        <f t="shared" si="382"/>
        <v>0</v>
      </c>
      <c r="EA589" s="3">
        <f t="shared" si="382"/>
        <v>0</v>
      </c>
      <c r="EB589" s="3">
        <f t="shared" si="382"/>
        <v>0</v>
      </c>
      <c r="EC589" s="3">
        <f t="shared" si="382"/>
        <v>0</v>
      </c>
      <c r="ED589" s="3">
        <f t="shared" si="382"/>
        <v>0</v>
      </c>
      <c r="EE589" s="3">
        <f t="shared" si="382"/>
        <v>0</v>
      </c>
      <c r="EF589" s="3">
        <f t="shared" si="382"/>
        <v>0</v>
      </c>
      <c r="EG589" s="3">
        <f t="shared" si="382"/>
        <v>0</v>
      </c>
      <c r="EH589" s="3">
        <f t="shared" si="382"/>
        <v>0</v>
      </c>
      <c r="EI589" s="3">
        <f t="shared" si="382"/>
        <v>0</v>
      </c>
      <c r="EJ589" s="3">
        <f t="shared" si="382"/>
        <v>0</v>
      </c>
      <c r="EK589" s="3">
        <f t="shared" si="382"/>
        <v>0</v>
      </c>
      <c r="EL589" s="3">
        <f t="shared" si="382"/>
        <v>0</v>
      </c>
      <c r="EM589" s="3">
        <f t="shared" ref="EM589:FR589" si="383">EM616</f>
        <v>0</v>
      </c>
      <c r="EN589" s="3">
        <f t="shared" si="383"/>
        <v>0</v>
      </c>
      <c r="EO589" s="3">
        <f t="shared" si="383"/>
        <v>0</v>
      </c>
      <c r="EP589" s="3">
        <f t="shared" si="383"/>
        <v>0</v>
      </c>
      <c r="EQ589" s="3">
        <f t="shared" si="383"/>
        <v>0</v>
      </c>
      <c r="ER589" s="3">
        <f t="shared" si="383"/>
        <v>0</v>
      </c>
      <c r="ES589" s="3">
        <f t="shared" si="383"/>
        <v>0</v>
      </c>
      <c r="ET589" s="3">
        <f t="shared" si="383"/>
        <v>0</v>
      </c>
      <c r="EU589" s="3">
        <f t="shared" si="383"/>
        <v>0</v>
      </c>
      <c r="EV589" s="3">
        <f t="shared" si="383"/>
        <v>0</v>
      </c>
      <c r="EW589" s="3">
        <f t="shared" si="383"/>
        <v>0</v>
      </c>
      <c r="EX589" s="3">
        <f t="shared" si="383"/>
        <v>0</v>
      </c>
      <c r="EY589" s="3">
        <f t="shared" si="383"/>
        <v>0</v>
      </c>
      <c r="EZ589" s="3">
        <f t="shared" si="383"/>
        <v>0</v>
      </c>
      <c r="FA589" s="3">
        <f t="shared" si="383"/>
        <v>0</v>
      </c>
      <c r="FB589" s="3">
        <f t="shared" si="383"/>
        <v>0</v>
      </c>
      <c r="FC589" s="3">
        <f t="shared" si="383"/>
        <v>0</v>
      </c>
      <c r="FD589" s="3">
        <f t="shared" si="383"/>
        <v>0</v>
      </c>
      <c r="FE589" s="3">
        <f t="shared" si="383"/>
        <v>0</v>
      </c>
      <c r="FF589" s="3">
        <f t="shared" si="383"/>
        <v>0</v>
      </c>
      <c r="FG589" s="3">
        <f t="shared" si="383"/>
        <v>0</v>
      </c>
      <c r="FH589" s="3">
        <f t="shared" si="383"/>
        <v>0</v>
      </c>
      <c r="FI589" s="3">
        <f t="shared" si="383"/>
        <v>0</v>
      </c>
      <c r="FJ589" s="3">
        <f t="shared" si="383"/>
        <v>0</v>
      </c>
      <c r="FK589" s="3">
        <f t="shared" si="383"/>
        <v>0</v>
      </c>
      <c r="FL589" s="3">
        <f t="shared" si="383"/>
        <v>0</v>
      </c>
      <c r="FM589" s="3">
        <f t="shared" si="383"/>
        <v>0</v>
      </c>
      <c r="FN589" s="3">
        <f t="shared" si="383"/>
        <v>0</v>
      </c>
      <c r="FO589" s="3">
        <f t="shared" si="383"/>
        <v>0</v>
      </c>
      <c r="FP589" s="3">
        <f t="shared" si="383"/>
        <v>0</v>
      </c>
      <c r="FQ589" s="3">
        <f t="shared" si="383"/>
        <v>0</v>
      </c>
      <c r="FR589" s="3">
        <f t="shared" si="383"/>
        <v>0</v>
      </c>
      <c r="FS589" s="3">
        <f t="shared" ref="FS589:GX589" si="384">FS616</f>
        <v>0</v>
      </c>
      <c r="FT589" s="3">
        <f t="shared" si="384"/>
        <v>0</v>
      </c>
      <c r="FU589" s="3">
        <f t="shared" si="384"/>
        <v>0</v>
      </c>
      <c r="FV589" s="3">
        <f t="shared" si="384"/>
        <v>0</v>
      </c>
      <c r="FW589" s="3">
        <f t="shared" si="384"/>
        <v>0</v>
      </c>
      <c r="FX589" s="3">
        <f t="shared" si="384"/>
        <v>0</v>
      </c>
      <c r="FY589" s="3">
        <f t="shared" si="384"/>
        <v>0</v>
      </c>
      <c r="FZ589" s="3">
        <f t="shared" si="384"/>
        <v>0</v>
      </c>
      <c r="GA589" s="3">
        <f t="shared" si="384"/>
        <v>0</v>
      </c>
      <c r="GB589" s="3">
        <f t="shared" si="384"/>
        <v>0</v>
      </c>
      <c r="GC589" s="3">
        <f t="shared" si="384"/>
        <v>0</v>
      </c>
      <c r="GD589" s="3">
        <f t="shared" si="384"/>
        <v>0</v>
      </c>
      <c r="GE589" s="3">
        <f t="shared" si="384"/>
        <v>0</v>
      </c>
      <c r="GF589" s="3">
        <f t="shared" si="384"/>
        <v>0</v>
      </c>
      <c r="GG589" s="3">
        <f t="shared" si="384"/>
        <v>0</v>
      </c>
      <c r="GH589" s="3">
        <f t="shared" si="384"/>
        <v>0</v>
      </c>
      <c r="GI589" s="3">
        <f t="shared" si="384"/>
        <v>0</v>
      </c>
      <c r="GJ589" s="3">
        <f t="shared" si="384"/>
        <v>0</v>
      </c>
      <c r="GK589" s="3">
        <f t="shared" si="384"/>
        <v>0</v>
      </c>
      <c r="GL589" s="3">
        <f t="shared" si="384"/>
        <v>0</v>
      </c>
      <c r="GM589" s="3">
        <f t="shared" si="384"/>
        <v>0</v>
      </c>
      <c r="GN589" s="3">
        <f t="shared" si="384"/>
        <v>0</v>
      </c>
      <c r="GO589" s="3">
        <f t="shared" si="384"/>
        <v>0</v>
      </c>
      <c r="GP589" s="3">
        <f t="shared" si="384"/>
        <v>0</v>
      </c>
      <c r="GQ589" s="3">
        <f t="shared" si="384"/>
        <v>0</v>
      </c>
      <c r="GR589" s="3">
        <f t="shared" si="384"/>
        <v>0</v>
      </c>
      <c r="GS589" s="3">
        <f t="shared" si="384"/>
        <v>0</v>
      </c>
      <c r="GT589" s="3">
        <f t="shared" si="384"/>
        <v>0</v>
      </c>
      <c r="GU589" s="3">
        <f t="shared" si="384"/>
        <v>0</v>
      </c>
      <c r="GV589" s="3">
        <f t="shared" si="384"/>
        <v>0</v>
      </c>
      <c r="GW589" s="3">
        <f t="shared" si="384"/>
        <v>0</v>
      </c>
      <c r="GX589" s="3">
        <f t="shared" si="384"/>
        <v>0</v>
      </c>
    </row>
    <row r="591" spans="1:245" x14ac:dyDescent="0.2">
      <c r="A591">
        <v>17</v>
      </c>
      <c r="B591">
        <v>1</v>
      </c>
      <c r="E591" t="s">
        <v>433</v>
      </c>
      <c r="F591" t="s">
        <v>434</v>
      </c>
      <c r="G591" t="s">
        <v>435</v>
      </c>
      <c r="H591" t="s">
        <v>34</v>
      </c>
      <c r="I591">
        <v>35</v>
      </c>
      <c r="J591">
        <v>0</v>
      </c>
      <c r="K591">
        <v>35</v>
      </c>
      <c r="O591">
        <f t="shared" ref="O591:O614" si="385">ROUND(CP591,2)</f>
        <v>389024.65</v>
      </c>
      <c r="P591">
        <f t="shared" ref="P591:P614" si="386">ROUND(CQ591*I591,2)</f>
        <v>389024.65</v>
      </c>
      <c r="Q591">
        <f t="shared" ref="Q591:Q614" si="387">ROUND(CR591*I591,2)</f>
        <v>0</v>
      </c>
      <c r="R591">
        <f t="shared" ref="R591:R614" si="388">ROUND(CS591*I591,2)</f>
        <v>0</v>
      </c>
      <c r="S591">
        <f t="shared" ref="S591:S614" si="389">ROUND(CT591*I591,2)</f>
        <v>0</v>
      </c>
      <c r="T591">
        <f t="shared" ref="T591:T614" si="390">ROUND(CU591*I591,2)</f>
        <v>0</v>
      </c>
      <c r="U591">
        <f t="shared" ref="U591:U614" si="391">ROUND(CV591*I591,7)</f>
        <v>0</v>
      </c>
      <c r="V591">
        <f t="shared" ref="V591:V614" si="392">ROUND(CW591*I591,7)</f>
        <v>0</v>
      </c>
      <c r="W591">
        <f t="shared" ref="W591:W614" si="393">ROUND(CX591*I591,2)</f>
        <v>0</v>
      </c>
      <c r="X591">
        <f t="shared" ref="X591:X614" si="394">ROUND(CY591,2)</f>
        <v>0</v>
      </c>
      <c r="Y591">
        <f t="shared" ref="Y591:Y614" si="395">ROUND(CZ591,2)</f>
        <v>0</v>
      </c>
      <c r="AA591">
        <v>312727711</v>
      </c>
      <c r="AB591">
        <f t="shared" ref="AB591:AB614" si="396">ROUND((AC591+AD591+AF591),6)</f>
        <v>11114.99</v>
      </c>
      <c r="AC591">
        <f t="shared" ref="AC591:AC614" si="397">ROUND((ES591),6)</f>
        <v>11114.99</v>
      </c>
      <c r="AD591">
        <f t="shared" ref="AD591:AD614" si="398">ROUND((((ET591)-(EU591))+AE591),6)</f>
        <v>0</v>
      </c>
      <c r="AE591">
        <f t="shared" ref="AE591:AE614" si="399">ROUND((EU591),6)</f>
        <v>0</v>
      </c>
      <c r="AF591">
        <f t="shared" ref="AF591:AF614" si="400">ROUND((EV591),6)</f>
        <v>0</v>
      </c>
      <c r="AG591">
        <f t="shared" ref="AG591:AG614" si="401">ROUND((AP591),6)</f>
        <v>0</v>
      </c>
      <c r="AH591">
        <f t="shared" ref="AH591:AH614" si="402">(EW591)</f>
        <v>0</v>
      </c>
      <c r="AI591">
        <f t="shared" ref="AI591:AI614" si="403">(EX591)</f>
        <v>0</v>
      </c>
      <c r="AJ591">
        <f t="shared" ref="AJ591:AJ614" si="404">(AS591)</f>
        <v>0</v>
      </c>
      <c r="AK591">
        <v>11114.99</v>
      </c>
      <c r="AL591">
        <v>11114.99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1</v>
      </c>
      <c r="BD591" t="s">
        <v>3</v>
      </c>
      <c r="BE591" t="s">
        <v>3</v>
      </c>
      <c r="BF591" t="s">
        <v>3</v>
      </c>
      <c r="BG591" t="s">
        <v>3</v>
      </c>
      <c r="BH591">
        <v>3</v>
      </c>
      <c r="BI591">
        <v>1</v>
      </c>
      <c r="BJ591" t="s">
        <v>3</v>
      </c>
      <c r="BM591">
        <v>1100</v>
      </c>
      <c r="BN591">
        <v>0</v>
      </c>
      <c r="BO591" t="s">
        <v>3</v>
      </c>
      <c r="BP591">
        <v>0</v>
      </c>
      <c r="BQ591">
        <v>8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0</v>
      </c>
      <c r="CA591">
        <v>0</v>
      </c>
      <c r="CB591" t="s">
        <v>3</v>
      </c>
      <c r="CE591">
        <v>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ref="CP591:CP614" si="405">(P591+Q591+S591+R591)</f>
        <v>389024.65</v>
      </c>
      <c r="CQ591">
        <f t="shared" ref="CQ591:CQ614" si="406">ROUND(AL591,2)</f>
        <v>11114.99</v>
      </c>
      <c r="CR591">
        <f t="shared" ref="CR591:CR614" si="407">ROUND(AM591,2)</f>
        <v>0</v>
      </c>
      <c r="CS591">
        <f t="shared" ref="CS591:CS614" si="408">ROUND(AN591*BS591,2)</f>
        <v>0</v>
      </c>
      <c r="CT591">
        <f t="shared" ref="CT591:CT614" si="409">ROUND(AO591*BA591,2)</f>
        <v>0</v>
      </c>
      <c r="CU591">
        <f t="shared" ref="CU591:CU614" si="410">AG591</f>
        <v>0</v>
      </c>
      <c r="CV591">
        <f t="shared" ref="CV591:CV614" si="411">AH591</f>
        <v>0</v>
      </c>
      <c r="CW591">
        <f t="shared" ref="CW591:CW614" si="412">AI591</f>
        <v>0</v>
      </c>
      <c r="CX591">
        <f t="shared" ref="CX591:CX614" si="413">AJ591</f>
        <v>0</v>
      </c>
      <c r="CY591">
        <f t="shared" ref="CY591:CY614" si="414">(((S591+R591)*AT591)/100)</f>
        <v>0</v>
      </c>
      <c r="CZ591">
        <f t="shared" ref="CZ591:CZ614" si="415">(((S591+R591)*AU591)/100)</f>
        <v>0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0</v>
      </c>
      <c r="DO591">
        <v>0</v>
      </c>
      <c r="DP591">
        <v>1</v>
      </c>
      <c r="DQ591">
        <v>1</v>
      </c>
      <c r="DU591">
        <v>1013</v>
      </c>
      <c r="DV591" t="s">
        <v>34</v>
      </c>
      <c r="DW591" t="s">
        <v>34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293259530</v>
      </c>
      <c r="EF591">
        <v>8</v>
      </c>
      <c r="EG591" t="s">
        <v>425</v>
      </c>
      <c r="EH591">
        <v>0</v>
      </c>
      <c r="EI591" t="s">
        <v>3</v>
      </c>
      <c r="EJ591">
        <v>1</v>
      </c>
      <c r="EK591">
        <v>1100</v>
      </c>
      <c r="EL591" t="s">
        <v>436</v>
      </c>
      <c r="EM591" t="s">
        <v>437</v>
      </c>
      <c r="EO591" t="s">
        <v>3</v>
      </c>
      <c r="EQ591">
        <v>2097152</v>
      </c>
      <c r="ER591">
        <v>11114.99</v>
      </c>
      <c r="ES591">
        <v>11114.99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5</v>
      </c>
      <c r="FC591">
        <v>0</v>
      </c>
      <c r="FD591">
        <v>18</v>
      </c>
      <c r="FF591">
        <v>10897.05</v>
      </c>
      <c r="FQ591">
        <v>0</v>
      </c>
      <c r="FR591">
        <f t="shared" ref="FR591:FR614" si="416">ROUND(IF(BI591=3,GM591,0),2)</f>
        <v>0</v>
      </c>
      <c r="FS591">
        <v>0</v>
      </c>
      <c r="FX591">
        <v>0</v>
      </c>
      <c r="FY591">
        <v>0</v>
      </c>
      <c r="GA591" t="s">
        <v>438</v>
      </c>
      <c r="GD591">
        <v>1</v>
      </c>
      <c r="GF591">
        <v>-1040398309</v>
      </c>
      <c r="GG591">
        <v>2</v>
      </c>
      <c r="GH591">
        <v>3</v>
      </c>
      <c r="GI591">
        <v>-2</v>
      </c>
      <c r="GJ591">
        <v>0</v>
      </c>
      <c r="GK591">
        <v>0</v>
      </c>
      <c r="GL591">
        <f t="shared" ref="GL591:GL614" si="417">ROUND(IF(AND(BH591=3,BI591=3,FS591&lt;&gt;0),P591,0),2)</f>
        <v>0</v>
      </c>
      <c r="GM591">
        <f t="shared" ref="GM591:GM614" si="418">ROUND(O591+X591+Y591,2)+GX591</f>
        <v>389024.65</v>
      </c>
      <c r="GN591">
        <f t="shared" ref="GN591:GN614" si="419">IF(OR(BI591=0,BI591=1),GM591-GX591,0)</f>
        <v>389024.65</v>
      </c>
      <c r="GO591">
        <f t="shared" ref="GO591:GO614" si="420">IF(BI591=2,GM591-GX591,0)</f>
        <v>0</v>
      </c>
      <c r="GP591">
        <f t="shared" ref="GP591:GP614" si="421">IF(BI591=4,GM591-GX591,0)</f>
        <v>0</v>
      </c>
      <c r="GR591">
        <v>1</v>
      </c>
      <c r="GS591">
        <v>1</v>
      </c>
      <c r="GT591">
        <v>0</v>
      </c>
      <c r="GU591" t="s">
        <v>3</v>
      </c>
      <c r="GV591">
        <f t="shared" ref="GV591:GV614" si="422">ROUND((GT591),6)</f>
        <v>0</v>
      </c>
      <c r="GW591">
        <v>1</v>
      </c>
      <c r="GX591">
        <f t="shared" ref="GX591:GX614" si="423">ROUND(HC591*I591,2)</f>
        <v>0</v>
      </c>
      <c r="HA591">
        <v>0</v>
      </c>
      <c r="HB591">
        <v>0</v>
      </c>
      <c r="HC591">
        <f t="shared" ref="HC591:HC614" si="424">GV591*GW591</f>
        <v>0</v>
      </c>
      <c r="HE591" t="s">
        <v>439</v>
      </c>
      <c r="HF591" t="s">
        <v>42</v>
      </c>
      <c r="HG591">
        <f t="shared" ref="HG591:HG614" si="425">ROUND(ROUND(AL591,2)*I591,2)</f>
        <v>389024.65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45" x14ac:dyDescent="0.2">
      <c r="A592">
        <v>17</v>
      </c>
      <c r="B592">
        <v>1</v>
      </c>
      <c r="E592" t="s">
        <v>440</v>
      </c>
      <c r="F592" t="s">
        <v>434</v>
      </c>
      <c r="G592" t="s">
        <v>441</v>
      </c>
      <c r="H592" t="s">
        <v>34</v>
      </c>
      <c r="I592">
        <v>14</v>
      </c>
      <c r="J592">
        <v>0</v>
      </c>
      <c r="K592">
        <v>14</v>
      </c>
      <c r="O592">
        <f t="shared" si="385"/>
        <v>13337.52</v>
      </c>
      <c r="P592">
        <f t="shared" si="386"/>
        <v>13337.52</v>
      </c>
      <c r="Q592">
        <f t="shared" si="387"/>
        <v>0</v>
      </c>
      <c r="R592">
        <f t="shared" si="388"/>
        <v>0</v>
      </c>
      <c r="S592">
        <f t="shared" si="389"/>
        <v>0</v>
      </c>
      <c r="T592">
        <f t="shared" si="390"/>
        <v>0</v>
      </c>
      <c r="U592">
        <f t="shared" si="391"/>
        <v>0</v>
      </c>
      <c r="V592">
        <f t="shared" si="392"/>
        <v>0</v>
      </c>
      <c r="W592">
        <f t="shared" si="393"/>
        <v>0</v>
      </c>
      <c r="X592">
        <f t="shared" si="394"/>
        <v>0</v>
      </c>
      <c r="Y592">
        <f t="shared" si="395"/>
        <v>0</v>
      </c>
      <c r="AA592">
        <v>312727711</v>
      </c>
      <c r="AB592">
        <f t="shared" si="396"/>
        <v>952.68</v>
      </c>
      <c r="AC592">
        <f t="shared" si="397"/>
        <v>952.68</v>
      </c>
      <c r="AD592">
        <f t="shared" si="398"/>
        <v>0</v>
      </c>
      <c r="AE592">
        <f t="shared" si="399"/>
        <v>0</v>
      </c>
      <c r="AF592">
        <f t="shared" si="400"/>
        <v>0</v>
      </c>
      <c r="AG592">
        <f t="shared" si="401"/>
        <v>0</v>
      </c>
      <c r="AH592">
        <f t="shared" si="402"/>
        <v>0</v>
      </c>
      <c r="AI592">
        <f t="shared" si="403"/>
        <v>0</v>
      </c>
      <c r="AJ592">
        <f t="shared" si="404"/>
        <v>0</v>
      </c>
      <c r="AK592">
        <v>952.68</v>
      </c>
      <c r="AL592">
        <v>952.68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1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1</v>
      </c>
      <c r="BJ592" t="s">
        <v>3</v>
      </c>
      <c r="BM592">
        <v>1100</v>
      </c>
      <c r="BN592">
        <v>0</v>
      </c>
      <c r="BO592" t="s">
        <v>3</v>
      </c>
      <c r="BP592">
        <v>0</v>
      </c>
      <c r="BQ592">
        <v>8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0</v>
      </c>
      <c r="CA592">
        <v>0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405"/>
        <v>13337.52</v>
      </c>
      <c r="CQ592">
        <f t="shared" si="406"/>
        <v>952.68</v>
      </c>
      <c r="CR592">
        <f t="shared" si="407"/>
        <v>0</v>
      </c>
      <c r="CS592">
        <f t="shared" si="408"/>
        <v>0</v>
      </c>
      <c r="CT592">
        <f t="shared" si="409"/>
        <v>0</v>
      </c>
      <c r="CU592">
        <f t="shared" si="410"/>
        <v>0</v>
      </c>
      <c r="CV592">
        <f t="shared" si="411"/>
        <v>0</v>
      </c>
      <c r="CW592">
        <f t="shared" si="412"/>
        <v>0</v>
      </c>
      <c r="CX592">
        <f t="shared" si="413"/>
        <v>0</v>
      </c>
      <c r="CY592">
        <f t="shared" si="414"/>
        <v>0</v>
      </c>
      <c r="CZ592">
        <f t="shared" si="415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1013</v>
      </c>
      <c r="DV592" t="s">
        <v>34</v>
      </c>
      <c r="DW592" t="s">
        <v>34</v>
      </c>
      <c r="DX592">
        <v>1</v>
      </c>
      <c r="DZ592" t="s">
        <v>3</v>
      </c>
      <c r="EA592" t="s">
        <v>3</v>
      </c>
      <c r="EB592" t="s">
        <v>3</v>
      </c>
      <c r="EC592" t="s">
        <v>3</v>
      </c>
      <c r="EE592">
        <v>293259530</v>
      </c>
      <c r="EF592">
        <v>8</v>
      </c>
      <c r="EG592" t="s">
        <v>425</v>
      </c>
      <c r="EH592">
        <v>0</v>
      </c>
      <c r="EI592" t="s">
        <v>3</v>
      </c>
      <c r="EJ592">
        <v>1</v>
      </c>
      <c r="EK592">
        <v>1100</v>
      </c>
      <c r="EL592" t="s">
        <v>436</v>
      </c>
      <c r="EM592" t="s">
        <v>437</v>
      </c>
      <c r="EO592" t="s">
        <v>3</v>
      </c>
      <c r="EQ592">
        <v>786432</v>
      </c>
      <c r="ER592">
        <v>952.68</v>
      </c>
      <c r="ES592">
        <v>952.68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5</v>
      </c>
      <c r="FC592">
        <v>0</v>
      </c>
      <c r="FD592">
        <v>18</v>
      </c>
      <c r="FF592">
        <v>934</v>
      </c>
      <c r="FQ592">
        <v>0</v>
      </c>
      <c r="FR592">
        <f t="shared" si="416"/>
        <v>0</v>
      </c>
      <c r="FS592">
        <v>0</v>
      </c>
      <c r="FX592">
        <v>0</v>
      </c>
      <c r="FY592">
        <v>0</v>
      </c>
      <c r="GA592" t="s">
        <v>442</v>
      </c>
      <c r="GD592">
        <v>1</v>
      </c>
      <c r="GF592">
        <v>-35204475</v>
      </c>
      <c r="GG592">
        <v>2</v>
      </c>
      <c r="GH592">
        <v>3</v>
      </c>
      <c r="GI592">
        <v>-2</v>
      </c>
      <c r="GJ592">
        <v>0</v>
      </c>
      <c r="GK592">
        <v>0</v>
      </c>
      <c r="GL592">
        <f t="shared" si="417"/>
        <v>0</v>
      </c>
      <c r="GM592">
        <f t="shared" si="418"/>
        <v>13337.52</v>
      </c>
      <c r="GN592">
        <f t="shared" si="419"/>
        <v>13337.52</v>
      </c>
      <c r="GO592">
        <f t="shared" si="420"/>
        <v>0</v>
      </c>
      <c r="GP592">
        <f t="shared" si="421"/>
        <v>0</v>
      </c>
      <c r="GR592">
        <v>1</v>
      </c>
      <c r="GS592">
        <v>1</v>
      </c>
      <c r="GT592">
        <v>0</v>
      </c>
      <c r="GU592" t="s">
        <v>3</v>
      </c>
      <c r="GV592">
        <f t="shared" si="422"/>
        <v>0</v>
      </c>
      <c r="GW592">
        <v>1</v>
      </c>
      <c r="GX592">
        <f t="shared" si="423"/>
        <v>0</v>
      </c>
      <c r="HA592">
        <v>0</v>
      </c>
      <c r="HB592">
        <v>0</v>
      </c>
      <c r="HC592">
        <f t="shared" si="424"/>
        <v>0</v>
      </c>
      <c r="HE592" t="s">
        <v>439</v>
      </c>
      <c r="HF592" t="s">
        <v>42</v>
      </c>
      <c r="HG592">
        <f t="shared" si="425"/>
        <v>13337.52</v>
      </c>
      <c r="HM592" t="s">
        <v>3</v>
      </c>
      <c r="HN592" t="s">
        <v>3</v>
      </c>
      <c r="HO592" t="s">
        <v>3</v>
      </c>
      <c r="HP592" t="s">
        <v>3</v>
      </c>
      <c r="HQ592" t="s">
        <v>3</v>
      </c>
      <c r="IK592">
        <v>0</v>
      </c>
    </row>
    <row r="593" spans="1:245" x14ac:dyDescent="0.2">
      <c r="A593">
        <v>17</v>
      </c>
      <c r="B593">
        <v>1</v>
      </c>
      <c r="E593" t="s">
        <v>443</v>
      </c>
      <c r="F593" t="s">
        <v>434</v>
      </c>
      <c r="G593" t="s">
        <v>444</v>
      </c>
      <c r="H593" t="s">
        <v>34</v>
      </c>
      <c r="I593">
        <v>3</v>
      </c>
      <c r="J593">
        <v>0</v>
      </c>
      <c r="K593">
        <v>3</v>
      </c>
      <c r="O593">
        <f t="shared" si="385"/>
        <v>1918.62</v>
      </c>
      <c r="P593">
        <f t="shared" si="386"/>
        <v>1918.62</v>
      </c>
      <c r="Q593">
        <f t="shared" si="387"/>
        <v>0</v>
      </c>
      <c r="R593">
        <f t="shared" si="388"/>
        <v>0</v>
      </c>
      <c r="S593">
        <f t="shared" si="389"/>
        <v>0</v>
      </c>
      <c r="T593">
        <f t="shared" si="390"/>
        <v>0</v>
      </c>
      <c r="U593">
        <f t="shared" si="391"/>
        <v>0</v>
      </c>
      <c r="V593">
        <f t="shared" si="392"/>
        <v>0</v>
      </c>
      <c r="W593">
        <f t="shared" si="393"/>
        <v>0</v>
      </c>
      <c r="X593">
        <f t="shared" si="394"/>
        <v>0</v>
      </c>
      <c r="Y593">
        <f t="shared" si="395"/>
        <v>0</v>
      </c>
      <c r="AA593">
        <v>312727711</v>
      </c>
      <c r="AB593">
        <f t="shared" si="396"/>
        <v>639.54</v>
      </c>
      <c r="AC593">
        <f t="shared" si="397"/>
        <v>639.54</v>
      </c>
      <c r="AD593">
        <f t="shared" si="398"/>
        <v>0</v>
      </c>
      <c r="AE593">
        <f t="shared" si="399"/>
        <v>0</v>
      </c>
      <c r="AF593">
        <f t="shared" si="400"/>
        <v>0</v>
      </c>
      <c r="AG593">
        <f t="shared" si="401"/>
        <v>0</v>
      </c>
      <c r="AH593">
        <f t="shared" si="402"/>
        <v>0</v>
      </c>
      <c r="AI593">
        <f t="shared" si="403"/>
        <v>0</v>
      </c>
      <c r="AJ593">
        <f t="shared" si="404"/>
        <v>0</v>
      </c>
      <c r="AK593">
        <v>639.54</v>
      </c>
      <c r="AL593">
        <v>639.54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1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1</v>
      </c>
      <c r="BJ593" t="s">
        <v>3</v>
      </c>
      <c r="BM593">
        <v>1100</v>
      </c>
      <c r="BN593">
        <v>0</v>
      </c>
      <c r="BO593" t="s">
        <v>3</v>
      </c>
      <c r="BP593">
        <v>0</v>
      </c>
      <c r="BQ593">
        <v>8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405"/>
        <v>1918.62</v>
      </c>
      <c r="CQ593">
        <f t="shared" si="406"/>
        <v>639.54</v>
      </c>
      <c r="CR593">
        <f t="shared" si="407"/>
        <v>0</v>
      </c>
      <c r="CS593">
        <f t="shared" si="408"/>
        <v>0</v>
      </c>
      <c r="CT593">
        <f t="shared" si="409"/>
        <v>0</v>
      </c>
      <c r="CU593">
        <f t="shared" si="410"/>
        <v>0</v>
      </c>
      <c r="CV593">
        <f t="shared" si="411"/>
        <v>0</v>
      </c>
      <c r="CW593">
        <f t="shared" si="412"/>
        <v>0</v>
      </c>
      <c r="CX593">
        <f t="shared" si="413"/>
        <v>0</v>
      </c>
      <c r="CY593">
        <f t="shared" si="414"/>
        <v>0</v>
      </c>
      <c r="CZ593">
        <f t="shared" si="415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1013</v>
      </c>
      <c r="DV593" t="s">
        <v>34</v>
      </c>
      <c r="DW593" t="s">
        <v>34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293259530</v>
      </c>
      <c r="EF593">
        <v>8</v>
      </c>
      <c r="EG593" t="s">
        <v>425</v>
      </c>
      <c r="EH593">
        <v>0</v>
      </c>
      <c r="EI593" t="s">
        <v>3</v>
      </c>
      <c r="EJ593">
        <v>1</v>
      </c>
      <c r="EK593">
        <v>1100</v>
      </c>
      <c r="EL593" t="s">
        <v>436</v>
      </c>
      <c r="EM593" t="s">
        <v>437</v>
      </c>
      <c r="EO593" t="s">
        <v>3</v>
      </c>
      <c r="EQ593">
        <v>786432</v>
      </c>
      <c r="ER593">
        <v>639.54</v>
      </c>
      <c r="ES593">
        <v>639.54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5</v>
      </c>
      <c r="FC593">
        <v>0</v>
      </c>
      <c r="FD593">
        <v>18</v>
      </c>
      <c r="FF593">
        <v>627</v>
      </c>
      <c r="FQ593">
        <v>0</v>
      </c>
      <c r="FR593">
        <f t="shared" si="416"/>
        <v>0</v>
      </c>
      <c r="FS593">
        <v>0</v>
      </c>
      <c r="FX593">
        <v>0</v>
      </c>
      <c r="FY593">
        <v>0</v>
      </c>
      <c r="GA593" t="s">
        <v>445</v>
      </c>
      <c r="GD593">
        <v>1</v>
      </c>
      <c r="GF593">
        <v>-198109147</v>
      </c>
      <c r="GG593">
        <v>2</v>
      </c>
      <c r="GH593">
        <v>3</v>
      </c>
      <c r="GI593">
        <v>-2</v>
      </c>
      <c r="GJ593">
        <v>0</v>
      </c>
      <c r="GK593">
        <v>0</v>
      </c>
      <c r="GL593">
        <f t="shared" si="417"/>
        <v>0</v>
      </c>
      <c r="GM593">
        <f t="shared" si="418"/>
        <v>1918.62</v>
      </c>
      <c r="GN593">
        <f t="shared" si="419"/>
        <v>1918.62</v>
      </c>
      <c r="GO593">
        <f t="shared" si="420"/>
        <v>0</v>
      </c>
      <c r="GP593">
        <f t="shared" si="421"/>
        <v>0</v>
      </c>
      <c r="GR593">
        <v>1</v>
      </c>
      <c r="GS593">
        <v>1</v>
      </c>
      <c r="GT593">
        <v>0</v>
      </c>
      <c r="GU593" t="s">
        <v>3</v>
      </c>
      <c r="GV593">
        <f t="shared" si="422"/>
        <v>0</v>
      </c>
      <c r="GW593">
        <v>1</v>
      </c>
      <c r="GX593">
        <f t="shared" si="423"/>
        <v>0</v>
      </c>
      <c r="HA593">
        <v>0</v>
      </c>
      <c r="HB593">
        <v>0</v>
      </c>
      <c r="HC593">
        <f t="shared" si="424"/>
        <v>0</v>
      </c>
      <c r="HE593" t="s">
        <v>439</v>
      </c>
      <c r="HF593" t="s">
        <v>42</v>
      </c>
      <c r="HG593">
        <f t="shared" si="425"/>
        <v>1918.62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45" x14ac:dyDescent="0.2">
      <c r="A594">
        <v>17</v>
      </c>
      <c r="B594">
        <v>1</v>
      </c>
      <c r="E594" t="s">
        <v>446</v>
      </c>
      <c r="F594" t="s">
        <v>434</v>
      </c>
      <c r="G594" t="s">
        <v>447</v>
      </c>
      <c r="H594" t="s">
        <v>34</v>
      </c>
      <c r="I594">
        <v>1</v>
      </c>
      <c r="J594">
        <v>0</v>
      </c>
      <c r="K594">
        <v>1</v>
      </c>
      <c r="O594">
        <f t="shared" si="385"/>
        <v>1166.8800000000001</v>
      </c>
      <c r="P594">
        <f t="shared" si="386"/>
        <v>1166.8800000000001</v>
      </c>
      <c r="Q594">
        <f t="shared" si="387"/>
        <v>0</v>
      </c>
      <c r="R594">
        <f t="shared" si="388"/>
        <v>0</v>
      </c>
      <c r="S594">
        <f t="shared" si="389"/>
        <v>0</v>
      </c>
      <c r="T594">
        <f t="shared" si="390"/>
        <v>0</v>
      </c>
      <c r="U594">
        <f t="shared" si="391"/>
        <v>0</v>
      </c>
      <c r="V594">
        <f t="shared" si="392"/>
        <v>0</v>
      </c>
      <c r="W594">
        <f t="shared" si="393"/>
        <v>0</v>
      </c>
      <c r="X594">
        <f t="shared" si="394"/>
        <v>0</v>
      </c>
      <c r="Y594">
        <f t="shared" si="395"/>
        <v>0</v>
      </c>
      <c r="AA594">
        <v>312727711</v>
      </c>
      <c r="AB594">
        <f t="shared" si="396"/>
        <v>1166.8800000000001</v>
      </c>
      <c r="AC594">
        <f t="shared" si="397"/>
        <v>1166.8800000000001</v>
      </c>
      <c r="AD594">
        <f t="shared" si="398"/>
        <v>0</v>
      </c>
      <c r="AE594">
        <f t="shared" si="399"/>
        <v>0</v>
      </c>
      <c r="AF594">
        <f t="shared" si="400"/>
        <v>0</v>
      </c>
      <c r="AG594">
        <f t="shared" si="401"/>
        <v>0</v>
      </c>
      <c r="AH594">
        <f t="shared" si="402"/>
        <v>0</v>
      </c>
      <c r="AI594">
        <f t="shared" si="403"/>
        <v>0</v>
      </c>
      <c r="AJ594">
        <f t="shared" si="404"/>
        <v>0</v>
      </c>
      <c r="AK594">
        <v>1166.8800000000001</v>
      </c>
      <c r="AL594">
        <v>1166.8800000000001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1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1</v>
      </c>
      <c r="BJ594" t="s">
        <v>3</v>
      </c>
      <c r="BM594">
        <v>1100</v>
      </c>
      <c r="BN594">
        <v>0</v>
      </c>
      <c r="BO594" t="s">
        <v>3</v>
      </c>
      <c r="BP594">
        <v>0</v>
      </c>
      <c r="BQ594">
        <v>8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0</v>
      </c>
      <c r="CA594">
        <v>0</v>
      </c>
      <c r="CB594" t="s">
        <v>3</v>
      </c>
      <c r="CE594">
        <v>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405"/>
        <v>1166.8800000000001</v>
      </c>
      <c r="CQ594">
        <f t="shared" si="406"/>
        <v>1166.8800000000001</v>
      </c>
      <c r="CR594">
        <f t="shared" si="407"/>
        <v>0</v>
      </c>
      <c r="CS594">
        <f t="shared" si="408"/>
        <v>0</v>
      </c>
      <c r="CT594">
        <f t="shared" si="409"/>
        <v>0</v>
      </c>
      <c r="CU594">
        <f t="shared" si="410"/>
        <v>0</v>
      </c>
      <c r="CV594">
        <f t="shared" si="411"/>
        <v>0</v>
      </c>
      <c r="CW594">
        <f t="shared" si="412"/>
        <v>0</v>
      </c>
      <c r="CX594">
        <f t="shared" si="413"/>
        <v>0</v>
      </c>
      <c r="CY594">
        <f t="shared" si="414"/>
        <v>0</v>
      </c>
      <c r="CZ594">
        <f t="shared" si="415"/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1013</v>
      </c>
      <c r="DV594" t="s">
        <v>34</v>
      </c>
      <c r="DW594" t="s">
        <v>34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293259530</v>
      </c>
      <c r="EF594">
        <v>8</v>
      </c>
      <c r="EG594" t="s">
        <v>425</v>
      </c>
      <c r="EH594">
        <v>0</v>
      </c>
      <c r="EI594" t="s">
        <v>3</v>
      </c>
      <c r="EJ594">
        <v>1</v>
      </c>
      <c r="EK594">
        <v>1100</v>
      </c>
      <c r="EL594" t="s">
        <v>436</v>
      </c>
      <c r="EM594" t="s">
        <v>437</v>
      </c>
      <c r="EO594" t="s">
        <v>3</v>
      </c>
      <c r="EQ594">
        <v>1835008</v>
      </c>
      <c r="ER594">
        <v>1166.8800000000001</v>
      </c>
      <c r="ES594">
        <v>1166.8800000000001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5</v>
      </c>
      <c r="FC594">
        <v>0</v>
      </c>
      <c r="FD594">
        <v>18</v>
      </c>
      <c r="FF594">
        <v>1144</v>
      </c>
      <c r="FQ594">
        <v>0</v>
      </c>
      <c r="FR594">
        <f t="shared" si="416"/>
        <v>0</v>
      </c>
      <c r="FS594">
        <v>0</v>
      </c>
      <c r="FX594">
        <v>0</v>
      </c>
      <c r="FY594">
        <v>0</v>
      </c>
      <c r="GA594" t="s">
        <v>448</v>
      </c>
      <c r="GD594">
        <v>1</v>
      </c>
      <c r="GF594">
        <v>1953419306</v>
      </c>
      <c r="GG594">
        <v>2</v>
      </c>
      <c r="GH594">
        <v>3</v>
      </c>
      <c r="GI594">
        <v>-2</v>
      </c>
      <c r="GJ594">
        <v>0</v>
      </c>
      <c r="GK594">
        <v>0</v>
      </c>
      <c r="GL594">
        <f t="shared" si="417"/>
        <v>0</v>
      </c>
      <c r="GM594">
        <f t="shared" si="418"/>
        <v>1166.8800000000001</v>
      </c>
      <c r="GN594">
        <f t="shared" si="419"/>
        <v>1166.8800000000001</v>
      </c>
      <c r="GO594">
        <f t="shared" si="420"/>
        <v>0</v>
      </c>
      <c r="GP594">
        <f t="shared" si="421"/>
        <v>0</v>
      </c>
      <c r="GR594">
        <v>1</v>
      </c>
      <c r="GS594">
        <v>1</v>
      </c>
      <c r="GT594">
        <v>0</v>
      </c>
      <c r="GU594" t="s">
        <v>3</v>
      </c>
      <c r="GV594">
        <f t="shared" si="422"/>
        <v>0</v>
      </c>
      <c r="GW594">
        <v>1</v>
      </c>
      <c r="GX594">
        <f t="shared" si="423"/>
        <v>0</v>
      </c>
      <c r="HA594">
        <v>0</v>
      </c>
      <c r="HB594">
        <v>0</v>
      </c>
      <c r="HC594">
        <f t="shared" si="424"/>
        <v>0</v>
      </c>
      <c r="HE594" t="s">
        <v>439</v>
      </c>
      <c r="HF594" t="s">
        <v>42</v>
      </c>
      <c r="HG594">
        <f t="shared" si="425"/>
        <v>1166.8800000000001</v>
      </c>
      <c r="HM594" t="s">
        <v>3</v>
      </c>
      <c r="HN594" t="s">
        <v>3</v>
      </c>
      <c r="HO594" t="s">
        <v>3</v>
      </c>
      <c r="HP594" t="s">
        <v>3</v>
      </c>
      <c r="HQ594" t="s">
        <v>3</v>
      </c>
      <c r="IK594">
        <v>0</v>
      </c>
    </row>
    <row r="595" spans="1:245" x14ac:dyDescent="0.2">
      <c r="A595">
        <v>17</v>
      </c>
      <c r="B595">
        <v>1</v>
      </c>
      <c r="E595" t="s">
        <v>449</v>
      </c>
      <c r="F595" t="s">
        <v>434</v>
      </c>
      <c r="G595" t="s">
        <v>450</v>
      </c>
      <c r="H595" t="s">
        <v>34</v>
      </c>
      <c r="I595">
        <v>14</v>
      </c>
      <c r="J595">
        <v>0</v>
      </c>
      <c r="K595">
        <v>14</v>
      </c>
      <c r="O595">
        <f t="shared" si="385"/>
        <v>4869.4799999999996</v>
      </c>
      <c r="P595">
        <f t="shared" si="386"/>
        <v>4869.4799999999996</v>
      </c>
      <c r="Q595">
        <f t="shared" si="387"/>
        <v>0</v>
      </c>
      <c r="R595">
        <f t="shared" si="388"/>
        <v>0</v>
      </c>
      <c r="S595">
        <f t="shared" si="389"/>
        <v>0</v>
      </c>
      <c r="T595">
        <f t="shared" si="390"/>
        <v>0</v>
      </c>
      <c r="U595">
        <f t="shared" si="391"/>
        <v>0</v>
      </c>
      <c r="V595">
        <f t="shared" si="392"/>
        <v>0</v>
      </c>
      <c r="W595">
        <f t="shared" si="393"/>
        <v>0</v>
      </c>
      <c r="X595">
        <f t="shared" si="394"/>
        <v>0</v>
      </c>
      <c r="Y595">
        <f t="shared" si="395"/>
        <v>0</v>
      </c>
      <c r="AA595">
        <v>312727711</v>
      </c>
      <c r="AB595">
        <f t="shared" si="396"/>
        <v>347.82</v>
      </c>
      <c r="AC595">
        <f t="shared" si="397"/>
        <v>347.82</v>
      </c>
      <c r="AD595">
        <f t="shared" si="398"/>
        <v>0</v>
      </c>
      <c r="AE595">
        <f t="shared" si="399"/>
        <v>0</v>
      </c>
      <c r="AF595">
        <f t="shared" si="400"/>
        <v>0</v>
      </c>
      <c r="AG595">
        <f t="shared" si="401"/>
        <v>0</v>
      </c>
      <c r="AH595">
        <f t="shared" si="402"/>
        <v>0</v>
      </c>
      <c r="AI595">
        <f t="shared" si="403"/>
        <v>0</v>
      </c>
      <c r="AJ595">
        <f t="shared" si="404"/>
        <v>0</v>
      </c>
      <c r="AK595">
        <v>347.82</v>
      </c>
      <c r="AL595">
        <v>347.82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1</v>
      </c>
      <c r="BJ595" t="s">
        <v>3</v>
      </c>
      <c r="BM595">
        <v>1100</v>
      </c>
      <c r="BN595">
        <v>0</v>
      </c>
      <c r="BO595" t="s">
        <v>3</v>
      </c>
      <c r="BP595">
        <v>0</v>
      </c>
      <c r="BQ595">
        <v>8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405"/>
        <v>4869.4799999999996</v>
      </c>
      <c r="CQ595">
        <f t="shared" si="406"/>
        <v>347.82</v>
      </c>
      <c r="CR595">
        <f t="shared" si="407"/>
        <v>0</v>
      </c>
      <c r="CS595">
        <f t="shared" si="408"/>
        <v>0</v>
      </c>
      <c r="CT595">
        <f t="shared" si="409"/>
        <v>0</v>
      </c>
      <c r="CU595">
        <f t="shared" si="410"/>
        <v>0</v>
      </c>
      <c r="CV595">
        <f t="shared" si="411"/>
        <v>0</v>
      </c>
      <c r="CW595">
        <f t="shared" si="412"/>
        <v>0</v>
      </c>
      <c r="CX595">
        <f t="shared" si="413"/>
        <v>0</v>
      </c>
      <c r="CY595">
        <f t="shared" si="414"/>
        <v>0</v>
      </c>
      <c r="CZ595">
        <f t="shared" si="415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0</v>
      </c>
      <c r="DO595">
        <v>0</v>
      </c>
      <c r="DP595">
        <v>1</v>
      </c>
      <c r="DQ595">
        <v>1</v>
      </c>
      <c r="DU595">
        <v>1013</v>
      </c>
      <c r="DV595" t="s">
        <v>34</v>
      </c>
      <c r="DW595" t="s">
        <v>34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293259530</v>
      </c>
      <c r="EF595">
        <v>8</v>
      </c>
      <c r="EG595" t="s">
        <v>425</v>
      </c>
      <c r="EH595">
        <v>0</v>
      </c>
      <c r="EI595" t="s">
        <v>3</v>
      </c>
      <c r="EJ595">
        <v>1</v>
      </c>
      <c r="EK595">
        <v>1100</v>
      </c>
      <c r="EL595" t="s">
        <v>436</v>
      </c>
      <c r="EM595" t="s">
        <v>437</v>
      </c>
      <c r="EO595" t="s">
        <v>3</v>
      </c>
      <c r="EQ595">
        <v>786432</v>
      </c>
      <c r="ER595">
        <v>347.82</v>
      </c>
      <c r="ES595">
        <v>347.82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5</v>
      </c>
      <c r="FC595">
        <v>0</v>
      </c>
      <c r="FD595">
        <v>18</v>
      </c>
      <c r="FF595">
        <v>341</v>
      </c>
      <c r="FQ595">
        <v>0</v>
      </c>
      <c r="FR595">
        <f t="shared" si="416"/>
        <v>0</v>
      </c>
      <c r="FS595">
        <v>0</v>
      </c>
      <c r="FX595">
        <v>0</v>
      </c>
      <c r="FY595">
        <v>0</v>
      </c>
      <c r="GA595" t="s">
        <v>451</v>
      </c>
      <c r="GD595">
        <v>1</v>
      </c>
      <c r="GF595">
        <v>173035038</v>
      </c>
      <c r="GG595">
        <v>2</v>
      </c>
      <c r="GH595">
        <v>3</v>
      </c>
      <c r="GI595">
        <v>-2</v>
      </c>
      <c r="GJ595">
        <v>0</v>
      </c>
      <c r="GK595">
        <v>0</v>
      </c>
      <c r="GL595">
        <f t="shared" si="417"/>
        <v>0</v>
      </c>
      <c r="GM595">
        <f t="shared" si="418"/>
        <v>4869.4799999999996</v>
      </c>
      <c r="GN595">
        <f t="shared" si="419"/>
        <v>4869.4799999999996</v>
      </c>
      <c r="GO595">
        <f t="shared" si="420"/>
        <v>0</v>
      </c>
      <c r="GP595">
        <f t="shared" si="421"/>
        <v>0</v>
      </c>
      <c r="GR595">
        <v>1</v>
      </c>
      <c r="GS595">
        <v>1</v>
      </c>
      <c r="GT595">
        <v>0</v>
      </c>
      <c r="GU595" t="s">
        <v>3</v>
      </c>
      <c r="GV595">
        <f t="shared" si="422"/>
        <v>0</v>
      </c>
      <c r="GW595">
        <v>1</v>
      </c>
      <c r="GX595">
        <f t="shared" si="423"/>
        <v>0</v>
      </c>
      <c r="HA595">
        <v>0</v>
      </c>
      <c r="HB595">
        <v>0</v>
      </c>
      <c r="HC595">
        <f t="shared" si="424"/>
        <v>0</v>
      </c>
      <c r="HE595" t="s">
        <v>439</v>
      </c>
      <c r="HF595" t="s">
        <v>42</v>
      </c>
      <c r="HG595">
        <f t="shared" si="425"/>
        <v>4869.4799999999996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45" x14ac:dyDescent="0.2">
      <c r="A596">
        <v>17</v>
      </c>
      <c r="B596">
        <v>1</v>
      </c>
      <c r="E596" t="s">
        <v>452</v>
      </c>
      <c r="F596" t="s">
        <v>434</v>
      </c>
      <c r="G596" t="s">
        <v>453</v>
      </c>
      <c r="H596" t="s">
        <v>34</v>
      </c>
      <c r="I596">
        <v>24</v>
      </c>
      <c r="J596">
        <v>0</v>
      </c>
      <c r="K596">
        <v>24</v>
      </c>
      <c r="O596">
        <f t="shared" si="385"/>
        <v>13708.8</v>
      </c>
      <c r="P596">
        <f t="shared" si="386"/>
        <v>13708.8</v>
      </c>
      <c r="Q596">
        <f t="shared" si="387"/>
        <v>0</v>
      </c>
      <c r="R596">
        <f t="shared" si="388"/>
        <v>0</v>
      </c>
      <c r="S596">
        <f t="shared" si="389"/>
        <v>0</v>
      </c>
      <c r="T596">
        <f t="shared" si="390"/>
        <v>0</v>
      </c>
      <c r="U596">
        <f t="shared" si="391"/>
        <v>0</v>
      </c>
      <c r="V596">
        <f t="shared" si="392"/>
        <v>0</v>
      </c>
      <c r="W596">
        <f t="shared" si="393"/>
        <v>0</v>
      </c>
      <c r="X596">
        <f t="shared" si="394"/>
        <v>0</v>
      </c>
      <c r="Y596">
        <f t="shared" si="395"/>
        <v>0</v>
      </c>
      <c r="AA596">
        <v>312727711</v>
      </c>
      <c r="AB596">
        <f t="shared" si="396"/>
        <v>571.20000000000005</v>
      </c>
      <c r="AC596">
        <f t="shared" si="397"/>
        <v>571.20000000000005</v>
      </c>
      <c r="AD596">
        <f t="shared" si="398"/>
        <v>0</v>
      </c>
      <c r="AE596">
        <f t="shared" si="399"/>
        <v>0</v>
      </c>
      <c r="AF596">
        <f t="shared" si="400"/>
        <v>0</v>
      </c>
      <c r="AG596">
        <f t="shared" si="401"/>
        <v>0</v>
      </c>
      <c r="AH596">
        <f t="shared" si="402"/>
        <v>0</v>
      </c>
      <c r="AI596">
        <f t="shared" si="403"/>
        <v>0</v>
      </c>
      <c r="AJ596">
        <f t="shared" si="404"/>
        <v>0</v>
      </c>
      <c r="AK596">
        <v>571.20000000000005</v>
      </c>
      <c r="AL596">
        <v>571.20000000000005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1</v>
      </c>
      <c r="BD596" t="s">
        <v>3</v>
      </c>
      <c r="BE596" t="s">
        <v>3</v>
      </c>
      <c r="BF596" t="s">
        <v>3</v>
      </c>
      <c r="BG596" t="s">
        <v>3</v>
      </c>
      <c r="BH596">
        <v>3</v>
      </c>
      <c r="BI596">
        <v>1</v>
      </c>
      <c r="BJ596" t="s">
        <v>3</v>
      </c>
      <c r="BM596">
        <v>1100</v>
      </c>
      <c r="BN596">
        <v>0</v>
      </c>
      <c r="BO596" t="s">
        <v>3</v>
      </c>
      <c r="BP596">
        <v>0</v>
      </c>
      <c r="BQ596">
        <v>8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0</v>
      </c>
      <c r="CA596">
        <v>0</v>
      </c>
      <c r="CB596" t="s">
        <v>3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 t="shared" si="405"/>
        <v>13708.8</v>
      </c>
      <c r="CQ596">
        <f t="shared" si="406"/>
        <v>571.20000000000005</v>
      </c>
      <c r="CR596">
        <f t="shared" si="407"/>
        <v>0</v>
      </c>
      <c r="CS596">
        <f t="shared" si="408"/>
        <v>0</v>
      </c>
      <c r="CT596">
        <f t="shared" si="409"/>
        <v>0</v>
      </c>
      <c r="CU596">
        <f t="shared" si="410"/>
        <v>0</v>
      </c>
      <c r="CV596">
        <f t="shared" si="411"/>
        <v>0</v>
      </c>
      <c r="CW596">
        <f t="shared" si="412"/>
        <v>0</v>
      </c>
      <c r="CX596">
        <f t="shared" si="413"/>
        <v>0</v>
      </c>
      <c r="CY596">
        <f t="shared" si="414"/>
        <v>0</v>
      </c>
      <c r="CZ596">
        <f t="shared" si="415"/>
        <v>0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1013</v>
      </c>
      <c r="DV596" t="s">
        <v>34</v>
      </c>
      <c r="DW596" t="s">
        <v>34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293259530</v>
      </c>
      <c r="EF596">
        <v>8</v>
      </c>
      <c r="EG596" t="s">
        <v>425</v>
      </c>
      <c r="EH596">
        <v>0</v>
      </c>
      <c r="EI596" t="s">
        <v>3</v>
      </c>
      <c r="EJ596">
        <v>1</v>
      </c>
      <c r="EK596">
        <v>1100</v>
      </c>
      <c r="EL596" t="s">
        <v>436</v>
      </c>
      <c r="EM596" t="s">
        <v>437</v>
      </c>
      <c r="EO596" t="s">
        <v>3</v>
      </c>
      <c r="EQ596">
        <v>2097152</v>
      </c>
      <c r="ER596">
        <v>571.20000000000005</v>
      </c>
      <c r="ES596">
        <v>571.20000000000005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5</v>
      </c>
      <c r="FC596">
        <v>0</v>
      </c>
      <c r="FD596">
        <v>18</v>
      </c>
      <c r="FF596">
        <v>560</v>
      </c>
      <c r="FQ596">
        <v>0</v>
      </c>
      <c r="FR596">
        <f t="shared" si="416"/>
        <v>0</v>
      </c>
      <c r="FS596">
        <v>0</v>
      </c>
      <c r="FX596">
        <v>0</v>
      </c>
      <c r="FY596">
        <v>0</v>
      </c>
      <c r="GA596" t="s">
        <v>454</v>
      </c>
      <c r="GD596">
        <v>1</v>
      </c>
      <c r="GF596">
        <v>604968625</v>
      </c>
      <c r="GG596">
        <v>2</v>
      </c>
      <c r="GH596">
        <v>3</v>
      </c>
      <c r="GI596">
        <v>-2</v>
      </c>
      <c r="GJ596">
        <v>0</v>
      </c>
      <c r="GK596">
        <v>0</v>
      </c>
      <c r="GL596">
        <f t="shared" si="417"/>
        <v>0</v>
      </c>
      <c r="GM596">
        <f t="shared" si="418"/>
        <v>13708.8</v>
      </c>
      <c r="GN596">
        <f t="shared" si="419"/>
        <v>13708.8</v>
      </c>
      <c r="GO596">
        <f t="shared" si="420"/>
        <v>0</v>
      </c>
      <c r="GP596">
        <f t="shared" si="421"/>
        <v>0</v>
      </c>
      <c r="GR596">
        <v>1</v>
      </c>
      <c r="GS596">
        <v>1</v>
      </c>
      <c r="GT596">
        <v>0</v>
      </c>
      <c r="GU596" t="s">
        <v>3</v>
      </c>
      <c r="GV596">
        <f t="shared" si="422"/>
        <v>0</v>
      </c>
      <c r="GW596">
        <v>1</v>
      </c>
      <c r="GX596">
        <f t="shared" si="423"/>
        <v>0</v>
      </c>
      <c r="HA596">
        <v>0</v>
      </c>
      <c r="HB596">
        <v>0</v>
      </c>
      <c r="HC596">
        <f t="shared" si="424"/>
        <v>0</v>
      </c>
      <c r="HE596" t="s">
        <v>439</v>
      </c>
      <c r="HF596" t="s">
        <v>42</v>
      </c>
      <c r="HG596">
        <f t="shared" si="425"/>
        <v>13708.8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IK596">
        <v>0</v>
      </c>
    </row>
    <row r="597" spans="1:245" x14ac:dyDescent="0.2">
      <c r="A597">
        <v>17</v>
      </c>
      <c r="B597">
        <v>1</v>
      </c>
      <c r="E597" t="s">
        <v>455</v>
      </c>
      <c r="F597" t="s">
        <v>434</v>
      </c>
      <c r="G597" t="s">
        <v>456</v>
      </c>
      <c r="H597" t="s">
        <v>34</v>
      </c>
      <c r="I597">
        <v>26</v>
      </c>
      <c r="J597">
        <v>0</v>
      </c>
      <c r="K597">
        <v>26</v>
      </c>
      <c r="O597">
        <f t="shared" si="385"/>
        <v>5754.84</v>
      </c>
      <c r="P597">
        <f t="shared" si="386"/>
        <v>5754.84</v>
      </c>
      <c r="Q597">
        <f t="shared" si="387"/>
        <v>0</v>
      </c>
      <c r="R597">
        <f t="shared" si="388"/>
        <v>0</v>
      </c>
      <c r="S597">
        <f t="shared" si="389"/>
        <v>0</v>
      </c>
      <c r="T597">
        <f t="shared" si="390"/>
        <v>0</v>
      </c>
      <c r="U597">
        <f t="shared" si="391"/>
        <v>0</v>
      </c>
      <c r="V597">
        <f t="shared" si="392"/>
        <v>0</v>
      </c>
      <c r="W597">
        <f t="shared" si="393"/>
        <v>0</v>
      </c>
      <c r="X597">
        <f t="shared" si="394"/>
        <v>0</v>
      </c>
      <c r="Y597">
        <f t="shared" si="395"/>
        <v>0</v>
      </c>
      <c r="AA597">
        <v>312727711</v>
      </c>
      <c r="AB597">
        <f t="shared" si="396"/>
        <v>221.34</v>
      </c>
      <c r="AC597">
        <f t="shared" si="397"/>
        <v>221.34</v>
      </c>
      <c r="AD597">
        <f t="shared" si="398"/>
        <v>0</v>
      </c>
      <c r="AE597">
        <f t="shared" si="399"/>
        <v>0</v>
      </c>
      <c r="AF597">
        <f t="shared" si="400"/>
        <v>0</v>
      </c>
      <c r="AG597">
        <f t="shared" si="401"/>
        <v>0</v>
      </c>
      <c r="AH597">
        <f t="shared" si="402"/>
        <v>0</v>
      </c>
      <c r="AI597">
        <f t="shared" si="403"/>
        <v>0</v>
      </c>
      <c r="AJ597">
        <f t="shared" si="404"/>
        <v>0</v>
      </c>
      <c r="AK597">
        <v>221.34</v>
      </c>
      <c r="AL597">
        <v>221.34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1</v>
      </c>
      <c r="BJ597" t="s">
        <v>3</v>
      </c>
      <c r="BM597">
        <v>1100</v>
      </c>
      <c r="BN597">
        <v>0</v>
      </c>
      <c r="BO597" t="s">
        <v>3</v>
      </c>
      <c r="BP597">
        <v>0</v>
      </c>
      <c r="BQ597">
        <v>8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0</v>
      </c>
      <c r="CA597">
        <v>0</v>
      </c>
      <c r="CB597" t="s">
        <v>3</v>
      </c>
      <c r="CE597">
        <v>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405"/>
        <v>5754.84</v>
      </c>
      <c r="CQ597">
        <f t="shared" si="406"/>
        <v>221.34</v>
      </c>
      <c r="CR597">
        <f t="shared" si="407"/>
        <v>0</v>
      </c>
      <c r="CS597">
        <f t="shared" si="408"/>
        <v>0</v>
      </c>
      <c r="CT597">
        <f t="shared" si="409"/>
        <v>0</v>
      </c>
      <c r="CU597">
        <f t="shared" si="410"/>
        <v>0</v>
      </c>
      <c r="CV597">
        <f t="shared" si="411"/>
        <v>0</v>
      </c>
      <c r="CW597">
        <f t="shared" si="412"/>
        <v>0</v>
      </c>
      <c r="CX597">
        <f t="shared" si="413"/>
        <v>0</v>
      </c>
      <c r="CY597">
        <f t="shared" si="414"/>
        <v>0</v>
      </c>
      <c r="CZ597">
        <f t="shared" si="415"/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1013</v>
      </c>
      <c r="DV597" t="s">
        <v>34</v>
      </c>
      <c r="DW597" t="s">
        <v>34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293259530</v>
      </c>
      <c r="EF597">
        <v>8</v>
      </c>
      <c r="EG597" t="s">
        <v>425</v>
      </c>
      <c r="EH597">
        <v>0</v>
      </c>
      <c r="EI597" t="s">
        <v>3</v>
      </c>
      <c r="EJ597">
        <v>1</v>
      </c>
      <c r="EK597">
        <v>1100</v>
      </c>
      <c r="EL597" t="s">
        <v>436</v>
      </c>
      <c r="EM597" t="s">
        <v>437</v>
      </c>
      <c r="EO597" t="s">
        <v>3</v>
      </c>
      <c r="EQ597">
        <v>786432</v>
      </c>
      <c r="ER597">
        <v>221.34</v>
      </c>
      <c r="ES597">
        <v>221.34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5</v>
      </c>
      <c r="FC597">
        <v>0</v>
      </c>
      <c r="FD597">
        <v>18</v>
      </c>
      <c r="FF597">
        <v>217</v>
      </c>
      <c r="FQ597">
        <v>0</v>
      </c>
      <c r="FR597">
        <f t="shared" si="416"/>
        <v>0</v>
      </c>
      <c r="FS597">
        <v>0</v>
      </c>
      <c r="FX597">
        <v>0</v>
      </c>
      <c r="FY597">
        <v>0</v>
      </c>
      <c r="GA597" t="s">
        <v>457</v>
      </c>
      <c r="GD597">
        <v>1</v>
      </c>
      <c r="GF597">
        <v>-1906467110</v>
      </c>
      <c r="GG597">
        <v>2</v>
      </c>
      <c r="GH597">
        <v>3</v>
      </c>
      <c r="GI597">
        <v>-2</v>
      </c>
      <c r="GJ597">
        <v>0</v>
      </c>
      <c r="GK597">
        <v>0</v>
      </c>
      <c r="GL597">
        <f t="shared" si="417"/>
        <v>0</v>
      </c>
      <c r="GM597">
        <f t="shared" si="418"/>
        <v>5754.84</v>
      </c>
      <c r="GN597">
        <f t="shared" si="419"/>
        <v>5754.84</v>
      </c>
      <c r="GO597">
        <f t="shared" si="420"/>
        <v>0</v>
      </c>
      <c r="GP597">
        <f t="shared" si="421"/>
        <v>0</v>
      </c>
      <c r="GR597">
        <v>1</v>
      </c>
      <c r="GS597">
        <v>1</v>
      </c>
      <c r="GT597">
        <v>0</v>
      </c>
      <c r="GU597" t="s">
        <v>3</v>
      </c>
      <c r="GV597">
        <f t="shared" si="422"/>
        <v>0</v>
      </c>
      <c r="GW597">
        <v>1</v>
      </c>
      <c r="GX597">
        <f t="shared" si="423"/>
        <v>0</v>
      </c>
      <c r="HA597">
        <v>0</v>
      </c>
      <c r="HB597">
        <v>0</v>
      </c>
      <c r="HC597">
        <f t="shared" si="424"/>
        <v>0</v>
      </c>
      <c r="HE597" t="s">
        <v>439</v>
      </c>
      <c r="HF597" t="s">
        <v>42</v>
      </c>
      <c r="HG597">
        <f t="shared" si="425"/>
        <v>5754.84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45" x14ac:dyDescent="0.2">
      <c r="A598">
        <v>17</v>
      </c>
      <c r="B598">
        <v>1</v>
      </c>
      <c r="E598" t="s">
        <v>458</v>
      </c>
      <c r="F598" t="s">
        <v>434</v>
      </c>
      <c r="G598" t="s">
        <v>459</v>
      </c>
      <c r="H598" t="s">
        <v>34</v>
      </c>
      <c r="I598">
        <v>28</v>
      </c>
      <c r="J598">
        <v>0</v>
      </c>
      <c r="K598">
        <v>28</v>
      </c>
      <c r="O598">
        <f t="shared" si="385"/>
        <v>8425.2000000000007</v>
      </c>
      <c r="P598">
        <f t="shared" si="386"/>
        <v>8425.2000000000007</v>
      </c>
      <c r="Q598">
        <f t="shared" si="387"/>
        <v>0</v>
      </c>
      <c r="R598">
        <f t="shared" si="388"/>
        <v>0</v>
      </c>
      <c r="S598">
        <f t="shared" si="389"/>
        <v>0</v>
      </c>
      <c r="T598">
        <f t="shared" si="390"/>
        <v>0</v>
      </c>
      <c r="U598">
        <f t="shared" si="391"/>
        <v>0</v>
      </c>
      <c r="V598">
        <f t="shared" si="392"/>
        <v>0</v>
      </c>
      <c r="W598">
        <f t="shared" si="393"/>
        <v>0</v>
      </c>
      <c r="X598">
        <f t="shared" si="394"/>
        <v>0</v>
      </c>
      <c r="Y598">
        <f t="shared" si="395"/>
        <v>0</v>
      </c>
      <c r="AA598">
        <v>312727711</v>
      </c>
      <c r="AB598">
        <f t="shared" si="396"/>
        <v>300.89999999999998</v>
      </c>
      <c r="AC598">
        <f t="shared" si="397"/>
        <v>300.89999999999998</v>
      </c>
      <c r="AD598">
        <f t="shared" si="398"/>
        <v>0</v>
      </c>
      <c r="AE598">
        <f t="shared" si="399"/>
        <v>0</v>
      </c>
      <c r="AF598">
        <f t="shared" si="400"/>
        <v>0</v>
      </c>
      <c r="AG598">
        <f t="shared" si="401"/>
        <v>0</v>
      </c>
      <c r="AH598">
        <f t="shared" si="402"/>
        <v>0</v>
      </c>
      <c r="AI598">
        <f t="shared" si="403"/>
        <v>0</v>
      </c>
      <c r="AJ598">
        <f t="shared" si="404"/>
        <v>0</v>
      </c>
      <c r="AK598">
        <v>300.89999999999998</v>
      </c>
      <c r="AL598">
        <v>300.89999999999998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3</v>
      </c>
      <c r="BM598">
        <v>1100</v>
      </c>
      <c r="BN598">
        <v>0</v>
      </c>
      <c r="BO598" t="s">
        <v>3</v>
      </c>
      <c r="BP598">
        <v>0</v>
      </c>
      <c r="BQ598">
        <v>8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405"/>
        <v>8425.2000000000007</v>
      </c>
      <c r="CQ598">
        <f t="shared" si="406"/>
        <v>300.89999999999998</v>
      </c>
      <c r="CR598">
        <f t="shared" si="407"/>
        <v>0</v>
      </c>
      <c r="CS598">
        <f t="shared" si="408"/>
        <v>0</v>
      </c>
      <c r="CT598">
        <f t="shared" si="409"/>
        <v>0</v>
      </c>
      <c r="CU598">
        <f t="shared" si="410"/>
        <v>0</v>
      </c>
      <c r="CV598">
        <f t="shared" si="411"/>
        <v>0</v>
      </c>
      <c r="CW598">
        <f t="shared" si="412"/>
        <v>0</v>
      </c>
      <c r="CX598">
        <f t="shared" si="413"/>
        <v>0</v>
      </c>
      <c r="CY598">
        <f t="shared" si="414"/>
        <v>0</v>
      </c>
      <c r="CZ598">
        <f t="shared" si="415"/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1013</v>
      </c>
      <c r="DV598" t="s">
        <v>34</v>
      </c>
      <c r="DW598" t="s">
        <v>34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293259530</v>
      </c>
      <c r="EF598">
        <v>8</v>
      </c>
      <c r="EG598" t="s">
        <v>425</v>
      </c>
      <c r="EH598">
        <v>0</v>
      </c>
      <c r="EI598" t="s">
        <v>3</v>
      </c>
      <c r="EJ598">
        <v>1</v>
      </c>
      <c r="EK598">
        <v>1100</v>
      </c>
      <c r="EL598" t="s">
        <v>436</v>
      </c>
      <c r="EM598" t="s">
        <v>437</v>
      </c>
      <c r="EO598" t="s">
        <v>3</v>
      </c>
      <c r="EQ598">
        <v>786432</v>
      </c>
      <c r="ER598">
        <v>300.89999999999998</v>
      </c>
      <c r="ES598">
        <v>300.89999999999998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5</v>
      </c>
      <c r="FC598">
        <v>0</v>
      </c>
      <c r="FD598">
        <v>18</v>
      </c>
      <c r="FF598">
        <v>295</v>
      </c>
      <c r="FQ598">
        <v>0</v>
      </c>
      <c r="FR598">
        <f t="shared" si="416"/>
        <v>0</v>
      </c>
      <c r="FS598">
        <v>0</v>
      </c>
      <c r="FX598">
        <v>0</v>
      </c>
      <c r="FY598">
        <v>0</v>
      </c>
      <c r="GA598" t="s">
        <v>460</v>
      </c>
      <c r="GD598">
        <v>1</v>
      </c>
      <c r="GF598">
        <v>1196933305</v>
      </c>
      <c r="GG598">
        <v>2</v>
      </c>
      <c r="GH598">
        <v>3</v>
      </c>
      <c r="GI598">
        <v>-2</v>
      </c>
      <c r="GJ598">
        <v>0</v>
      </c>
      <c r="GK598">
        <v>0</v>
      </c>
      <c r="GL598">
        <f t="shared" si="417"/>
        <v>0</v>
      </c>
      <c r="GM598">
        <f t="shared" si="418"/>
        <v>8425.2000000000007</v>
      </c>
      <c r="GN598">
        <f t="shared" si="419"/>
        <v>8425.2000000000007</v>
      </c>
      <c r="GO598">
        <f t="shared" si="420"/>
        <v>0</v>
      </c>
      <c r="GP598">
        <f t="shared" si="421"/>
        <v>0</v>
      </c>
      <c r="GR598">
        <v>1</v>
      </c>
      <c r="GS598">
        <v>1</v>
      </c>
      <c r="GT598">
        <v>0</v>
      </c>
      <c r="GU598" t="s">
        <v>3</v>
      </c>
      <c r="GV598">
        <f t="shared" si="422"/>
        <v>0</v>
      </c>
      <c r="GW598">
        <v>1</v>
      </c>
      <c r="GX598">
        <f t="shared" si="423"/>
        <v>0</v>
      </c>
      <c r="HA598">
        <v>0</v>
      </c>
      <c r="HB598">
        <v>0</v>
      </c>
      <c r="HC598">
        <f t="shared" si="424"/>
        <v>0</v>
      </c>
      <c r="HE598" t="s">
        <v>439</v>
      </c>
      <c r="HF598" t="s">
        <v>42</v>
      </c>
      <c r="HG598">
        <f t="shared" si="425"/>
        <v>8425.2000000000007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IK598">
        <v>0</v>
      </c>
    </row>
    <row r="599" spans="1:245" x14ac:dyDescent="0.2">
      <c r="A599">
        <v>17</v>
      </c>
      <c r="B599">
        <v>1</v>
      </c>
      <c r="E599" t="s">
        <v>461</v>
      </c>
      <c r="F599" t="s">
        <v>434</v>
      </c>
      <c r="G599" t="s">
        <v>462</v>
      </c>
      <c r="H599" t="s">
        <v>34</v>
      </c>
      <c r="I599">
        <v>253</v>
      </c>
      <c r="J599">
        <v>0</v>
      </c>
      <c r="K599">
        <v>253</v>
      </c>
      <c r="O599">
        <f t="shared" si="385"/>
        <v>7483.74</v>
      </c>
      <c r="P599">
        <f t="shared" si="386"/>
        <v>7483.74</v>
      </c>
      <c r="Q599">
        <f t="shared" si="387"/>
        <v>0</v>
      </c>
      <c r="R599">
        <f t="shared" si="388"/>
        <v>0</v>
      </c>
      <c r="S599">
        <f t="shared" si="389"/>
        <v>0</v>
      </c>
      <c r="T599">
        <f t="shared" si="390"/>
        <v>0</v>
      </c>
      <c r="U599">
        <f t="shared" si="391"/>
        <v>0</v>
      </c>
      <c r="V599">
        <f t="shared" si="392"/>
        <v>0</v>
      </c>
      <c r="W599">
        <f t="shared" si="393"/>
        <v>0</v>
      </c>
      <c r="X599">
        <f t="shared" si="394"/>
        <v>0</v>
      </c>
      <c r="Y599">
        <f t="shared" si="395"/>
        <v>0</v>
      </c>
      <c r="AA599">
        <v>312727711</v>
      </c>
      <c r="AB599">
        <f t="shared" si="396"/>
        <v>29.58</v>
      </c>
      <c r="AC599">
        <f t="shared" si="397"/>
        <v>29.58</v>
      </c>
      <c r="AD599">
        <f t="shared" si="398"/>
        <v>0</v>
      </c>
      <c r="AE599">
        <f t="shared" si="399"/>
        <v>0</v>
      </c>
      <c r="AF599">
        <f t="shared" si="400"/>
        <v>0</v>
      </c>
      <c r="AG599">
        <f t="shared" si="401"/>
        <v>0</v>
      </c>
      <c r="AH599">
        <f t="shared" si="402"/>
        <v>0</v>
      </c>
      <c r="AI599">
        <f t="shared" si="403"/>
        <v>0</v>
      </c>
      <c r="AJ599">
        <f t="shared" si="404"/>
        <v>0</v>
      </c>
      <c r="AK599">
        <v>29.58</v>
      </c>
      <c r="AL599">
        <v>29.58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3</v>
      </c>
      <c r="BM599">
        <v>1100</v>
      </c>
      <c r="BN599">
        <v>0</v>
      </c>
      <c r="BO599" t="s">
        <v>3</v>
      </c>
      <c r="BP599">
        <v>0</v>
      </c>
      <c r="BQ599">
        <v>8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 t="shared" si="405"/>
        <v>7483.74</v>
      </c>
      <c r="CQ599">
        <f t="shared" si="406"/>
        <v>29.58</v>
      </c>
      <c r="CR599">
        <f t="shared" si="407"/>
        <v>0</v>
      </c>
      <c r="CS599">
        <f t="shared" si="408"/>
        <v>0</v>
      </c>
      <c r="CT599">
        <f t="shared" si="409"/>
        <v>0</v>
      </c>
      <c r="CU599">
        <f t="shared" si="410"/>
        <v>0</v>
      </c>
      <c r="CV599">
        <f t="shared" si="411"/>
        <v>0</v>
      </c>
      <c r="CW599">
        <f t="shared" si="412"/>
        <v>0</v>
      </c>
      <c r="CX599">
        <f t="shared" si="413"/>
        <v>0</v>
      </c>
      <c r="CY599">
        <f t="shared" si="414"/>
        <v>0</v>
      </c>
      <c r="CZ599">
        <f t="shared" si="415"/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34</v>
      </c>
      <c r="DW599" t="s">
        <v>34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293259530</v>
      </c>
      <c r="EF599">
        <v>8</v>
      </c>
      <c r="EG599" t="s">
        <v>425</v>
      </c>
      <c r="EH599">
        <v>0</v>
      </c>
      <c r="EI599" t="s">
        <v>3</v>
      </c>
      <c r="EJ599">
        <v>1</v>
      </c>
      <c r="EK599">
        <v>1100</v>
      </c>
      <c r="EL599" t="s">
        <v>436</v>
      </c>
      <c r="EM599" t="s">
        <v>437</v>
      </c>
      <c r="EO599" t="s">
        <v>3</v>
      </c>
      <c r="EQ599">
        <v>786432</v>
      </c>
      <c r="ER599">
        <v>29.58</v>
      </c>
      <c r="ES599">
        <v>29.58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5</v>
      </c>
      <c r="FC599">
        <v>0</v>
      </c>
      <c r="FD599">
        <v>18</v>
      </c>
      <c r="FF599">
        <v>29</v>
      </c>
      <c r="FQ599">
        <v>0</v>
      </c>
      <c r="FR599">
        <f t="shared" si="416"/>
        <v>0</v>
      </c>
      <c r="FS599">
        <v>0</v>
      </c>
      <c r="FX599">
        <v>0</v>
      </c>
      <c r="FY599">
        <v>0</v>
      </c>
      <c r="GA599" t="s">
        <v>463</v>
      </c>
      <c r="GD599">
        <v>1</v>
      </c>
      <c r="GF599">
        <v>-672190241</v>
      </c>
      <c r="GG599">
        <v>2</v>
      </c>
      <c r="GH599">
        <v>3</v>
      </c>
      <c r="GI599">
        <v>-2</v>
      </c>
      <c r="GJ599">
        <v>0</v>
      </c>
      <c r="GK599">
        <v>0</v>
      </c>
      <c r="GL599">
        <f t="shared" si="417"/>
        <v>0</v>
      </c>
      <c r="GM599">
        <f t="shared" si="418"/>
        <v>7483.74</v>
      </c>
      <c r="GN599">
        <f t="shared" si="419"/>
        <v>7483.74</v>
      </c>
      <c r="GO599">
        <f t="shared" si="420"/>
        <v>0</v>
      </c>
      <c r="GP599">
        <f t="shared" si="421"/>
        <v>0</v>
      </c>
      <c r="GR599">
        <v>1</v>
      </c>
      <c r="GS599">
        <v>1</v>
      </c>
      <c r="GT599">
        <v>0</v>
      </c>
      <c r="GU599" t="s">
        <v>3</v>
      </c>
      <c r="GV599">
        <f t="shared" si="422"/>
        <v>0</v>
      </c>
      <c r="GW599">
        <v>1</v>
      </c>
      <c r="GX599">
        <f t="shared" si="423"/>
        <v>0</v>
      </c>
      <c r="HA599">
        <v>0</v>
      </c>
      <c r="HB599">
        <v>0</v>
      </c>
      <c r="HC599">
        <f t="shared" si="424"/>
        <v>0</v>
      </c>
      <c r="HE599" t="s">
        <v>439</v>
      </c>
      <c r="HF599" t="s">
        <v>42</v>
      </c>
      <c r="HG599">
        <f t="shared" si="425"/>
        <v>7483.74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0" spans="1:245" x14ac:dyDescent="0.2">
      <c r="A600">
        <v>17</v>
      </c>
      <c r="B600">
        <v>1</v>
      </c>
      <c r="E600" t="s">
        <v>464</v>
      </c>
      <c r="F600" t="s">
        <v>434</v>
      </c>
      <c r="G600" t="s">
        <v>465</v>
      </c>
      <c r="H600" t="s">
        <v>34</v>
      </c>
      <c r="I600">
        <v>48</v>
      </c>
      <c r="J600">
        <v>0</v>
      </c>
      <c r="K600">
        <v>48</v>
      </c>
      <c r="O600">
        <f t="shared" si="385"/>
        <v>1111.2</v>
      </c>
      <c r="P600">
        <f t="shared" si="386"/>
        <v>1111.2</v>
      </c>
      <c r="Q600">
        <f t="shared" si="387"/>
        <v>0</v>
      </c>
      <c r="R600">
        <f t="shared" si="388"/>
        <v>0</v>
      </c>
      <c r="S600">
        <f t="shared" si="389"/>
        <v>0</v>
      </c>
      <c r="T600">
        <f t="shared" si="390"/>
        <v>0</v>
      </c>
      <c r="U600">
        <f t="shared" si="391"/>
        <v>0</v>
      </c>
      <c r="V600">
        <f t="shared" si="392"/>
        <v>0</v>
      </c>
      <c r="W600">
        <f t="shared" si="393"/>
        <v>0</v>
      </c>
      <c r="X600">
        <f t="shared" si="394"/>
        <v>0</v>
      </c>
      <c r="Y600">
        <f t="shared" si="395"/>
        <v>0</v>
      </c>
      <c r="AA600">
        <v>312727711</v>
      </c>
      <c r="AB600">
        <f t="shared" si="396"/>
        <v>23.15</v>
      </c>
      <c r="AC600">
        <f t="shared" si="397"/>
        <v>23.15</v>
      </c>
      <c r="AD600">
        <f t="shared" si="398"/>
        <v>0</v>
      </c>
      <c r="AE600">
        <f t="shared" si="399"/>
        <v>0</v>
      </c>
      <c r="AF600">
        <f t="shared" si="400"/>
        <v>0</v>
      </c>
      <c r="AG600">
        <f t="shared" si="401"/>
        <v>0</v>
      </c>
      <c r="AH600">
        <f t="shared" si="402"/>
        <v>0</v>
      </c>
      <c r="AI600">
        <f t="shared" si="403"/>
        <v>0</v>
      </c>
      <c r="AJ600">
        <f t="shared" si="404"/>
        <v>0</v>
      </c>
      <c r="AK600">
        <v>23.15</v>
      </c>
      <c r="AL600">
        <v>23.15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</v>
      </c>
      <c r="BD600" t="s">
        <v>3</v>
      </c>
      <c r="BE600" t="s">
        <v>3</v>
      </c>
      <c r="BF600" t="s">
        <v>3</v>
      </c>
      <c r="BG600" t="s">
        <v>3</v>
      </c>
      <c r="BH600">
        <v>3</v>
      </c>
      <c r="BI600">
        <v>1</v>
      </c>
      <c r="BJ600" t="s">
        <v>3</v>
      </c>
      <c r="BM600">
        <v>1100</v>
      </c>
      <c r="BN600">
        <v>0</v>
      </c>
      <c r="BO600" t="s">
        <v>3</v>
      </c>
      <c r="BP600">
        <v>0</v>
      </c>
      <c r="BQ600">
        <v>8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0</v>
      </c>
      <c r="CA600">
        <v>0</v>
      </c>
      <c r="CB600" t="s">
        <v>3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 t="shared" si="405"/>
        <v>1111.2</v>
      </c>
      <c r="CQ600">
        <f t="shared" si="406"/>
        <v>23.15</v>
      </c>
      <c r="CR600">
        <f t="shared" si="407"/>
        <v>0</v>
      </c>
      <c r="CS600">
        <f t="shared" si="408"/>
        <v>0</v>
      </c>
      <c r="CT600">
        <f t="shared" si="409"/>
        <v>0</v>
      </c>
      <c r="CU600">
        <f t="shared" si="410"/>
        <v>0</v>
      </c>
      <c r="CV600">
        <f t="shared" si="411"/>
        <v>0</v>
      </c>
      <c r="CW600">
        <f t="shared" si="412"/>
        <v>0</v>
      </c>
      <c r="CX600">
        <f t="shared" si="413"/>
        <v>0</v>
      </c>
      <c r="CY600">
        <f t="shared" si="414"/>
        <v>0</v>
      </c>
      <c r="CZ600">
        <f t="shared" si="415"/>
        <v>0</v>
      </c>
      <c r="DC600" t="s">
        <v>3</v>
      </c>
      <c r="DD600" t="s">
        <v>3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1013</v>
      </c>
      <c r="DV600" t="s">
        <v>34</v>
      </c>
      <c r="DW600" t="s">
        <v>34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293259530</v>
      </c>
      <c r="EF600">
        <v>8</v>
      </c>
      <c r="EG600" t="s">
        <v>425</v>
      </c>
      <c r="EH600">
        <v>0</v>
      </c>
      <c r="EI600" t="s">
        <v>3</v>
      </c>
      <c r="EJ600">
        <v>1</v>
      </c>
      <c r="EK600">
        <v>1100</v>
      </c>
      <c r="EL600" t="s">
        <v>436</v>
      </c>
      <c r="EM600" t="s">
        <v>437</v>
      </c>
      <c r="EO600" t="s">
        <v>3</v>
      </c>
      <c r="EQ600">
        <v>786432</v>
      </c>
      <c r="ER600">
        <v>23.15</v>
      </c>
      <c r="ES600">
        <v>23.15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5</v>
      </c>
      <c r="FC600">
        <v>0</v>
      </c>
      <c r="FD600">
        <v>18</v>
      </c>
      <c r="FF600">
        <v>22.7</v>
      </c>
      <c r="FQ600">
        <v>0</v>
      </c>
      <c r="FR600">
        <f t="shared" si="416"/>
        <v>0</v>
      </c>
      <c r="FS600">
        <v>0</v>
      </c>
      <c r="FX600">
        <v>0</v>
      </c>
      <c r="FY600">
        <v>0</v>
      </c>
      <c r="GA600" t="s">
        <v>466</v>
      </c>
      <c r="GD600">
        <v>1</v>
      </c>
      <c r="GF600">
        <v>-1407028900</v>
      </c>
      <c r="GG600">
        <v>2</v>
      </c>
      <c r="GH600">
        <v>3</v>
      </c>
      <c r="GI600">
        <v>-2</v>
      </c>
      <c r="GJ600">
        <v>0</v>
      </c>
      <c r="GK600">
        <v>0</v>
      </c>
      <c r="GL600">
        <f t="shared" si="417"/>
        <v>0</v>
      </c>
      <c r="GM600">
        <f t="shared" si="418"/>
        <v>1111.2</v>
      </c>
      <c r="GN600">
        <f t="shared" si="419"/>
        <v>1111.2</v>
      </c>
      <c r="GO600">
        <f t="shared" si="420"/>
        <v>0</v>
      </c>
      <c r="GP600">
        <f t="shared" si="421"/>
        <v>0</v>
      </c>
      <c r="GR600">
        <v>1</v>
      </c>
      <c r="GS600">
        <v>1</v>
      </c>
      <c r="GT600">
        <v>0</v>
      </c>
      <c r="GU600" t="s">
        <v>3</v>
      </c>
      <c r="GV600">
        <f t="shared" si="422"/>
        <v>0</v>
      </c>
      <c r="GW600">
        <v>1</v>
      </c>
      <c r="GX600">
        <f t="shared" si="423"/>
        <v>0</v>
      </c>
      <c r="HA600">
        <v>0</v>
      </c>
      <c r="HB600">
        <v>0</v>
      </c>
      <c r="HC600">
        <f t="shared" si="424"/>
        <v>0</v>
      </c>
      <c r="HE600" t="s">
        <v>439</v>
      </c>
      <c r="HF600" t="s">
        <v>42</v>
      </c>
      <c r="HG600">
        <f t="shared" si="425"/>
        <v>1111.2</v>
      </c>
      <c r="HM600" t="s">
        <v>3</v>
      </c>
      <c r="HN600" t="s">
        <v>3</v>
      </c>
      <c r="HO600" t="s">
        <v>3</v>
      </c>
      <c r="HP600" t="s">
        <v>3</v>
      </c>
      <c r="HQ600" t="s">
        <v>3</v>
      </c>
      <c r="IK600">
        <v>0</v>
      </c>
    </row>
    <row r="601" spans="1:245" x14ac:dyDescent="0.2">
      <c r="A601">
        <v>17</v>
      </c>
      <c r="B601">
        <v>1</v>
      </c>
      <c r="E601" t="s">
        <v>467</v>
      </c>
      <c r="F601" t="s">
        <v>434</v>
      </c>
      <c r="G601" t="s">
        <v>468</v>
      </c>
      <c r="H601" t="s">
        <v>34</v>
      </c>
      <c r="I601">
        <v>150</v>
      </c>
      <c r="J601">
        <v>0</v>
      </c>
      <c r="K601">
        <v>150</v>
      </c>
      <c r="O601">
        <f t="shared" si="385"/>
        <v>1071</v>
      </c>
      <c r="P601">
        <f t="shared" si="386"/>
        <v>1071</v>
      </c>
      <c r="Q601">
        <f t="shared" si="387"/>
        <v>0</v>
      </c>
      <c r="R601">
        <f t="shared" si="388"/>
        <v>0</v>
      </c>
      <c r="S601">
        <f t="shared" si="389"/>
        <v>0</v>
      </c>
      <c r="T601">
        <f t="shared" si="390"/>
        <v>0</v>
      </c>
      <c r="U601">
        <f t="shared" si="391"/>
        <v>0</v>
      </c>
      <c r="V601">
        <f t="shared" si="392"/>
        <v>0</v>
      </c>
      <c r="W601">
        <f t="shared" si="393"/>
        <v>0</v>
      </c>
      <c r="X601">
        <f t="shared" si="394"/>
        <v>0</v>
      </c>
      <c r="Y601">
        <f t="shared" si="395"/>
        <v>0</v>
      </c>
      <c r="AA601">
        <v>312727711</v>
      </c>
      <c r="AB601">
        <f t="shared" si="396"/>
        <v>7.14</v>
      </c>
      <c r="AC601">
        <f t="shared" si="397"/>
        <v>7.14</v>
      </c>
      <c r="AD601">
        <f t="shared" si="398"/>
        <v>0</v>
      </c>
      <c r="AE601">
        <f t="shared" si="399"/>
        <v>0</v>
      </c>
      <c r="AF601">
        <f t="shared" si="400"/>
        <v>0</v>
      </c>
      <c r="AG601">
        <f t="shared" si="401"/>
        <v>0</v>
      </c>
      <c r="AH601">
        <f t="shared" si="402"/>
        <v>0</v>
      </c>
      <c r="AI601">
        <f t="shared" si="403"/>
        <v>0</v>
      </c>
      <c r="AJ601">
        <f t="shared" si="404"/>
        <v>0</v>
      </c>
      <c r="AK601">
        <v>7.14</v>
      </c>
      <c r="AL601">
        <v>7.14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1</v>
      </c>
      <c r="BJ601" t="s">
        <v>3</v>
      </c>
      <c r="BM601">
        <v>1100</v>
      </c>
      <c r="BN601">
        <v>0</v>
      </c>
      <c r="BO601" t="s">
        <v>3</v>
      </c>
      <c r="BP601">
        <v>0</v>
      </c>
      <c r="BQ601">
        <v>8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0</v>
      </c>
      <c r="CA601">
        <v>0</v>
      </c>
      <c r="CB601" t="s">
        <v>3</v>
      </c>
      <c r="CE601">
        <v>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 t="shared" si="405"/>
        <v>1071</v>
      </c>
      <c r="CQ601">
        <f t="shared" si="406"/>
        <v>7.14</v>
      </c>
      <c r="CR601">
        <f t="shared" si="407"/>
        <v>0</v>
      </c>
      <c r="CS601">
        <f t="shared" si="408"/>
        <v>0</v>
      </c>
      <c r="CT601">
        <f t="shared" si="409"/>
        <v>0</v>
      </c>
      <c r="CU601">
        <f t="shared" si="410"/>
        <v>0</v>
      </c>
      <c r="CV601">
        <f t="shared" si="411"/>
        <v>0</v>
      </c>
      <c r="CW601">
        <f t="shared" si="412"/>
        <v>0</v>
      </c>
      <c r="CX601">
        <f t="shared" si="413"/>
        <v>0</v>
      </c>
      <c r="CY601">
        <f t="shared" si="414"/>
        <v>0</v>
      </c>
      <c r="CZ601">
        <f t="shared" si="415"/>
        <v>0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34</v>
      </c>
      <c r="DW601" t="s">
        <v>34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293259530</v>
      </c>
      <c r="EF601">
        <v>8</v>
      </c>
      <c r="EG601" t="s">
        <v>425</v>
      </c>
      <c r="EH601">
        <v>0</v>
      </c>
      <c r="EI601" t="s">
        <v>3</v>
      </c>
      <c r="EJ601">
        <v>1</v>
      </c>
      <c r="EK601">
        <v>1100</v>
      </c>
      <c r="EL601" t="s">
        <v>436</v>
      </c>
      <c r="EM601" t="s">
        <v>437</v>
      </c>
      <c r="EO601" t="s">
        <v>3</v>
      </c>
      <c r="EQ601">
        <v>786432</v>
      </c>
      <c r="ER601">
        <v>7.14</v>
      </c>
      <c r="ES601">
        <v>7.14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5</v>
      </c>
      <c r="FC601">
        <v>0</v>
      </c>
      <c r="FD601">
        <v>18</v>
      </c>
      <c r="FF601">
        <v>7</v>
      </c>
      <c r="FQ601">
        <v>0</v>
      </c>
      <c r="FR601">
        <f t="shared" si="416"/>
        <v>0</v>
      </c>
      <c r="FS601">
        <v>0</v>
      </c>
      <c r="FX601">
        <v>0</v>
      </c>
      <c r="FY601">
        <v>0</v>
      </c>
      <c r="GA601" t="s">
        <v>469</v>
      </c>
      <c r="GD601">
        <v>1</v>
      </c>
      <c r="GF601">
        <v>557468841</v>
      </c>
      <c r="GG601">
        <v>2</v>
      </c>
      <c r="GH601">
        <v>3</v>
      </c>
      <c r="GI601">
        <v>-2</v>
      </c>
      <c r="GJ601">
        <v>0</v>
      </c>
      <c r="GK601">
        <v>0</v>
      </c>
      <c r="GL601">
        <f t="shared" si="417"/>
        <v>0</v>
      </c>
      <c r="GM601">
        <f t="shared" si="418"/>
        <v>1071</v>
      </c>
      <c r="GN601">
        <f t="shared" si="419"/>
        <v>1071</v>
      </c>
      <c r="GO601">
        <f t="shared" si="420"/>
        <v>0</v>
      </c>
      <c r="GP601">
        <f t="shared" si="421"/>
        <v>0</v>
      </c>
      <c r="GR601">
        <v>1</v>
      </c>
      <c r="GS601">
        <v>1</v>
      </c>
      <c r="GT601">
        <v>0</v>
      </c>
      <c r="GU601" t="s">
        <v>3</v>
      </c>
      <c r="GV601">
        <f t="shared" si="422"/>
        <v>0</v>
      </c>
      <c r="GW601">
        <v>1</v>
      </c>
      <c r="GX601">
        <f t="shared" si="423"/>
        <v>0</v>
      </c>
      <c r="HA601">
        <v>0</v>
      </c>
      <c r="HB601">
        <v>0</v>
      </c>
      <c r="HC601">
        <f t="shared" si="424"/>
        <v>0</v>
      </c>
      <c r="HE601" t="s">
        <v>439</v>
      </c>
      <c r="HF601" t="s">
        <v>42</v>
      </c>
      <c r="HG601">
        <f t="shared" si="425"/>
        <v>1071</v>
      </c>
      <c r="HM601" t="s">
        <v>3</v>
      </c>
      <c r="HN601" t="s">
        <v>3</v>
      </c>
      <c r="HO601" t="s">
        <v>3</v>
      </c>
      <c r="HP601" t="s">
        <v>3</v>
      </c>
      <c r="HQ601" t="s">
        <v>3</v>
      </c>
      <c r="IK601">
        <v>0</v>
      </c>
    </row>
    <row r="602" spans="1:245" x14ac:dyDescent="0.2">
      <c r="A602">
        <v>17</v>
      </c>
      <c r="B602">
        <v>1</v>
      </c>
      <c r="E602" t="s">
        <v>470</v>
      </c>
      <c r="F602" t="s">
        <v>434</v>
      </c>
      <c r="G602" t="s">
        <v>471</v>
      </c>
      <c r="H602" t="s">
        <v>34</v>
      </c>
      <c r="I602">
        <v>51</v>
      </c>
      <c r="J602">
        <v>0</v>
      </c>
      <c r="K602">
        <v>51</v>
      </c>
      <c r="O602">
        <f t="shared" si="385"/>
        <v>1369.86</v>
      </c>
      <c r="P602">
        <f t="shared" si="386"/>
        <v>1369.86</v>
      </c>
      <c r="Q602">
        <f t="shared" si="387"/>
        <v>0</v>
      </c>
      <c r="R602">
        <f t="shared" si="388"/>
        <v>0</v>
      </c>
      <c r="S602">
        <f t="shared" si="389"/>
        <v>0</v>
      </c>
      <c r="T602">
        <f t="shared" si="390"/>
        <v>0</v>
      </c>
      <c r="U602">
        <f t="shared" si="391"/>
        <v>0</v>
      </c>
      <c r="V602">
        <f t="shared" si="392"/>
        <v>0</v>
      </c>
      <c r="W602">
        <f t="shared" si="393"/>
        <v>0</v>
      </c>
      <c r="X602">
        <f t="shared" si="394"/>
        <v>0</v>
      </c>
      <c r="Y602">
        <f t="shared" si="395"/>
        <v>0</v>
      </c>
      <c r="AA602">
        <v>312727711</v>
      </c>
      <c r="AB602">
        <f t="shared" si="396"/>
        <v>26.86</v>
      </c>
      <c r="AC602">
        <f t="shared" si="397"/>
        <v>26.86</v>
      </c>
      <c r="AD602">
        <f t="shared" si="398"/>
        <v>0</v>
      </c>
      <c r="AE602">
        <f t="shared" si="399"/>
        <v>0</v>
      </c>
      <c r="AF602">
        <f t="shared" si="400"/>
        <v>0</v>
      </c>
      <c r="AG602">
        <f t="shared" si="401"/>
        <v>0</v>
      </c>
      <c r="AH602">
        <f t="shared" si="402"/>
        <v>0</v>
      </c>
      <c r="AI602">
        <f t="shared" si="403"/>
        <v>0</v>
      </c>
      <c r="AJ602">
        <f t="shared" si="404"/>
        <v>0</v>
      </c>
      <c r="AK602">
        <v>26.86</v>
      </c>
      <c r="AL602">
        <v>26.86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1</v>
      </c>
      <c r="BD602" t="s">
        <v>3</v>
      </c>
      <c r="BE602" t="s">
        <v>3</v>
      </c>
      <c r="BF602" t="s">
        <v>3</v>
      </c>
      <c r="BG602" t="s">
        <v>3</v>
      </c>
      <c r="BH602">
        <v>3</v>
      </c>
      <c r="BI602">
        <v>1</v>
      </c>
      <c r="BJ602" t="s">
        <v>3</v>
      </c>
      <c r="BM602">
        <v>1100</v>
      </c>
      <c r="BN602">
        <v>0</v>
      </c>
      <c r="BO602" t="s">
        <v>3</v>
      </c>
      <c r="BP602">
        <v>0</v>
      </c>
      <c r="BQ602">
        <v>8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0</v>
      </c>
      <c r="CA602">
        <v>0</v>
      </c>
      <c r="CB602" t="s">
        <v>3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 t="shared" si="405"/>
        <v>1369.86</v>
      </c>
      <c r="CQ602">
        <f t="shared" si="406"/>
        <v>26.86</v>
      </c>
      <c r="CR602">
        <f t="shared" si="407"/>
        <v>0</v>
      </c>
      <c r="CS602">
        <f t="shared" si="408"/>
        <v>0</v>
      </c>
      <c r="CT602">
        <f t="shared" si="409"/>
        <v>0</v>
      </c>
      <c r="CU602">
        <f t="shared" si="410"/>
        <v>0</v>
      </c>
      <c r="CV602">
        <f t="shared" si="411"/>
        <v>0</v>
      </c>
      <c r="CW602">
        <f t="shared" si="412"/>
        <v>0</v>
      </c>
      <c r="CX602">
        <f t="shared" si="413"/>
        <v>0</v>
      </c>
      <c r="CY602">
        <f t="shared" si="414"/>
        <v>0</v>
      </c>
      <c r="CZ602">
        <f t="shared" si="415"/>
        <v>0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1013</v>
      </c>
      <c r="DV602" t="s">
        <v>34</v>
      </c>
      <c r="DW602" t="s">
        <v>34</v>
      </c>
      <c r="DX602">
        <v>1</v>
      </c>
      <c r="DZ602" t="s">
        <v>3</v>
      </c>
      <c r="EA602" t="s">
        <v>3</v>
      </c>
      <c r="EB602" t="s">
        <v>3</v>
      </c>
      <c r="EC602" t="s">
        <v>3</v>
      </c>
      <c r="EE602">
        <v>293259530</v>
      </c>
      <c r="EF602">
        <v>8</v>
      </c>
      <c r="EG602" t="s">
        <v>425</v>
      </c>
      <c r="EH602">
        <v>0</v>
      </c>
      <c r="EI602" t="s">
        <v>3</v>
      </c>
      <c r="EJ602">
        <v>1</v>
      </c>
      <c r="EK602">
        <v>1100</v>
      </c>
      <c r="EL602" t="s">
        <v>436</v>
      </c>
      <c r="EM602" t="s">
        <v>437</v>
      </c>
      <c r="EO602" t="s">
        <v>3</v>
      </c>
      <c r="EQ602">
        <v>2097152</v>
      </c>
      <c r="ER602">
        <v>26.86</v>
      </c>
      <c r="ES602">
        <v>26.86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5</v>
      </c>
      <c r="FC602">
        <v>0</v>
      </c>
      <c r="FD602">
        <v>18</v>
      </c>
      <c r="FF602">
        <v>26.33</v>
      </c>
      <c r="FQ602">
        <v>0</v>
      </c>
      <c r="FR602">
        <f t="shared" si="416"/>
        <v>0</v>
      </c>
      <c r="FS602">
        <v>0</v>
      </c>
      <c r="FX602">
        <v>0</v>
      </c>
      <c r="FY602">
        <v>0</v>
      </c>
      <c r="GA602" t="s">
        <v>472</v>
      </c>
      <c r="GD602">
        <v>1</v>
      </c>
      <c r="GF602">
        <v>-391642533</v>
      </c>
      <c r="GG602">
        <v>2</v>
      </c>
      <c r="GH602">
        <v>3</v>
      </c>
      <c r="GI602">
        <v>-2</v>
      </c>
      <c r="GJ602">
        <v>0</v>
      </c>
      <c r="GK602">
        <v>0</v>
      </c>
      <c r="GL602">
        <f t="shared" si="417"/>
        <v>0</v>
      </c>
      <c r="GM602">
        <f t="shared" si="418"/>
        <v>1369.86</v>
      </c>
      <c r="GN602">
        <f t="shared" si="419"/>
        <v>1369.86</v>
      </c>
      <c r="GO602">
        <f t="shared" si="420"/>
        <v>0</v>
      </c>
      <c r="GP602">
        <f t="shared" si="421"/>
        <v>0</v>
      </c>
      <c r="GR602">
        <v>1</v>
      </c>
      <c r="GS602">
        <v>1</v>
      </c>
      <c r="GT602">
        <v>0</v>
      </c>
      <c r="GU602" t="s">
        <v>3</v>
      </c>
      <c r="GV602">
        <f t="shared" si="422"/>
        <v>0</v>
      </c>
      <c r="GW602">
        <v>1</v>
      </c>
      <c r="GX602">
        <f t="shared" si="423"/>
        <v>0</v>
      </c>
      <c r="HA602">
        <v>0</v>
      </c>
      <c r="HB602">
        <v>0</v>
      </c>
      <c r="HC602">
        <f t="shared" si="424"/>
        <v>0</v>
      </c>
      <c r="HE602" t="s">
        <v>439</v>
      </c>
      <c r="HF602" t="s">
        <v>42</v>
      </c>
      <c r="HG602">
        <f t="shared" si="425"/>
        <v>1369.86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IK602">
        <v>0</v>
      </c>
    </row>
    <row r="603" spans="1:245" x14ac:dyDescent="0.2">
      <c r="A603">
        <v>17</v>
      </c>
      <c r="B603">
        <v>1</v>
      </c>
      <c r="E603" t="s">
        <v>473</v>
      </c>
      <c r="F603" t="s">
        <v>434</v>
      </c>
      <c r="G603" t="s">
        <v>474</v>
      </c>
      <c r="H603" t="s">
        <v>34</v>
      </c>
      <c r="I603">
        <v>66</v>
      </c>
      <c r="J603">
        <v>0</v>
      </c>
      <c r="K603">
        <v>66</v>
      </c>
      <c r="O603">
        <f t="shared" si="385"/>
        <v>7102.26</v>
      </c>
      <c r="P603">
        <f t="shared" si="386"/>
        <v>7102.26</v>
      </c>
      <c r="Q603">
        <f t="shared" si="387"/>
        <v>0</v>
      </c>
      <c r="R603">
        <f t="shared" si="388"/>
        <v>0</v>
      </c>
      <c r="S603">
        <f t="shared" si="389"/>
        <v>0</v>
      </c>
      <c r="T603">
        <f t="shared" si="390"/>
        <v>0</v>
      </c>
      <c r="U603">
        <f t="shared" si="391"/>
        <v>0</v>
      </c>
      <c r="V603">
        <f t="shared" si="392"/>
        <v>0</v>
      </c>
      <c r="W603">
        <f t="shared" si="393"/>
        <v>0</v>
      </c>
      <c r="X603">
        <f t="shared" si="394"/>
        <v>0</v>
      </c>
      <c r="Y603">
        <f t="shared" si="395"/>
        <v>0</v>
      </c>
      <c r="AA603">
        <v>312727711</v>
      </c>
      <c r="AB603">
        <f t="shared" si="396"/>
        <v>107.61</v>
      </c>
      <c r="AC603">
        <f t="shared" si="397"/>
        <v>107.61</v>
      </c>
      <c r="AD603">
        <f t="shared" si="398"/>
        <v>0</v>
      </c>
      <c r="AE603">
        <f t="shared" si="399"/>
        <v>0</v>
      </c>
      <c r="AF603">
        <f t="shared" si="400"/>
        <v>0</v>
      </c>
      <c r="AG603">
        <f t="shared" si="401"/>
        <v>0</v>
      </c>
      <c r="AH603">
        <f t="shared" si="402"/>
        <v>0</v>
      </c>
      <c r="AI603">
        <f t="shared" si="403"/>
        <v>0</v>
      </c>
      <c r="AJ603">
        <f t="shared" si="404"/>
        <v>0</v>
      </c>
      <c r="AK603">
        <v>107.61</v>
      </c>
      <c r="AL603">
        <v>107.61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1</v>
      </c>
      <c r="BD603" t="s">
        <v>3</v>
      </c>
      <c r="BE603" t="s">
        <v>3</v>
      </c>
      <c r="BF603" t="s">
        <v>3</v>
      </c>
      <c r="BG603" t="s">
        <v>3</v>
      </c>
      <c r="BH603">
        <v>3</v>
      </c>
      <c r="BI603">
        <v>1</v>
      </c>
      <c r="BJ603" t="s">
        <v>3</v>
      </c>
      <c r="BM603">
        <v>1100</v>
      </c>
      <c r="BN603">
        <v>0</v>
      </c>
      <c r="BO603" t="s">
        <v>3</v>
      </c>
      <c r="BP603">
        <v>0</v>
      </c>
      <c r="BQ603">
        <v>8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0</v>
      </c>
      <c r="CA603">
        <v>0</v>
      </c>
      <c r="CB603" t="s">
        <v>3</v>
      </c>
      <c r="CE603">
        <v>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 t="shared" si="405"/>
        <v>7102.26</v>
      </c>
      <c r="CQ603">
        <f t="shared" si="406"/>
        <v>107.61</v>
      </c>
      <c r="CR603">
        <f t="shared" si="407"/>
        <v>0</v>
      </c>
      <c r="CS603">
        <f t="shared" si="408"/>
        <v>0</v>
      </c>
      <c r="CT603">
        <f t="shared" si="409"/>
        <v>0</v>
      </c>
      <c r="CU603">
        <f t="shared" si="410"/>
        <v>0</v>
      </c>
      <c r="CV603">
        <f t="shared" si="411"/>
        <v>0</v>
      </c>
      <c r="CW603">
        <f t="shared" si="412"/>
        <v>0</v>
      </c>
      <c r="CX603">
        <f t="shared" si="413"/>
        <v>0</v>
      </c>
      <c r="CY603">
        <f t="shared" si="414"/>
        <v>0</v>
      </c>
      <c r="CZ603">
        <f t="shared" si="415"/>
        <v>0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1013</v>
      </c>
      <c r="DV603" t="s">
        <v>34</v>
      </c>
      <c r="DW603" t="s">
        <v>34</v>
      </c>
      <c r="DX603">
        <v>1</v>
      </c>
      <c r="DZ603" t="s">
        <v>3</v>
      </c>
      <c r="EA603" t="s">
        <v>3</v>
      </c>
      <c r="EB603" t="s">
        <v>3</v>
      </c>
      <c r="EC603" t="s">
        <v>3</v>
      </c>
      <c r="EE603">
        <v>293259530</v>
      </c>
      <c r="EF603">
        <v>8</v>
      </c>
      <c r="EG603" t="s">
        <v>425</v>
      </c>
      <c r="EH603">
        <v>0</v>
      </c>
      <c r="EI603" t="s">
        <v>3</v>
      </c>
      <c r="EJ603">
        <v>1</v>
      </c>
      <c r="EK603">
        <v>1100</v>
      </c>
      <c r="EL603" t="s">
        <v>436</v>
      </c>
      <c r="EM603" t="s">
        <v>437</v>
      </c>
      <c r="EO603" t="s">
        <v>3</v>
      </c>
      <c r="EQ603">
        <v>786432</v>
      </c>
      <c r="ER603">
        <v>107.61</v>
      </c>
      <c r="ES603">
        <v>107.61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5</v>
      </c>
      <c r="FC603">
        <v>0</v>
      </c>
      <c r="FD603">
        <v>18</v>
      </c>
      <c r="FF603">
        <v>105.5</v>
      </c>
      <c r="FQ603">
        <v>0</v>
      </c>
      <c r="FR603">
        <f t="shared" si="416"/>
        <v>0</v>
      </c>
      <c r="FS603">
        <v>0</v>
      </c>
      <c r="FX603">
        <v>0</v>
      </c>
      <c r="FY603">
        <v>0</v>
      </c>
      <c r="GA603" t="s">
        <v>475</v>
      </c>
      <c r="GD603">
        <v>1</v>
      </c>
      <c r="GF603">
        <v>1862547495</v>
      </c>
      <c r="GG603">
        <v>2</v>
      </c>
      <c r="GH603">
        <v>3</v>
      </c>
      <c r="GI603">
        <v>-2</v>
      </c>
      <c r="GJ603">
        <v>0</v>
      </c>
      <c r="GK603">
        <v>0</v>
      </c>
      <c r="GL603">
        <f t="shared" si="417"/>
        <v>0</v>
      </c>
      <c r="GM603">
        <f t="shared" si="418"/>
        <v>7102.26</v>
      </c>
      <c r="GN603">
        <f t="shared" si="419"/>
        <v>7102.26</v>
      </c>
      <c r="GO603">
        <f t="shared" si="420"/>
        <v>0</v>
      </c>
      <c r="GP603">
        <f t="shared" si="421"/>
        <v>0</v>
      </c>
      <c r="GR603">
        <v>1</v>
      </c>
      <c r="GS603">
        <v>1</v>
      </c>
      <c r="GT603">
        <v>0</v>
      </c>
      <c r="GU603" t="s">
        <v>3</v>
      </c>
      <c r="GV603">
        <f t="shared" si="422"/>
        <v>0</v>
      </c>
      <c r="GW603">
        <v>1</v>
      </c>
      <c r="GX603">
        <f t="shared" si="423"/>
        <v>0</v>
      </c>
      <c r="HA603">
        <v>0</v>
      </c>
      <c r="HB603">
        <v>0</v>
      </c>
      <c r="HC603">
        <f t="shared" si="424"/>
        <v>0</v>
      </c>
      <c r="HE603" t="s">
        <v>439</v>
      </c>
      <c r="HF603" t="s">
        <v>42</v>
      </c>
      <c r="HG603">
        <f t="shared" si="425"/>
        <v>7102.26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IK603">
        <v>0</v>
      </c>
    </row>
    <row r="604" spans="1:245" x14ac:dyDescent="0.2">
      <c r="A604">
        <v>17</v>
      </c>
      <c r="B604">
        <v>1</v>
      </c>
      <c r="E604" t="s">
        <v>476</v>
      </c>
      <c r="F604" t="s">
        <v>434</v>
      </c>
      <c r="G604" t="s">
        <v>477</v>
      </c>
      <c r="H604" t="s">
        <v>34</v>
      </c>
      <c r="I604">
        <v>142</v>
      </c>
      <c r="J604">
        <v>0</v>
      </c>
      <c r="K604">
        <v>142</v>
      </c>
      <c r="O604">
        <f t="shared" si="385"/>
        <v>37223.879999999997</v>
      </c>
      <c r="P604">
        <f t="shared" si="386"/>
        <v>37223.879999999997</v>
      </c>
      <c r="Q604">
        <f t="shared" si="387"/>
        <v>0</v>
      </c>
      <c r="R604">
        <f t="shared" si="388"/>
        <v>0</v>
      </c>
      <c r="S604">
        <f t="shared" si="389"/>
        <v>0</v>
      </c>
      <c r="T604">
        <f t="shared" si="390"/>
        <v>0</v>
      </c>
      <c r="U604">
        <f t="shared" si="391"/>
        <v>0</v>
      </c>
      <c r="V604">
        <f t="shared" si="392"/>
        <v>0</v>
      </c>
      <c r="W604">
        <f t="shared" si="393"/>
        <v>0</v>
      </c>
      <c r="X604">
        <f t="shared" si="394"/>
        <v>0</v>
      </c>
      <c r="Y604">
        <f t="shared" si="395"/>
        <v>0</v>
      </c>
      <c r="AA604">
        <v>312727711</v>
      </c>
      <c r="AB604">
        <f t="shared" si="396"/>
        <v>262.14</v>
      </c>
      <c r="AC604">
        <f t="shared" si="397"/>
        <v>262.14</v>
      </c>
      <c r="AD604">
        <f t="shared" si="398"/>
        <v>0</v>
      </c>
      <c r="AE604">
        <f t="shared" si="399"/>
        <v>0</v>
      </c>
      <c r="AF604">
        <f t="shared" si="400"/>
        <v>0</v>
      </c>
      <c r="AG604">
        <f t="shared" si="401"/>
        <v>0</v>
      </c>
      <c r="AH604">
        <f t="shared" si="402"/>
        <v>0</v>
      </c>
      <c r="AI604">
        <f t="shared" si="403"/>
        <v>0</v>
      </c>
      <c r="AJ604">
        <f t="shared" si="404"/>
        <v>0</v>
      </c>
      <c r="AK604">
        <v>262.14</v>
      </c>
      <c r="AL604">
        <v>262.14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1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1</v>
      </c>
      <c r="BJ604" t="s">
        <v>3</v>
      </c>
      <c r="BM604">
        <v>1100</v>
      </c>
      <c r="BN604">
        <v>0</v>
      </c>
      <c r="BO604" t="s">
        <v>3</v>
      </c>
      <c r="BP604">
        <v>0</v>
      </c>
      <c r="BQ604">
        <v>8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0</v>
      </c>
      <c r="CA604">
        <v>0</v>
      </c>
      <c r="CB604" t="s">
        <v>3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si="405"/>
        <v>37223.879999999997</v>
      </c>
      <c r="CQ604">
        <f t="shared" si="406"/>
        <v>262.14</v>
      </c>
      <c r="CR604">
        <f t="shared" si="407"/>
        <v>0</v>
      </c>
      <c r="CS604">
        <f t="shared" si="408"/>
        <v>0</v>
      </c>
      <c r="CT604">
        <f t="shared" si="409"/>
        <v>0</v>
      </c>
      <c r="CU604">
        <f t="shared" si="410"/>
        <v>0</v>
      </c>
      <c r="CV604">
        <f t="shared" si="411"/>
        <v>0</v>
      </c>
      <c r="CW604">
        <f t="shared" si="412"/>
        <v>0</v>
      </c>
      <c r="CX604">
        <f t="shared" si="413"/>
        <v>0</v>
      </c>
      <c r="CY604">
        <f t="shared" si="414"/>
        <v>0</v>
      </c>
      <c r="CZ604">
        <f t="shared" si="415"/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1013</v>
      </c>
      <c r="DV604" t="s">
        <v>34</v>
      </c>
      <c r="DW604" t="s">
        <v>34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293259530</v>
      </c>
      <c r="EF604">
        <v>8</v>
      </c>
      <c r="EG604" t="s">
        <v>425</v>
      </c>
      <c r="EH604">
        <v>0</v>
      </c>
      <c r="EI604" t="s">
        <v>3</v>
      </c>
      <c r="EJ604">
        <v>1</v>
      </c>
      <c r="EK604">
        <v>1100</v>
      </c>
      <c r="EL604" t="s">
        <v>436</v>
      </c>
      <c r="EM604" t="s">
        <v>437</v>
      </c>
      <c r="EO604" t="s">
        <v>3</v>
      </c>
      <c r="EQ604">
        <v>2097152</v>
      </c>
      <c r="ER604">
        <v>262.14</v>
      </c>
      <c r="ES604">
        <v>262.14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5</v>
      </c>
      <c r="FC604">
        <v>0</v>
      </c>
      <c r="FD604">
        <v>18</v>
      </c>
      <c r="FF604">
        <v>257</v>
      </c>
      <c r="FQ604">
        <v>0</v>
      </c>
      <c r="FR604">
        <f t="shared" si="416"/>
        <v>0</v>
      </c>
      <c r="FS604">
        <v>0</v>
      </c>
      <c r="FX604">
        <v>0</v>
      </c>
      <c r="FY604">
        <v>0</v>
      </c>
      <c r="GA604" t="s">
        <v>478</v>
      </c>
      <c r="GD604">
        <v>1</v>
      </c>
      <c r="GF604">
        <v>-121773535</v>
      </c>
      <c r="GG604">
        <v>2</v>
      </c>
      <c r="GH604">
        <v>3</v>
      </c>
      <c r="GI604">
        <v>-2</v>
      </c>
      <c r="GJ604">
        <v>0</v>
      </c>
      <c r="GK604">
        <v>0</v>
      </c>
      <c r="GL604">
        <f t="shared" si="417"/>
        <v>0</v>
      </c>
      <c r="GM604">
        <f t="shared" si="418"/>
        <v>37223.879999999997</v>
      </c>
      <c r="GN604">
        <f t="shared" si="419"/>
        <v>37223.879999999997</v>
      </c>
      <c r="GO604">
        <f t="shared" si="420"/>
        <v>0</v>
      </c>
      <c r="GP604">
        <f t="shared" si="421"/>
        <v>0</v>
      </c>
      <c r="GR604">
        <v>1</v>
      </c>
      <c r="GS604">
        <v>1</v>
      </c>
      <c r="GT604">
        <v>0</v>
      </c>
      <c r="GU604" t="s">
        <v>3</v>
      </c>
      <c r="GV604">
        <f t="shared" si="422"/>
        <v>0</v>
      </c>
      <c r="GW604">
        <v>1</v>
      </c>
      <c r="GX604">
        <f t="shared" si="423"/>
        <v>0</v>
      </c>
      <c r="HA604">
        <v>0</v>
      </c>
      <c r="HB604">
        <v>0</v>
      </c>
      <c r="HC604">
        <f t="shared" si="424"/>
        <v>0</v>
      </c>
      <c r="HE604" t="s">
        <v>439</v>
      </c>
      <c r="HF604" t="s">
        <v>42</v>
      </c>
      <c r="HG604">
        <f t="shared" si="425"/>
        <v>37223.879999999997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IK604">
        <v>0</v>
      </c>
    </row>
    <row r="605" spans="1:245" x14ac:dyDescent="0.2">
      <c r="A605">
        <v>17</v>
      </c>
      <c r="B605">
        <v>1</v>
      </c>
      <c r="E605" t="s">
        <v>479</v>
      </c>
      <c r="F605" t="s">
        <v>434</v>
      </c>
      <c r="G605" t="s">
        <v>480</v>
      </c>
      <c r="H605" t="s">
        <v>34</v>
      </c>
      <c r="I605">
        <v>30</v>
      </c>
      <c r="J605">
        <v>0</v>
      </c>
      <c r="K605">
        <v>30</v>
      </c>
      <c r="O605">
        <f t="shared" si="385"/>
        <v>566.1</v>
      </c>
      <c r="P605">
        <f t="shared" si="386"/>
        <v>566.1</v>
      </c>
      <c r="Q605">
        <f t="shared" si="387"/>
        <v>0</v>
      </c>
      <c r="R605">
        <f t="shared" si="388"/>
        <v>0</v>
      </c>
      <c r="S605">
        <f t="shared" si="389"/>
        <v>0</v>
      </c>
      <c r="T605">
        <f t="shared" si="390"/>
        <v>0</v>
      </c>
      <c r="U605">
        <f t="shared" si="391"/>
        <v>0</v>
      </c>
      <c r="V605">
        <f t="shared" si="392"/>
        <v>0</v>
      </c>
      <c r="W605">
        <f t="shared" si="393"/>
        <v>0</v>
      </c>
      <c r="X605">
        <f t="shared" si="394"/>
        <v>0</v>
      </c>
      <c r="Y605">
        <f t="shared" si="395"/>
        <v>0</v>
      </c>
      <c r="AA605">
        <v>312727711</v>
      </c>
      <c r="AB605">
        <f t="shared" si="396"/>
        <v>18.87</v>
      </c>
      <c r="AC605">
        <f t="shared" si="397"/>
        <v>18.87</v>
      </c>
      <c r="AD605">
        <f t="shared" si="398"/>
        <v>0</v>
      </c>
      <c r="AE605">
        <f t="shared" si="399"/>
        <v>0</v>
      </c>
      <c r="AF605">
        <f t="shared" si="400"/>
        <v>0</v>
      </c>
      <c r="AG605">
        <f t="shared" si="401"/>
        <v>0</v>
      </c>
      <c r="AH605">
        <f t="shared" si="402"/>
        <v>0</v>
      </c>
      <c r="AI605">
        <f t="shared" si="403"/>
        <v>0</v>
      </c>
      <c r="AJ605">
        <f t="shared" si="404"/>
        <v>0</v>
      </c>
      <c r="AK605">
        <v>18.87</v>
      </c>
      <c r="AL605">
        <v>18.87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1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1</v>
      </c>
      <c r="BJ605" t="s">
        <v>3</v>
      </c>
      <c r="BM605">
        <v>1100</v>
      </c>
      <c r="BN605">
        <v>0</v>
      </c>
      <c r="BO605" t="s">
        <v>3</v>
      </c>
      <c r="BP605">
        <v>0</v>
      </c>
      <c r="BQ605">
        <v>8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0</v>
      </c>
      <c r="CA605">
        <v>0</v>
      </c>
      <c r="CB605" t="s">
        <v>3</v>
      </c>
      <c r="CE605">
        <v>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 t="shared" si="405"/>
        <v>566.1</v>
      </c>
      <c r="CQ605">
        <f t="shared" si="406"/>
        <v>18.87</v>
      </c>
      <c r="CR605">
        <f t="shared" si="407"/>
        <v>0</v>
      </c>
      <c r="CS605">
        <f t="shared" si="408"/>
        <v>0</v>
      </c>
      <c r="CT605">
        <f t="shared" si="409"/>
        <v>0</v>
      </c>
      <c r="CU605">
        <f t="shared" si="410"/>
        <v>0</v>
      </c>
      <c r="CV605">
        <f t="shared" si="411"/>
        <v>0</v>
      </c>
      <c r="CW605">
        <f t="shared" si="412"/>
        <v>0</v>
      </c>
      <c r="CX605">
        <f t="shared" si="413"/>
        <v>0</v>
      </c>
      <c r="CY605">
        <f t="shared" si="414"/>
        <v>0</v>
      </c>
      <c r="CZ605">
        <f t="shared" si="415"/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0</v>
      </c>
      <c r="DO605">
        <v>0</v>
      </c>
      <c r="DP605">
        <v>1</v>
      </c>
      <c r="DQ605">
        <v>1</v>
      </c>
      <c r="DU605">
        <v>1013</v>
      </c>
      <c r="DV605" t="s">
        <v>34</v>
      </c>
      <c r="DW605" t="s">
        <v>34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293259530</v>
      </c>
      <c r="EF605">
        <v>8</v>
      </c>
      <c r="EG605" t="s">
        <v>425</v>
      </c>
      <c r="EH605">
        <v>0</v>
      </c>
      <c r="EI605" t="s">
        <v>3</v>
      </c>
      <c r="EJ605">
        <v>1</v>
      </c>
      <c r="EK605">
        <v>1100</v>
      </c>
      <c r="EL605" t="s">
        <v>436</v>
      </c>
      <c r="EM605" t="s">
        <v>437</v>
      </c>
      <c r="EO605" t="s">
        <v>3</v>
      </c>
      <c r="EQ605">
        <v>786432</v>
      </c>
      <c r="ER605">
        <v>18.87</v>
      </c>
      <c r="ES605">
        <v>18.87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5</v>
      </c>
      <c r="FC605">
        <v>0</v>
      </c>
      <c r="FD605">
        <v>18</v>
      </c>
      <c r="FF605">
        <v>18.5</v>
      </c>
      <c r="FQ605">
        <v>0</v>
      </c>
      <c r="FR605">
        <f t="shared" si="416"/>
        <v>0</v>
      </c>
      <c r="FS605">
        <v>0</v>
      </c>
      <c r="FX605">
        <v>0</v>
      </c>
      <c r="FY605">
        <v>0</v>
      </c>
      <c r="GA605" t="s">
        <v>481</v>
      </c>
      <c r="GD605">
        <v>1</v>
      </c>
      <c r="GF605">
        <v>402373792</v>
      </c>
      <c r="GG605">
        <v>2</v>
      </c>
      <c r="GH605">
        <v>3</v>
      </c>
      <c r="GI605">
        <v>-2</v>
      </c>
      <c r="GJ605">
        <v>0</v>
      </c>
      <c r="GK605">
        <v>0</v>
      </c>
      <c r="GL605">
        <f t="shared" si="417"/>
        <v>0</v>
      </c>
      <c r="GM605">
        <f t="shared" si="418"/>
        <v>566.1</v>
      </c>
      <c r="GN605">
        <f t="shared" si="419"/>
        <v>566.1</v>
      </c>
      <c r="GO605">
        <f t="shared" si="420"/>
        <v>0</v>
      </c>
      <c r="GP605">
        <f t="shared" si="421"/>
        <v>0</v>
      </c>
      <c r="GR605">
        <v>1</v>
      </c>
      <c r="GS605">
        <v>1</v>
      </c>
      <c r="GT605">
        <v>0</v>
      </c>
      <c r="GU605" t="s">
        <v>3</v>
      </c>
      <c r="GV605">
        <f t="shared" si="422"/>
        <v>0</v>
      </c>
      <c r="GW605">
        <v>1</v>
      </c>
      <c r="GX605">
        <f t="shared" si="423"/>
        <v>0</v>
      </c>
      <c r="HA605">
        <v>0</v>
      </c>
      <c r="HB605">
        <v>0</v>
      </c>
      <c r="HC605">
        <f t="shared" si="424"/>
        <v>0</v>
      </c>
      <c r="HE605" t="s">
        <v>439</v>
      </c>
      <c r="HF605" t="s">
        <v>42</v>
      </c>
      <c r="HG605">
        <f t="shared" si="425"/>
        <v>566.1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IK605">
        <v>0</v>
      </c>
    </row>
    <row r="606" spans="1:245" x14ac:dyDescent="0.2">
      <c r="A606">
        <v>17</v>
      </c>
      <c r="B606">
        <v>1</v>
      </c>
      <c r="E606" t="s">
        <v>482</v>
      </c>
      <c r="F606" t="s">
        <v>434</v>
      </c>
      <c r="G606" t="s">
        <v>483</v>
      </c>
      <c r="H606" t="s">
        <v>34</v>
      </c>
      <c r="I606">
        <v>50</v>
      </c>
      <c r="J606">
        <v>0</v>
      </c>
      <c r="K606">
        <v>50</v>
      </c>
      <c r="O606">
        <f t="shared" si="385"/>
        <v>9792</v>
      </c>
      <c r="P606">
        <f t="shared" si="386"/>
        <v>9792</v>
      </c>
      <c r="Q606">
        <f t="shared" si="387"/>
        <v>0</v>
      </c>
      <c r="R606">
        <f t="shared" si="388"/>
        <v>0</v>
      </c>
      <c r="S606">
        <f t="shared" si="389"/>
        <v>0</v>
      </c>
      <c r="T606">
        <f t="shared" si="390"/>
        <v>0</v>
      </c>
      <c r="U606">
        <f t="shared" si="391"/>
        <v>0</v>
      </c>
      <c r="V606">
        <f t="shared" si="392"/>
        <v>0</v>
      </c>
      <c r="W606">
        <f t="shared" si="393"/>
        <v>0</v>
      </c>
      <c r="X606">
        <f t="shared" si="394"/>
        <v>0</v>
      </c>
      <c r="Y606">
        <f t="shared" si="395"/>
        <v>0</v>
      </c>
      <c r="AA606">
        <v>312727711</v>
      </c>
      <c r="AB606">
        <f t="shared" si="396"/>
        <v>195.84</v>
      </c>
      <c r="AC606">
        <f t="shared" si="397"/>
        <v>195.84</v>
      </c>
      <c r="AD606">
        <f t="shared" si="398"/>
        <v>0</v>
      </c>
      <c r="AE606">
        <f t="shared" si="399"/>
        <v>0</v>
      </c>
      <c r="AF606">
        <f t="shared" si="400"/>
        <v>0</v>
      </c>
      <c r="AG606">
        <f t="shared" si="401"/>
        <v>0</v>
      </c>
      <c r="AH606">
        <f t="shared" si="402"/>
        <v>0</v>
      </c>
      <c r="AI606">
        <f t="shared" si="403"/>
        <v>0</v>
      </c>
      <c r="AJ606">
        <f t="shared" si="404"/>
        <v>0</v>
      </c>
      <c r="AK606">
        <v>195.84</v>
      </c>
      <c r="AL606">
        <v>195.84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1</v>
      </c>
      <c r="BD606" t="s">
        <v>3</v>
      </c>
      <c r="BE606" t="s">
        <v>3</v>
      </c>
      <c r="BF606" t="s">
        <v>3</v>
      </c>
      <c r="BG606" t="s">
        <v>3</v>
      </c>
      <c r="BH606">
        <v>3</v>
      </c>
      <c r="BI606">
        <v>1</v>
      </c>
      <c r="BJ606" t="s">
        <v>3</v>
      </c>
      <c r="BM606">
        <v>1100</v>
      </c>
      <c r="BN606">
        <v>0</v>
      </c>
      <c r="BO606" t="s">
        <v>3</v>
      </c>
      <c r="BP606">
        <v>0</v>
      </c>
      <c r="BQ606">
        <v>8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0</v>
      </c>
      <c r="CA606">
        <v>0</v>
      </c>
      <c r="CB606" t="s">
        <v>3</v>
      </c>
      <c r="CE606">
        <v>0</v>
      </c>
      <c r="CF606">
        <v>0</v>
      </c>
      <c r="CG606">
        <v>0</v>
      </c>
      <c r="CM606">
        <v>0</v>
      </c>
      <c r="CN606" t="s">
        <v>3</v>
      </c>
      <c r="CO606">
        <v>0</v>
      </c>
      <c r="CP606">
        <f t="shared" si="405"/>
        <v>9792</v>
      </c>
      <c r="CQ606">
        <f t="shared" si="406"/>
        <v>195.84</v>
      </c>
      <c r="CR606">
        <f t="shared" si="407"/>
        <v>0</v>
      </c>
      <c r="CS606">
        <f t="shared" si="408"/>
        <v>0</v>
      </c>
      <c r="CT606">
        <f t="shared" si="409"/>
        <v>0</v>
      </c>
      <c r="CU606">
        <f t="shared" si="410"/>
        <v>0</v>
      </c>
      <c r="CV606">
        <f t="shared" si="411"/>
        <v>0</v>
      </c>
      <c r="CW606">
        <f t="shared" si="412"/>
        <v>0</v>
      </c>
      <c r="CX606">
        <f t="shared" si="413"/>
        <v>0</v>
      </c>
      <c r="CY606">
        <f t="shared" si="414"/>
        <v>0</v>
      </c>
      <c r="CZ606">
        <f t="shared" si="415"/>
        <v>0</v>
      </c>
      <c r="DC606" t="s">
        <v>3</v>
      </c>
      <c r="DD606" t="s">
        <v>3</v>
      </c>
      <c r="DE606" t="s">
        <v>3</v>
      </c>
      <c r="DF606" t="s">
        <v>3</v>
      </c>
      <c r="DG606" t="s">
        <v>3</v>
      </c>
      <c r="DH606" t="s">
        <v>3</v>
      </c>
      <c r="DI606" t="s">
        <v>3</v>
      </c>
      <c r="DJ606" t="s">
        <v>3</v>
      </c>
      <c r="DK606" t="s">
        <v>3</v>
      </c>
      <c r="DL606" t="s">
        <v>3</v>
      </c>
      <c r="DM606" t="s">
        <v>3</v>
      </c>
      <c r="DN606">
        <v>0</v>
      </c>
      <c r="DO606">
        <v>0</v>
      </c>
      <c r="DP606">
        <v>1</v>
      </c>
      <c r="DQ606">
        <v>1</v>
      </c>
      <c r="DU606">
        <v>1013</v>
      </c>
      <c r="DV606" t="s">
        <v>34</v>
      </c>
      <c r="DW606" t="s">
        <v>34</v>
      </c>
      <c r="DX606">
        <v>1</v>
      </c>
      <c r="DZ606" t="s">
        <v>3</v>
      </c>
      <c r="EA606" t="s">
        <v>3</v>
      </c>
      <c r="EB606" t="s">
        <v>3</v>
      </c>
      <c r="EC606" t="s">
        <v>3</v>
      </c>
      <c r="EE606">
        <v>293259530</v>
      </c>
      <c r="EF606">
        <v>8</v>
      </c>
      <c r="EG606" t="s">
        <v>425</v>
      </c>
      <c r="EH606">
        <v>0</v>
      </c>
      <c r="EI606" t="s">
        <v>3</v>
      </c>
      <c r="EJ606">
        <v>1</v>
      </c>
      <c r="EK606">
        <v>1100</v>
      </c>
      <c r="EL606" t="s">
        <v>436</v>
      </c>
      <c r="EM606" t="s">
        <v>437</v>
      </c>
      <c r="EO606" t="s">
        <v>3</v>
      </c>
      <c r="EQ606">
        <v>2097152</v>
      </c>
      <c r="ER606">
        <v>195.84</v>
      </c>
      <c r="ES606">
        <v>195.84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5</v>
      </c>
      <c r="FC606">
        <v>0</v>
      </c>
      <c r="FD606">
        <v>18</v>
      </c>
      <c r="FF606">
        <v>192</v>
      </c>
      <c r="FQ606">
        <v>0</v>
      </c>
      <c r="FR606">
        <f t="shared" si="416"/>
        <v>0</v>
      </c>
      <c r="FS606">
        <v>0</v>
      </c>
      <c r="FX606">
        <v>0</v>
      </c>
      <c r="FY606">
        <v>0</v>
      </c>
      <c r="GA606" t="s">
        <v>484</v>
      </c>
      <c r="GD606">
        <v>1</v>
      </c>
      <c r="GF606">
        <v>-1971653759</v>
      </c>
      <c r="GG606">
        <v>2</v>
      </c>
      <c r="GH606">
        <v>3</v>
      </c>
      <c r="GI606">
        <v>-2</v>
      </c>
      <c r="GJ606">
        <v>0</v>
      </c>
      <c r="GK606">
        <v>0</v>
      </c>
      <c r="GL606">
        <f t="shared" si="417"/>
        <v>0</v>
      </c>
      <c r="GM606">
        <f t="shared" si="418"/>
        <v>9792</v>
      </c>
      <c r="GN606">
        <f t="shared" si="419"/>
        <v>9792</v>
      </c>
      <c r="GO606">
        <f t="shared" si="420"/>
        <v>0</v>
      </c>
      <c r="GP606">
        <f t="shared" si="421"/>
        <v>0</v>
      </c>
      <c r="GR606">
        <v>1</v>
      </c>
      <c r="GS606">
        <v>1</v>
      </c>
      <c r="GT606">
        <v>0</v>
      </c>
      <c r="GU606" t="s">
        <v>3</v>
      </c>
      <c r="GV606">
        <f t="shared" si="422"/>
        <v>0</v>
      </c>
      <c r="GW606">
        <v>1</v>
      </c>
      <c r="GX606">
        <f t="shared" si="423"/>
        <v>0</v>
      </c>
      <c r="HA606">
        <v>0</v>
      </c>
      <c r="HB606">
        <v>0</v>
      </c>
      <c r="HC606">
        <f t="shared" si="424"/>
        <v>0</v>
      </c>
      <c r="HE606" t="s">
        <v>439</v>
      </c>
      <c r="HF606" t="s">
        <v>42</v>
      </c>
      <c r="HG606">
        <f t="shared" si="425"/>
        <v>9792</v>
      </c>
      <c r="HM606" t="s">
        <v>3</v>
      </c>
      <c r="HN606" t="s">
        <v>3</v>
      </c>
      <c r="HO606" t="s">
        <v>3</v>
      </c>
      <c r="HP606" t="s">
        <v>3</v>
      </c>
      <c r="HQ606" t="s">
        <v>3</v>
      </c>
      <c r="IK606">
        <v>0</v>
      </c>
    </row>
    <row r="607" spans="1:245" x14ac:dyDescent="0.2">
      <c r="A607">
        <v>17</v>
      </c>
      <c r="B607">
        <v>1</v>
      </c>
      <c r="E607" t="s">
        <v>485</v>
      </c>
      <c r="F607" t="s">
        <v>434</v>
      </c>
      <c r="G607" t="s">
        <v>486</v>
      </c>
      <c r="H607" t="s">
        <v>34</v>
      </c>
      <c r="I607">
        <v>24</v>
      </c>
      <c r="J607">
        <v>0</v>
      </c>
      <c r="K607">
        <v>24</v>
      </c>
      <c r="O607">
        <f t="shared" si="385"/>
        <v>17307.36</v>
      </c>
      <c r="P607">
        <f t="shared" si="386"/>
        <v>17307.36</v>
      </c>
      <c r="Q607">
        <f t="shared" si="387"/>
        <v>0</v>
      </c>
      <c r="R607">
        <f t="shared" si="388"/>
        <v>0</v>
      </c>
      <c r="S607">
        <f t="shared" si="389"/>
        <v>0</v>
      </c>
      <c r="T607">
        <f t="shared" si="390"/>
        <v>0</v>
      </c>
      <c r="U607">
        <f t="shared" si="391"/>
        <v>0</v>
      </c>
      <c r="V607">
        <f t="shared" si="392"/>
        <v>0</v>
      </c>
      <c r="W607">
        <f t="shared" si="393"/>
        <v>0</v>
      </c>
      <c r="X607">
        <f t="shared" si="394"/>
        <v>0</v>
      </c>
      <c r="Y607">
        <f t="shared" si="395"/>
        <v>0</v>
      </c>
      <c r="AA607">
        <v>312727711</v>
      </c>
      <c r="AB607">
        <f t="shared" si="396"/>
        <v>721.14</v>
      </c>
      <c r="AC607">
        <f t="shared" si="397"/>
        <v>721.14</v>
      </c>
      <c r="AD607">
        <f t="shared" si="398"/>
        <v>0</v>
      </c>
      <c r="AE607">
        <f t="shared" si="399"/>
        <v>0</v>
      </c>
      <c r="AF607">
        <f t="shared" si="400"/>
        <v>0</v>
      </c>
      <c r="AG607">
        <f t="shared" si="401"/>
        <v>0</v>
      </c>
      <c r="AH607">
        <f t="shared" si="402"/>
        <v>0</v>
      </c>
      <c r="AI607">
        <f t="shared" si="403"/>
        <v>0</v>
      </c>
      <c r="AJ607">
        <f t="shared" si="404"/>
        <v>0</v>
      </c>
      <c r="AK607">
        <v>721.14</v>
      </c>
      <c r="AL607">
        <v>721.14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1</v>
      </c>
      <c r="BD607" t="s">
        <v>3</v>
      </c>
      <c r="BE607" t="s">
        <v>3</v>
      </c>
      <c r="BF607" t="s">
        <v>3</v>
      </c>
      <c r="BG607" t="s">
        <v>3</v>
      </c>
      <c r="BH607">
        <v>3</v>
      </c>
      <c r="BI607">
        <v>1</v>
      </c>
      <c r="BJ607" t="s">
        <v>3</v>
      </c>
      <c r="BM607">
        <v>1100</v>
      </c>
      <c r="BN607">
        <v>0</v>
      </c>
      <c r="BO607" t="s">
        <v>3</v>
      </c>
      <c r="BP607">
        <v>0</v>
      </c>
      <c r="BQ607">
        <v>8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0</v>
      </c>
      <c r="CA607">
        <v>0</v>
      </c>
      <c r="CB607" t="s">
        <v>3</v>
      </c>
      <c r="CE607">
        <v>0</v>
      </c>
      <c r="CF607">
        <v>0</v>
      </c>
      <c r="CG607">
        <v>0</v>
      </c>
      <c r="CM607">
        <v>0</v>
      </c>
      <c r="CN607" t="s">
        <v>3</v>
      </c>
      <c r="CO607">
        <v>0</v>
      </c>
      <c r="CP607">
        <f t="shared" si="405"/>
        <v>17307.36</v>
      </c>
      <c r="CQ607">
        <f t="shared" si="406"/>
        <v>721.14</v>
      </c>
      <c r="CR607">
        <f t="shared" si="407"/>
        <v>0</v>
      </c>
      <c r="CS607">
        <f t="shared" si="408"/>
        <v>0</v>
      </c>
      <c r="CT607">
        <f t="shared" si="409"/>
        <v>0</v>
      </c>
      <c r="CU607">
        <f t="shared" si="410"/>
        <v>0</v>
      </c>
      <c r="CV607">
        <f t="shared" si="411"/>
        <v>0</v>
      </c>
      <c r="CW607">
        <f t="shared" si="412"/>
        <v>0</v>
      </c>
      <c r="CX607">
        <f t="shared" si="413"/>
        <v>0</v>
      </c>
      <c r="CY607">
        <f t="shared" si="414"/>
        <v>0</v>
      </c>
      <c r="CZ607">
        <f t="shared" si="415"/>
        <v>0</v>
      </c>
      <c r="DC607" t="s">
        <v>3</v>
      </c>
      <c r="DD607" t="s">
        <v>3</v>
      </c>
      <c r="DE607" t="s">
        <v>3</v>
      </c>
      <c r="DF607" t="s">
        <v>3</v>
      </c>
      <c r="DG607" t="s">
        <v>3</v>
      </c>
      <c r="DH607" t="s">
        <v>3</v>
      </c>
      <c r="DI607" t="s">
        <v>3</v>
      </c>
      <c r="DJ607" t="s">
        <v>3</v>
      </c>
      <c r="DK607" t="s">
        <v>3</v>
      </c>
      <c r="DL607" t="s">
        <v>3</v>
      </c>
      <c r="DM607" t="s">
        <v>3</v>
      </c>
      <c r="DN607">
        <v>0</v>
      </c>
      <c r="DO607">
        <v>0</v>
      </c>
      <c r="DP607">
        <v>1</v>
      </c>
      <c r="DQ607">
        <v>1</v>
      </c>
      <c r="DU607">
        <v>1013</v>
      </c>
      <c r="DV607" t="s">
        <v>34</v>
      </c>
      <c r="DW607" t="s">
        <v>34</v>
      </c>
      <c r="DX607">
        <v>1</v>
      </c>
      <c r="DZ607" t="s">
        <v>3</v>
      </c>
      <c r="EA607" t="s">
        <v>3</v>
      </c>
      <c r="EB607" t="s">
        <v>3</v>
      </c>
      <c r="EC607" t="s">
        <v>3</v>
      </c>
      <c r="EE607">
        <v>293259530</v>
      </c>
      <c r="EF607">
        <v>8</v>
      </c>
      <c r="EG607" t="s">
        <v>425</v>
      </c>
      <c r="EH607">
        <v>0</v>
      </c>
      <c r="EI607" t="s">
        <v>3</v>
      </c>
      <c r="EJ607">
        <v>1</v>
      </c>
      <c r="EK607">
        <v>1100</v>
      </c>
      <c r="EL607" t="s">
        <v>436</v>
      </c>
      <c r="EM607" t="s">
        <v>437</v>
      </c>
      <c r="EO607" t="s">
        <v>3</v>
      </c>
      <c r="EQ607">
        <v>2097152</v>
      </c>
      <c r="ER607">
        <v>721.14</v>
      </c>
      <c r="ES607">
        <v>721.14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5</v>
      </c>
      <c r="FC607">
        <v>0</v>
      </c>
      <c r="FD607">
        <v>18</v>
      </c>
      <c r="FF607">
        <v>707</v>
      </c>
      <c r="FQ607">
        <v>0</v>
      </c>
      <c r="FR607">
        <f t="shared" si="416"/>
        <v>0</v>
      </c>
      <c r="FS607">
        <v>0</v>
      </c>
      <c r="FX607">
        <v>0</v>
      </c>
      <c r="FY607">
        <v>0</v>
      </c>
      <c r="GA607" t="s">
        <v>487</v>
      </c>
      <c r="GD607">
        <v>1</v>
      </c>
      <c r="GF607">
        <v>1526696368</v>
      </c>
      <c r="GG607">
        <v>2</v>
      </c>
      <c r="GH607">
        <v>3</v>
      </c>
      <c r="GI607">
        <v>-2</v>
      </c>
      <c r="GJ607">
        <v>0</v>
      </c>
      <c r="GK607">
        <v>0</v>
      </c>
      <c r="GL607">
        <f t="shared" si="417"/>
        <v>0</v>
      </c>
      <c r="GM607">
        <f t="shared" si="418"/>
        <v>17307.36</v>
      </c>
      <c r="GN607">
        <f t="shared" si="419"/>
        <v>17307.36</v>
      </c>
      <c r="GO607">
        <f t="shared" si="420"/>
        <v>0</v>
      </c>
      <c r="GP607">
        <f t="shared" si="421"/>
        <v>0</v>
      </c>
      <c r="GR607">
        <v>1</v>
      </c>
      <c r="GS607">
        <v>1</v>
      </c>
      <c r="GT607">
        <v>0</v>
      </c>
      <c r="GU607" t="s">
        <v>3</v>
      </c>
      <c r="GV607">
        <f t="shared" si="422"/>
        <v>0</v>
      </c>
      <c r="GW607">
        <v>1</v>
      </c>
      <c r="GX607">
        <f t="shared" si="423"/>
        <v>0</v>
      </c>
      <c r="HA607">
        <v>0</v>
      </c>
      <c r="HB607">
        <v>0</v>
      </c>
      <c r="HC607">
        <f t="shared" si="424"/>
        <v>0</v>
      </c>
      <c r="HE607" t="s">
        <v>439</v>
      </c>
      <c r="HF607" t="s">
        <v>42</v>
      </c>
      <c r="HG607">
        <f t="shared" si="425"/>
        <v>17307.36</v>
      </c>
      <c r="HM607" t="s">
        <v>3</v>
      </c>
      <c r="HN607" t="s">
        <v>3</v>
      </c>
      <c r="HO607" t="s">
        <v>3</v>
      </c>
      <c r="HP607" t="s">
        <v>3</v>
      </c>
      <c r="HQ607" t="s">
        <v>3</v>
      </c>
      <c r="IK607">
        <v>0</v>
      </c>
    </row>
    <row r="608" spans="1:245" x14ac:dyDescent="0.2">
      <c r="A608">
        <v>17</v>
      </c>
      <c r="B608">
        <v>1</v>
      </c>
      <c r="E608" t="s">
        <v>488</v>
      </c>
      <c r="F608" t="s">
        <v>434</v>
      </c>
      <c r="G608" t="s">
        <v>489</v>
      </c>
      <c r="H608" t="s">
        <v>34</v>
      </c>
      <c r="I608">
        <v>7</v>
      </c>
      <c r="J608">
        <v>0</v>
      </c>
      <c r="K608">
        <v>7</v>
      </c>
      <c r="O608">
        <f t="shared" si="385"/>
        <v>9080.89</v>
      </c>
      <c r="P608">
        <f t="shared" si="386"/>
        <v>9080.89</v>
      </c>
      <c r="Q608">
        <f t="shared" si="387"/>
        <v>0</v>
      </c>
      <c r="R608">
        <f t="shared" si="388"/>
        <v>0</v>
      </c>
      <c r="S608">
        <f t="shared" si="389"/>
        <v>0</v>
      </c>
      <c r="T608">
        <f t="shared" si="390"/>
        <v>0</v>
      </c>
      <c r="U608">
        <f t="shared" si="391"/>
        <v>0</v>
      </c>
      <c r="V608">
        <f t="shared" si="392"/>
        <v>0</v>
      </c>
      <c r="W608">
        <f t="shared" si="393"/>
        <v>0</v>
      </c>
      <c r="X608">
        <f t="shared" si="394"/>
        <v>0</v>
      </c>
      <c r="Y608">
        <f t="shared" si="395"/>
        <v>0</v>
      </c>
      <c r="AA608">
        <v>312727711</v>
      </c>
      <c r="AB608">
        <f t="shared" si="396"/>
        <v>1297.27</v>
      </c>
      <c r="AC608">
        <f t="shared" si="397"/>
        <v>1297.27</v>
      </c>
      <c r="AD608">
        <f t="shared" si="398"/>
        <v>0</v>
      </c>
      <c r="AE608">
        <f t="shared" si="399"/>
        <v>0</v>
      </c>
      <c r="AF608">
        <f t="shared" si="400"/>
        <v>0</v>
      </c>
      <c r="AG608">
        <f t="shared" si="401"/>
        <v>0</v>
      </c>
      <c r="AH608">
        <f t="shared" si="402"/>
        <v>0</v>
      </c>
      <c r="AI608">
        <f t="shared" si="403"/>
        <v>0</v>
      </c>
      <c r="AJ608">
        <f t="shared" si="404"/>
        <v>0</v>
      </c>
      <c r="AK608">
        <v>1297.27</v>
      </c>
      <c r="AL608">
        <v>1297.27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1</v>
      </c>
      <c r="BD608" t="s">
        <v>3</v>
      </c>
      <c r="BE608" t="s">
        <v>3</v>
      </c>
      <c r="BF608" t="s">
        <v>3</v>
      </c>
      <c r="BG608" t="s">
        <v>3</v>
      </c>
      <c r="BH608">
        <v>3</v>
      </c>
      <c r="BI608">
        <v>1</v>
      </c>
      <c r="BJ608" t="s">
        <v>3</v>
      </c>
      <c r="BM608">
        <v>1100</v>
      </c>
      <c r="BN608">
        <v>0</v>
      </c>
      <c r="BO608" t="s">
        <v>3</v>
      </c>
      <c r="BP608">
        <v>0</v>
      </c>
      <c r="BQ608">
        <v>8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0</v>
      </c>
      <c r="CA608">
        <v>0</v>
      </c>
      <c r="CB608" t="s">
        <v>3</v>
      </c>
      <c r="CE608">
        <v>0</v>
      </c>
      <c r="CF608">
        <v>0</v>
      </c>
      <c r="CG608">
        <v>0</v>
      </c>
      <c r="CM608">
        <v>0</v>
      </c>
      <c r="CN608" t="s">
        <v>3</v>
      </c>
      <c r="CO608">
        <v>0</v>
      </c>
      <c r="CP608">
        <f t="shared" si="405"/>
        <v>9080.89</v>
      </c>
      <c r="CQ608">
        <f t="shared" si="406"/>
        <v>1297.27</v>
      </c>
      <c r="CR608">
        <f t="shared" si="407"/>
        <v>0</v>
      </c>
      <c r="CS608">
        <f t="shared" si="408"/>
        <v>0</v>
      </c>
      <c r="CT608">
        <f t="shared" si="409"/>
        <v>0</v>
      </c>
      <c r="CU608">
        <f t="shared" si="410"/>
        <v>0</v>
      </c>
      <c r="CV608">
        <f t="shared" si="411"/>
        <v>0</v>
      </c>
      <c r="CW608">
        <f t="shared" si="412"/>
        <v>0</v>
      </c>
      <c r="CX608">
        <f t="shared" si="413"/>
        <v>0</v>
      </c>
      <c r="CY608">
        <f t="shared" si="414"/>
        <v>0</v>
      </c>
      <c r="CZ608">
        <f t="shared" si="415"/>
        <v>0</v>
      </c>
      <c r="DC608" t="s">
        <v>3</v>
      </c>
      <c r="DD608" t="s">
        <v>3</v>
      </c>
      <c r="DE608" t="s">
        <v>3</v>
      </c>
      <c r="DF608" t="s">
        <v>3</v>
      </c>
      <c r="DG608" t="s">
        <v>3</v>
      </c>
      <c r="DH608" t="s">
        <v>3</v>
      </c>
      <c r="DI608" t="s">
        <v>3</v>
      </c>
      <c r="DJ608" t="s">
        <v>3</v>
      </c>
      <c r="DK608" t="s">
        <v>3</v>
      </c>
      <c r="DL608" t="s">
        <v>3</v>
      </c>
      <c r="DM608" t="s">
        <v>3</v>
      </c>
      <c r="DN608">
        <v>0</v>
      </c>
      <c r="DO608">
        <v>0</v>
      </c>
      <c r="DP608">
        <v>1</v>
      </c>
      <c r="DQ608">
        <v>1</v>
      </c>
      <c r="DU608">
        <v>1013</v>
      </c>
      <c r="DV608" t="s">
        <v>34</v>
      </c>
      <c r="DW608" t="s">
        <v>34</v>
      </c>
      <c r="DX608">
        <v>1</v>
      </c>
      <c r="DZ608" t="s">
        <v>3</v>
      </c>
      <c r="EA608" t="s">
        <v>3</v>
      </c>
      <c r="EB608" t="s">
        <v>3</v>
      </c>
      <c r="EC608" t="s">
        <v>3</v>
      </c>
      <c r="EE608">
        <v>293259530</v>
      </c>
      <c r="EF608">
        <v>8</v>
      </c>
      <c r="EG608" t="s">
        <v>425</v>
      </c>
      <c r="EH608">
        <v>0</v>
      </c>
      <c r="EI608" t="s">
        <v>3</v>
      </c>
      <c r="EJ608">
        <v>1</v>
      </c>
      <c r="EK608">
        <v>1100</v>
      </c>
      <c r="EL608" t="s">
        <v>436</v>
      </c>
      <c r="EM608" t="s">
        <v>437</v>
      </c>
      <c r="EO608" t="s">
        <v>3</v>
      </c>
      <c r="EQ608">
        <v>2097152</v>
      </c>
      <c r="ER608">
        <v>1297.27</v>
      </c>
      <c r="ES608">
        <v>1297.27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5</v>
      </c>
      <c r="FC608">
        <v>0</v>
      </c>
      <c r="FD608">
        <v>18</v>
      </c>
      <c r="FF608">
        <v>1271.83</v>
      </c>
      <c r="FQ608">
        <v>0</v>
      </c>
      <c r="FR608">
        <f t="shared" si="416"/>
        <v>0</v>
      </c>
      <c r="FS608">
        <v>0</v>
      </c>
      <c r="FX608">
        <v>0</v>
      </c>
      <c r="FY608">
        <v>0</v>
      </c>
      <c r="GA608" t="s">
        <v>490</v>
      </c>
      <c r="GD608">
        <v>1</v>
      </c>
      <c r="GF608">
        <v>875949433</v>
      </c>
      <c r="GG608">
        <v>2</v>
      </c>
      <c r="GH608">
        <v>3</v>
      </c>
      <c r="GI608">
        <v>-2</v>
      </c>
      <c r="GJ608">
        <v>0</v>
      </c>
      <c r="GK608">
        <v>0</v>
      </c>
      <c r="GL608">
        <f t="shared" si="417"/>
        <v>0</v>
      </c>
      <c r="GM608">
        <f t="shared" si="418"/>
        <v>9080.89</v>
      </c>
      <c r="GN608">
        <f t="shared" si="419"/>
        <v>9080.89</v>
      </c>
      <c r="GO608">
        <f t="shared" si="420"/>
        <v>0</v>
      </c>
      <c r="GP608">
        <f t="shared" si="421"/>
        <v>0</v>
      </c>
      <c r="GR608">
        <v>1</v>
      </c>
      <c r="GS608">
        <v>1</v>
      </c>
      <c r="GT608">
        <v>0</v>
      </c>
      <c r="GU608" t="s">
        <v>3</v>
      </c>
      <c r="GV608">
        <f t="shared" si="422"/>
        <v>0</v>
      </c>
      <c r="GW608">
        <v>1</v>
      </c>
      <c r="GX608">
        <f t="shared" si="423"/>
        <v>0</v>
      </c>
      <c r="HA608">
        <v>0</v>
      </c>
      <c r="HB608">
        <v>0</v>
      </c>
      <c r="HC608">
        <f t="shared" si="424"/>
        <v>0</v>
      </c>
      <c r="HE608" t="s">
        <v>439</v>
      </c>
      <c r="HF608" t="s">
        <v>42</v>
      </c>
      <c r="HG608">
        <f t="shared" si="425"/>
        <v>9080.89</v>
      </c>
      <c r="HM608" t="s">
        <v>3</v>
      </c>
      <c r="HN608" t="s">
        <v>3</v>
      </c>
      <c r="HO608" t="s">
        <v>3</v>
      </c>
      <c r="HP608" t="s">
        <v>3</v>
      </c>
      <c r="HQ608" t="s">
        <v>3</v>
      </c>
      <c r="IK608">
        <v>0</v>
      </c>
    </row>
    <row r="609" spans="1:245" x14ac:dyDescent="0.2">
      <c r="A609">
        <v>17</v>
      </c>
      <c r="B609">
        <v>1</v>
      </c>
      <c r="E609" t="s">
        <v>491</v>
      </c>
      <c r="F609" t="s">
        <v>434</v>
      </c>
      <c r="G609" t="s">
        <v>492</v>
      </c>
      <c r="H609" t="s">
        <v>34</v>
      </c>
      <c r="I609">
        <v>10</v>
      </c>
      <c r="J609">
        <v>0</v>
      </c>
      <c r="K609">
        <v>10</v>
      </c>
      <c r="O609">
        <f t="shared" si="385"/>
        <v>667.3</v>
      </c>
      <c r="P609">
        <f t="shared" si="386"/>
        <v>667.3</v>
      </c>
      <c r="Q609">
        <f t="shared" si="387"/>
        <v>0</v>
      </c>
      <c r="R609">
        <f t="shared" si="388"/>
        <v>0</v>
      </c>
      <c r="S609">
        <f t="shared" si="389"/>
        <v>0</v>
      </c>
      <c r="T609">
        <f t="shared" si="390"/>
        <v>0</v>
      </c>
      <c r="U609">
        <f t="shared" si="391"/>
        <v>0</v>
      </c>
      <c r="V609">
        <f t="shared" si="392"/>
        <v>0</v>
      </c>
      <c r="W609">
        <f t="shared" si="393"/>
        <v>0</v>
      </c>
      <c r="X609">
        <f t="shared" si="394"/>
        <v>0</v>
      </c>
      <c r="Y609">
        <f t="shared" si="395"/>
        <v>0</v>
      </c>
      <c r="AA609">
        <v>312727711</v>
      </c>
      <c r="AB609">
        <f t="shared" si="396"/>
        <v>66.73</v>
      </c>
      <c r="AC609">
        <f t="shared" si="397"/>
        <v>66.73</v>
      </c>
      <c r="AD609">
        <f t="shared" si="398"/>
        <v>0</v>
      </c>
      <c r="AE609">
        <f t="shared" si="399"/>
        <v>0</v>
      </c>
      <c r="AF609">
        <f t="shared" si="400"/>
        <v>0</v>
      </c>
      <c r="AG609">
        <f t="shared" si="401"/>
        <v>0</v>
      </c>
      <c r="AH609">
        <f t="shared" si="402"/>
        <v>0</v>
      </c>
      <c r="AI609">
        <f t="shared" si="403"/>
        <v>0</v>
      </c>
      <c r="AJ609">
        <f t="shared" si="404"/>
        <v>0</v>
      </c>
      <c r="AK609">
        <v>66.73</v>
      </c>
      <c r="AL609">
        <v>66.73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</v>
      </c>
      <c r="BD609" t="s">
        <v>3</v>
      </c>
      <c r="BE609" t="s">
        <v>3</v>
      </c>
      <c r="BF609" t="s">
        <v>3</v>
      </c>
      <c r="BG609" t="s">
        <v>3</v>
      </c>
      <c r="BH609">
        <v>3</v>
      </c>
      <c r="BI609">
        <v>1</v>
      </c>
      <c r="BJ609" t="s">
        <v>3</v>
      </c>
      <c r="BM609">
        <v>1100</v>
      </c>
      <c r="BN609">
        <v>0</v>
      </c>
      <c r="BO609" t="s">
        <v>3</v>
      </c>
      <c r="BP609">
        <v>0</v>
      </c>
      <c r="BQ609">
        <v>8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0</v>
      </c>
      <c r="CA609">
        <v>0</v>
      </c>
      <c r="CB609" t="s">
        <v>3</v>
      </c>
      <c r="CE609">
        <v>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 t="shared" si="405"/>
        <v>667.3</v>
      </c>
      <c r="CQ609">
        <f t="shared" si="406"/>
        <v>66.73</v>
      </c>
      <c r="CR609">
        <f t="shared" si="407"/>
        <v>0</v>
      </c>
      <c r="CS609">
        <f t="shared" si="408"/>
        <v>0</v>
      </c>
      <c r="CT609">
        <f t="shared" si="409"/>
        <v>0</v>
      </c>
      <c r="CU609">
        <f t="shared" si="410"/>
        <v>0</v>
      </c>
      <c r="CV609">
        <f t="shared" si="411"/>
        <v>0</v>
      </c>
      <c r="CW609">
        <f t="shared" si="412"/>
        <v>0</v>
      </c>
      <c r="CX609">
        <f t="shared" si="413"/>
        <v>0</v>
      </c>
      <c r="CY609">
        <f t="shared" si="414"/>
        <v>0</v>
      </c>
      <c r="CZ609">
        <f t="shared" si="415"/>
        <v>0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1013</v>
      </c>
      <c r="DV609" t="s">
        <v>34</v>
      </c>
      <c r="DW609" t="s">
        <v>34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293259530</v>
      </c>
      <c r="EF609">
        <v>8</v>
      </c>
      <c r="EG609" t="s">
        <v>425</v>
      </c>
      <c r="EH609">
        <v>0</v>
      </c>
      <c r="EI609" t="s">
        <v>3</v>
      </c>
      <c r="EJ609">
        <v>1</v>
      </c>
      <c r="EK609">
        <v>1100</v>
      </c>
      <c r="EL609" t="s">
        <v>436</v>
      </c>
      <c r="EM609" t="s">
        <v>437</v>
      </c>
      <c r="EO609" t="s">
        <v>3</v>
      </c>
      <c r="EQ609">
        <v>2097152</v>
      </c>
      <c r="ER609">
        <v>66.73</v>
      </c>
      <c r="ES609">
        <v>66.73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5</v>
      </c>
      <c r="FC609">
        <v>0</v>
      </c>
      <c r="FD609">
        <v>18</v>
      </c>
      <c r="FF609">
        <v>65.42</v>
      </c>
      <c r="FQ609">
        <v>0</v>
      </c>
      <c r="FR609">
        <f t="shared" si="416"/>
        <v>0</v>
      </c>
      <c r="FS609">
        <v>0</v>
      </c>
      <c r="FX609">
        <v>0</v>
      </c>
      <c r="FY609">
        <v>0</v>
      </c>
      <c r="GA609" t="s">
        <v>493</v>
      </c>
      <c r="GD609">
        <v>1</v>
      </c>
      <c r="GF609">
        <v>-39045001</v>
      </c>
      <c r="GG609">
        <v>2</v>
      </c>
      <c r="GH609">
        <v>3</v>
      </c>
      <c r="GI609">
        <v>-2</v>
      </c>
      <c r="GJ609">
        <v>0</v>
      </c>
      <c r="GK609">
        <v>0</v>
      </c>
      <c r="GL609">
        <f t="shared" si="417"/>
        <v>0</v>
      </c>
      <c r="GM609">
        <f t="shared" si="418"/>
        <v>667.3</v>
      </c>
      <c r="GN609">
        <f t="shared" si="419"/>
        <v>667.3</v>
      </c>
      <c r="GO609">
        <f t="shared" si="420"/>
        <v>0</v>
      </c>
      <c r="GP609">
        <f t="shared" si="421"/>
        <v>0</v>
      </c>
      <c r="GR609">
        <v>1</v>
      </c>
      <c r="GS609">
        <v>1</v>
      </c>
      <c r="GT609">
        <v>0</v>
      </c>
      <c r="GU609" t="s">
        <v>3</v>
      </c>
      <c r="GV609">
        <f t="shared" si="422"/>
        <v>0</v>
      </c>
      <c r="GW609">
        <v>1</v>
      </c>
      <c r="GX609">
        <f t="shared" si="423"/>
        <v>0</v>
      </c>
      <c r="HA609">
        <v>0</v>
      </c>
      <c r="HB609">
        <v>0</v>
      </c>
      <c r="HC609">
        <f t="shared" si="424"/>
        <v>0</v>
      </c>
      <c r="HE609" t="s">
        <v>439</v>
      </c>
      <c r="HF609" t="s">
        <v>42</v>
      </c>
      <c r="HG609">
        <f t="shared" si="425"/>
        <v>667.3</v>
      </c>
      <c r="HM609" t="s">
        <v>3</v>
      </c>
      <c r="HN609" t="s">
        <v>3</v>
      </c>
      <c r="HO609" t="s">
        <v>3</v>
      </c>
      <c r="HP609" t="s">
        <v>3</v>
      </c>
      <c r="HQ609" t="s">
        <v>3</v>
      </c>
      <c r="IK609">
        <v>0</v>
      </c>
    </row>
    <row r="610" spans="1:245" x14ac:dyDescent="0.2">
      <c r="A610">
        <v>17</v>
      </c>
      <c r="B610">
        <v>1</v>
      </c>
      <c r="E610" t="s">
        <v>494</v>
      </c>
      <c r="F610" t="s">
        <v>434</v>
      </c>
      <c r="G610" t="s">
        <v>495</v>
      </c>
      <c r="H610" t="s">
        <v>34</v>
      </c>
      <c r="I610">
        <v>26</v>
      </c>
      <c r="J610">
        <v>0</v>
      </c>
      <c r="K610">
        <v>26</v>
      </c>
      <c r="O610">
        <f t="shared" si="385"/>
        <v>14822.34</v>
      </c>
      <c r="P610">
        <f t="shared" si="386"/>
        <v>14822.34</v>
      </c>
      <c r="Q610">
        <f t="shared" si="387"/>
        <v>0</v>
      </c>
      <c r="R610">
        <f t="shared" si="388"/>
        <v>0</v>
      </c>
      <c r="S610">
        <f t="shared" si="389"/>
        <v>0</v>
      </c>
      <c r="T610">
        <f t="shared" si="390"/>
        <v>0</v>
      </c>
      <c r="U610">
        <f t="shared" si="391"/>
        <v>0</v>
      </c>
      <c r="V610">
        <f t="shared" si="392"/>
        <v>0</v>
      </c>
      <c r="W610">
        <f t="shared" si="393"/>
        <v>0</v>
      </c>
      <c r="X610">
        <f t="shared" si="394"/>
        <v>0</v>
      </c>
      <c r="Y610">
        <f t="shared" si="395"/>
        <v>0</v>
      </c>
      <c r="AA610">
        <v>312727711</v>
      </c>
      <c r="AB610">
        <f t="shared" si="396"/>
        <v>570.09</v>
      </c>
      <c r="AC610">
        <f t="shared" si="397"/>
        <v>570.09</v>
      </c>
      <c r="AD610">
        <f t="shared" si="398"/>
        <v>0</v>
      </c>
      <c r="AE610">
        <f t="shared" si="399"/>
        <v>0</v>
      </c>
      <c r="AF610">
        <f t="shared" si="400"/>
        <v>0</v>
      </c>
      <c r="AG610">
        <f t="shared" si="401"/>
        <v>0</v>
      </c>
      <c r="AH610">
        <f t="shared" si="402"/>
        <v>0</v>
      </c>
      <c r="AI610">
        <f t="shared" si="403"/>
        <v>0</v>
      </c>
      <c r="AJ610">
        <f t="shared" si="404"/>
        <v>0</v>
      </c>
      <c r="AK610">
        <v>570.08999999999992</v>
      </c>
      <c r="AL610">
        <v>570.08999999999992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1</v>
      </c>
      <c r="BD610" t="s">
        <v>3</v>
      </c>
      <c r="BE610" t="s">
        <v>3</v>
      </c>
      <c r="BF610" t="s">
        <v>3</v>
      </c>
      <c r="BG610" t="s">
        <v>3</v>
      </c>
      <c r="BH610">
        <v>3</v>
      </c>
      <c r="BI610">
        <v>1</v>
      </c>
      <c r="BJ610" t="s">
        <v>3</v>
      </c>
      <c r="BM610">
        <v>1100</v>
      </c>
      <c r="BN610">
        <v>0</v>
      </c>
      <c r="BO610" t="s">
        <v>3</v>
      </c>
      <c r="BP610">
        <v>0</v>
      </c>
      <c r="BQ610">
        <v>8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0</v>
      </c>
      <c r="CA610">
        <v>0</v>
      </c>
      <c r="CB610" t="s">
        <v>3</v>
      </c>
      <c r="CE610">
        <v>0</v>
      </c>
      <c r="CF610">
        <v>0</v>
      </c>
      <c r="CG610">
        <v>0</v>
      </c>
      <c r="CM610">
        <v>0</v>
      </c>
      <c r="CN610" t="s">
        <v>3</v>
      </c>
      <c r="CO610">
        <v>0</v>
      </c>
      <c r="CP610">
        <f t="shared" si="405"/>
        <v>14822.34</v>
      </c>
      <c r="CQ610">
        <f t="shared" si="406"/>
        <v>570.09</v>
      </c>
      <c r="CR610">
        <f t="shared" si="407"/>
        <v>0</v>
      </c>
      <c r="CS610">
        <f t="shared" si="408"/>
        <v>0</v>
      </c>
      <c r="CT610">
        <f t="shared" si="409"/>
        <v>0</v>
      </c>
      <c r="CU610">
        <f t="shared" si="410"/>
        <v>0</v>
      </c>
      <c r="CV610">
        <f t="shared" si="411"/>
        <v>0</v>
      </c>
      <c r="CW610">
        <f t="shared" si="412"/>
        <v>0</v>
      </c>
      <c r="CX610">
        <f t="shared" si="413"/>
        <v>0</v>
      </c>
      <c r="CY610">
        <f t="shared" si="414"/>
        <v>0</v>
      </c>
      <c r="CZ610">
        <f t="shared" si="415"/>
        <v>0</v>
      </c>
      <c r="DC610" t="s">
        <v>3</v>
      </c>
      <c r="DD610" t="s">
        <v>3</v>
      </c>
      <c r="DE610" t="s">
        <v>3</v>
      </c>
      <c r="DF610" t="s">
        <v>3</v>
      </c>
      <c r="DG610" t="s">
        <v>3</v>
      </c>
      <c r="DH610" t="s">
        <v>3</v>
      </c>
      <c r="DI610" t="s">
        <v>3</v>
      </c>
      <c r="DJ610" t="s">
        <v>3</v>
      </c>
      <c r="DK610" t="s">
        <v>3</v>
      </c>
      <c r="DL610" t="s">
        <v>3</v>
      </c>
      <c r="DM610" t="s">
        <v>3</v>
      </c>
      <c r="DN610">
        <v>0</v>
      </c>
      <c r="DO610">
        <v>0</v>
      </c>
      <c r="DP610">
        <v>1</v>
      </c>
      <c r="DQ610">
        <v>1</v>
      </c>
      <c r="DU610">
        <v>1013</v>
      </c>
      <c r="DV610" t="s">
        <v>34</v>
      </c>
      <c r="DW610" t="s">
        <v>34</v>
      </c>
      <c r="DX610">
        <v>1</v>
      </c>
      <c r="DZ610" t="s">
        <v>3</v>
      </c>
      <c r="EA610" t="s">
        <v>3</v>
      </c>
      <c r="EB610" t="s">
        <v>3</v>
      </c>
      <c r="EC610" t="s">
        <v>3</v>
      </c>
      <c r="EE610">
        <v>293259530</v>
      </c>
      <c r="EF610">
        <v>8</v>
      </c>
      <c r="EG610" t="s">
        <v>425</v>
      </c>
      <c r="EH610">
        <v>0</v>
      </c>
      <c r="EI610" t="s">
        <v>3</v>
      </c>
      <c r="EJ610">
        <v>1</v>
      </c>
      <c r="EK610">
        <v>1100</v>
      </c>
      <c r="EL610" t="s">
        <v>436</v>
      </c>
      <c r="EM610" t="s">
        <v>437</v>
      </c>
      <c r="EO610" t="s">
        <v>3</v>
      </c>
      <c r="EQ610">
        <v>786432</v>
      </c>
      <c r="ER610">
        <v>570.08999999999992</v>
      </c>
      <c r="ES610">
        <v>570.08999999999992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5</v>
      </c>
      <c r="FC610">
        <v>0</v>
      </c>
      <c r="FD610">
        <v>18</v>
      </c>
      <c r="FF610">
        <v>558.91</v>
      </c>
      <c r="FQ610">
        <v>0</v>
      </c>
      <c r="FR610">
        <f t="shared" si="416"/>
        <v>0</v>
      </c>
      <c r="FS610">
        <v>0</v>
      </c>
      <c r="FX610">
        <v>0</v>
      </c>
      <c r="FY610">
        <v>0</v>
      </c>
      <c r="GA610" t="s">
        <v>496</v>
      </c>
      <c r="GD610">
        <v>1</v>
      </c>
      <c r="GF610">
        <v>1039437934</v>
      </c>
      <c r="GG610">
        <v>2</v>
      </c>
      <c r="GH610">
        <v>3</v>
      </c>
      <c r="GI610">
        <v>-2</v>
      </c>
      <c r="GJ610">
        <v>0</v>
      </c>
      <c r="GK610">
        <v>0</v>
      </c>
      <c r="GL610">
        <f t="shared" si="417"/>
        <v>0</v>
      </c>
      <c r="GM610">
        <f t="shared" si="418"/>
        <v>14822.34</v>
      </c>
      <c r="GN610">
        <f t="shared" si="419"/>
        <v>14822.34</v>
      </c>
      <c r="GO610">
        <f t="shared" si="420"/>
        <v>0</v>
      </c>
      <c r="GP610">
        <f t="shared" si="421"/>
        <v>0</v>
      </c>
      <c r="GR610">
        <v>1</v>
      </c>
      <c r="GS610">
        <v>1</v>
      </c>
      <c r="GT610">
        <v>0</v>
      </c>
      <c r="GU610" t="s">
        <v>3</v>
      </c>
      <c r="GV610">
        <f t="shared" si="422"/>
        <v>0</v>
      </c>
      <c r="GW610">
        <v>1</v>
      </c>
      <c r="GX610">
        <f t="shared" si="423"/>
        <v>0</v>
      </c>
      <c r="HA610">
        <v>0</v>
      </c>
      <c r="HB610">
        <v>0</v>
      </c>
      <c r="HC610">
        <f t="shared" si="424"/>
        <v>0</v>
      </c>
      <c r="HE610" t="s">
        <v>439</v>
      </c>
      <c r="HF610" t="s">
        <v>42</v>
      </c>
      <c r="HG610">
        <f t="shared" si="425"/>
        <v>14822.34</v>
      </c>
      <c r="HM610" t="s">
        <v>3</v>
      </c>
      <c r="HN610" t="s">
        <v>3</v>
      </c>
      <c r="HO610" t="s">
        <v>3</v>
      </c>
      <c r="HP610" t="s">
        <v>3</v>
      </c>
      <c r="HQ610" t="s">
        <v>3</v>
      </c>
      <c r="IK610">
        <v>0</v>
      </c>
    </row>
    <row r="611" spans="1:245" x14ac:dyDescent="0.2">
      <c r="A611">
        <v>17</v>
      </c>
      <c r="B611">
        <v>1</v>
      </c>
      <c r="E611" t="s">
        <v>497</v>
      </c>
      <c r="F611" t="s">
        <v>434</v>
      </c>
      <c r="G611" t="s">
        <v>498</v>
      </c>
      <c r="H611" t="s">
        <v>34</v>
      </c>
      <c r="I611">
        <v>26</v>
      </c>
      <c r="J611">
        <v>0</v>
      </c>
      <c r="K611">
        <v>26</v>
      </c>
      <c r="O611">
        <f t="shared" si="385"/>
        <v>5105.1000000000004</v>
      </c>
      <c r="P611">
        <f t="shared" si="386"/>
        <v>5105.1000000000004</v>
      </c>
      <c r="Q611">
        <f t="shared" si="387"/>
        <v>0</v>
      </c>
      <c r="R611">
        <f t="shared" si="388"/>
        <v>0</v>
      </c>
      <c r="S611">
        <f t="shared" si="389"/>
        <v>0</v>
      </c>
      <c r="T611">
        <f t="shared" si="390"/>
        <v>0</v>
      </c>
      <c r="U611">
        <f t="shared" si="391"/>
        <v>0</v>
      </c>
      <c r="V611">
        <f t="shared" si="392"/>
        <v>0</v>
      </c>
      <c r="W611">
        <f t="shared" si="393"/>
        <v>0</v>
      </c>
      <c r="X611">
        <f t="shared" si="394"/>
        <v>0</v>
      </c>
      <c r="Y611">
        <f t="shared" si="395"/>
        <v>0</v>
      </c>
      <c r="AA611">
        <v>312727711</v>
      </c>
      <c r="AB611">
        <f t="shared" si="396"/>
        <v>196.35</v>
      </c>
      <c r="AC611">
        <f t="shared" si="397"/>
        <v>196.35</v>
      </c>
      <c r="AD611">
        <f t="shared" si="398"/>
        <v>0</v>
      </c>
      <c r="AE611">
        <f t="shared" si="399"/>
        <v>0</v>
      </c>
      <c r="AF611">
        <f t="shared" si="400"/>
        <v>0</v>
      </c>
      <c r="AG611">
        <f t="shared" si="401"/>
        <v>0</v>
      </c>
      <c r="AH611">
        <f t="shared" si="402"/>
        <v>0</v>
      </c>
      <c r="AI611">
        <f t="shared" si="403"/>
        <v>0</v>
      </c>
      <c r="AJ611">
        <f t="shared" si="404"/>
        <v>0</v>
      </c>
      <c r="AK611">
        <v>196.35</v>
      </c>
      <c r="AL611">
        <v>196.35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3</v>
      </c>
      <c r="BI611">
        <v>1</v>
      </c>
      <c r="BJ611" t="s">
        <v>3</v>
      </c>
      <c r="BM611">
        <v>1100</v>
      </c>
      <c r="BN611">
        <v>0</v>
      </c>
      <c r="BO611" t="s">
        <v>3</v>
      </c>
      <c r="BP611">
        <v>0</v>
      </c>
      <c r="BQ611">
        <v>8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0</v>
      </c>
      <c r="CA611">
        <v>0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 t="shared" si="405"/>
        <v>5105.1000000000004</v>
      </c>
      <c r="CQ611">
        <f t="shared" si="406"/>
        <v>196.35</v>
      </c>
      <c r="CR611">
        <f t="shared" si="407"/>
        <v>0</v>
      </c>
      <c r="CS611">
        <f t="shared" si="408"/>
        <v>0</v>
      </c>
      <c r="CT611">
        <f t="shared" si="409"/>
        <v>0</v>
      </c>
      <c r="CU611">
        <f t="shared" si="410"/>
        <v>0</v>
      </c>
      <c r="CV611">
        <f t="shared" si="411"/>
        <v>0</v>
      </c>
      <c r="CW611">
        <f t="shared" si="412"/>
        <v>0</v>
      </c>
      <c r="CX611">
        <f t="shared" si="413"/>
        <v>0</v>
      </c>
      <c r="CY611">
        <f t="shared" si="414"/>
        <v>0</v>
      </c>
      <c r="CZ611">
        <f t="shared" si="415"/>
        <v>0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1013</v>
      </c>
      <c r="DV611" t="s">
        <v>34</v>
      </c>
      <c r="DW611" t="s">
        <v>34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293259530</v>
      </c>
      <c r="EF611">
        <v>8</v>
      </c>
      <c r="EG611" t="s">
        <v>425</v>
      </c>
      <c r="EH611">
        <v>0</v>
      </c>
      <c r="EI611" t="s">
        <v>3</v>
      </c>
      <c r="EJ611">
        <v>1</v>
      </c>
      <c r="EK611">
        <v>1100</v>
      </c>
      <c r="EL611" t="s">
        <v>436</v>
      </c>
      <c r="EM611" t="s">
        <v>437</v>
      </c>
      <c r="EO611" t="s">
        <v>3</v>
      </c>
      <c r="EQ611">
        <v>786432</v>
      </c>
      <c r="ER611">
        <v>196.35</v>
      </c>
      <c r="ES611">
        <v>196.35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5</v>
      </c>
      <c r="FC611">
        <v>0</v>
      </c>
      <c r="FD611">
        <v>18</v>
      </c>
      <c r="FF611">
        <v>192.5</v>
      </c>
      <c r="FQ611">
        <v>0</v>
      </c>
      <c r="FR611">
        <f t="shared" si="416"/>
        <v>0</v>
      </c>
      <c r="FS611">
        <v>0</v>
      </c>
      <c r="FX611">
        <v>0</v>
      </c>
      <c r="FY611">
        <v>0</v>
      </c>
      <c r="GA611" t="s">
        <v>499</v>
      </c>
      <c r="GD611">
        <v>1</v>
      </c>
      <c r="GF611">
        <v>739884404</v>
      </c>
      <c r="GG611">
        <v>2</v>
      </c>
      <c r="GH611">
        <v>3</v>
      </c>
      <c r="GI611">
        <v>-2</v>
      </c>
      <c r="GJ611">
        <v>0</v>
      </c>
      <c r="GK611">
        <v>0</v>
      </c>
      <c r="GL611">
        <f t="shared" si="417"/>
        <v>0</v>
      </c>
      <c r="GM611">
        <f t="shared" si="418"/>
        <v>5105.1000000000004</v>
      </c>
      <c r="GN611">
        <f t="shared" si="419"/>
        <v>5105.1000000000004</v>
      </c>
      <c r="GO611">
        <f t="shared" si="420"/>
        <v>0</v>
      </c>
      <c r="GP611">
        <f t="shared" si="421"/>
        <v>0</v>
      </c>
      <c r="GR611">
        <v>1</v>
      </c>
      <c r="GS611">
        <v>1</v>
      </c>
      <c r="GT611">
        <v>0</v>
      </c>
      <c r="GU611" t="s">
        <v>3</v>
      </c>
      <c r="GV611">
        <f t="shared" si="422"/>
        <v>0</v>
      </c>
      <c r="GW611">
        <v>1</v>
      </c>
      <c r="GX611">
        <f t="shared" si="423"/>
        <v>0</v>
      </c>
      <c r="HA611">
        <v>0</v>
      </c>
      <c r="HB611">
        <v>0</v>
      </c>
      <c r="HC611">
        <f t="shared" si="424"/>
        <v>0</v>
      </c>
      <c r="HE611" t="s">
        <v>439</v>
      </c>
      <c r="HF611" t="s">
        <v>42</v>
      </c>
      <c r="HG611">
        <f t="shared" si="425"/>
        <v>5105.1000000000004</v>
      </c>
      <c r="HM611" t="s">
        <v>3</v>
      </c>
      <c r="HN611" t="s">
        <v>3</v>
      </c>
      <c r="HO611" t="s">
        <v>3</v>
      </c>
      <c r="HP611" t="s">
        <v>3</v>
      </c>
      <c r="HQ611" t="s">
        <v>3</v>
      </c>
      <c r="IK611">
        <v>0</v>
      </c>
    </row>
    <row r="612" spans="1:245" x14ac:dyDescent="0.2">
      <c r="A612">
        <v>17</v>
      </c>
      <c r="B612">
        <v>1</v>
      </c>
      <c r="E612" t="s">
        <v>500</v>
      </c>
      <c r="F612" t="s">
        <v>434</v>
      </c>
      <c r="G612" t="s">
        <v>501</v>
      </c>
      <c r="H612" t="s">
        <v>34</v>
      </c>
      <c r="I612">
        <v>52</v>
      </c>
      <c r="J612">
        <v>0</v>
      </c>
      <c r="K612">
        <v>52</v>
      </c>
      <c r="O612">
        <f t="shared" si="385"/>
        <v>530.4</v>
      </c>
      <c r="P612">
        <f t="shared" si="386"/>
        <v>530.4</v>
      </c>
      <c r="Q612">
        <f t="shared" si="387"/>
        <v>0</v>
      </c>
      <c r="R612">
        <f t="shared" si="388"/>
        <v>0</v>
      </c>
      <c r="S612">
        <f t="shared" si="389"/>
        <v>0</v>
      </c>
      <c r="T612">
        <f t="shared" si="390"/>
        <v>0</v>
      </c>
      <c r="U612">
        <f t="shared" si="391"/>
        <v>0</v>
      </c>
      <c r="V612">
        <f t="shared" si="392"/>
        <v>0</v>
      </c>
      <c r="W612">
        <f t="shared" si="393"/>
        <v>0</v>
      </c>
      <c r="X612">
        <f t="shared" si="394"/>
        <v>0</v>
      </c>
      <c r="Y612">
        <f t="shared" si="395"/>
        <v>0</v>
      </c>
      <c r="AA612">
        <v>312727711</v>
      </c>
      <c r="AB612">
        <f t="shared" si="396"/>
        <v>10.199999999999999</v>
      </c>
      <c r="AC612">
        <f t="shared" si="397"/>
        <v>10.199999999999999</v>
      </c>
      <c r="AD612">
        <f t="shared" si="398"/>
        <v>0</v>
      </c>
      <c r="AE612">
        <f t="shared" si="399"/>
        <v>0</v>
      </c>
      <c r="AF612">
        <f t="shared" si="400"/>
        <v>0</v>
      </c>
      <c r="AG612">
        <f t="shared" si="401"/>
        <v>0</v>
      </c>
      <c r="AH612">
        <f t="shared" si="402"/>
        <v>0</v>
      </c>
      <c r="AI612">
        <f t="shared" si="403"/>
        <v>0</v>
      </c>
      <c r="AJ612">
        <f t="shared" si="404"/>
        <v>0</v>
      </c>
      <c r="AK612">
        <v>10.199999999999999</v>
      </c>
      <c r="AL612">
        <v>10.199999999999999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1</v>
      </c>
      <c r="BJ612" t="s">
        <v>3</v>
      </c>
      <c r="BM612">
        <v>1100</v>
      </c>
      <c r="BN612">
        <v>0</v>
      </c>
      <c r="BO612" t="s">
        <v>3</v>
      </c>
      <c r="BP612">
        <v>0</v>
      </c>
      <c r="BQ612">
        <v>8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0</v>
      </c>
      <c r="CA612">
        <v>0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 t="shared" si="405"/>
        <v>530.4</v>
      </c>
      <c r="CQ612">
        <f t="shared" si="406"/>
        <v>10.199999999999999</v>
      </c>
      <c r="CR612">
        <f t="shared" si="407"/>
        <v>0</v>
      </c>
      <c r="CS612">
        <f t="shared" si="408"/>
        <v>0</v>
      </c>
      <c r="CT612">
        <f t="shared" si="409"/>
        <v>0</v>
      </c>
      <c r="CU612">
        <f t="shared" si="410"/>
        <v>0</v>
      </c>
      <c r="CV612">
        <f t="shared" si="411"/>
        <v>0</v>
      </c>
      <c r="CW612">
        <f t="shared" si="412"/>
        <v>0</v>
      </c>
      <c r="CX612">
        <f t="shared" si="413"/>
        <v>0</v>
      </c>
      <c r="CY612">
        <f t="shared" si="414"/>
        <v>0</v>
      </c>
      <c r="CZ612">
        <f t="shared" si="415"/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1013</v>
      </c>
      <c r="DV612" t="s">
        <v>34</v>
      </c>
      <c r="DW612" t="s">
        <v>34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293259530</v>
      </c>
      <c r="EF612">
        <v>8</v>
      </c>
      <c r="EG612" t="s">
        <v>425</v>
      </c>
      <c r="EH612">
        <v>0</v>
      </c>
      <c r="EI612" t="s">
        <v>3</v>
      </c>
      <c r="EJ612">
        <v>1</v>
      </c>
      <c r="EK612">
        <v>1100</v>
      </c>
      <c r="EL612" t="s">
        <v>436</v>
      </c>
      <c r="EM612" t="s">
        <v>437</v>
      </c>
      <c r="EO612" t="s">
        <v>3</v>
      </c>
      <c r="EQ612">
        <v>786432</v>
      </c>
      <c r="ER612">
        <v>10.199999999999999</v>
      </c>
      <c r="ES612">
        <v>10.199999999999999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5</v>
      </c>
      <c r="FC612">
        <v>0</v>
      </c>
      <c r="FD612">
        <v>18</v>
      </c>
      <c r="FF612">
        <v>10</v>
      </c>
      <c r="FQ612">
        <v>0</v>
      </c>
      <c r="FR612">
        <f t="shared" si="416"/>
        <v>0</v>
      </c>
      <c r="FS612">
        <v>0</v>
      </c>
      <c r="FX612">
        <v>0</v>
      </c>
      <c r="FY612">
        <v>0</v>
      </c>
      <c r="GA612" t="s">
        <v>502</v>
      </c>
      <c r="GD612">
        <v>1</v>
      </c>
      <c r="GF612">
        <v>-1801547083</v>
      </c>
      <c r="GG612">
        <v>2</v>
      </c>
      <c r="GH612">
        <v>3</v>
      </c>
      <c r="GI612">
        <v>-2</v>
      </c>
      <c r="GJ612">
        <v>0</v>
      </c>
      <c r="GK612">
        <v>0</v>
      </c>
      <c r="GL612">
        <f t="shared" si="417"/>
        <v>0</v>
      </c>
      <c r="GM612">
        <f t="shared" si="418"/>
        <v>530.4</v>
      </c>
      <c r="GN612">
        <f t="shared" si="419"/>
        <v>530.4</v>
      </c>
      <c r="GO612">
        <f t="shared" si="420"/>
        <v>0</v>
      </c>
      <c r="GP612">
        <f t="shared" si="421"/>
        <v>0</v>
      </c>
      <c r="GR612">
        <v>1</v>
      </c>
      <c r="GS612">
        <v>1</v>
      </c>
      <c r="GT612">
        <v>0</v>
      </c>
      <c r="GU612" t="s">
        <v>3</v>
      </c>
      <c r="GV612">
        <f t="shared" si="422"/>
        <v>0</v>
      </c>
      <c r="GW612">
        <v>1</v>
      </c>
      <c r="GX612">
        <f t="shared" si="423"/>
        <v>0</v>
      </c>
      <c r="HA612">
        <v>0</v>
      </c>
      <c r="HB612">
        <v>0</v>
      </c>
      <c r="HC612">
        <f t="shared" si="424"/>
        <v>0</v>
      </c>
      <c r="HE612" t="s">
        <v>439</v>
      </c>
      <c r="HF612" t="s">
        <v>42</v>
      </c>
      <c r="HG612">
        <f t="shared" si="425"/>
        <v>530.4</v>
      </c>
      <c r="HM612" t="s">
        <v>3</v>
      </c>
      <c r="HN612" t="s">
        <v>3</v>
      </c>
      <c r="HO612" t="s">
        <v>3</v>
      </c>
      <c r="HP612" t="s">
        <v>3</v>
      </c>
      <c r="HQ612" t="s">
        <v>3</v>
      </c>
      <c r="IK612">
        <v>0</v>
      </c>
    </row>
    <row r="613" spans="1:245" x14ac:dyDescent="0.2">
      <c r="A613">
        <v>17</v>
      </c>
      <c r="B613">
        <v>1</v>
      </c>
      <c r="E613" t="s">
        <v>503</v>
      </c>
      <c r="F613" t="s">
        <v>434</v>
      </c>
      <c r="G613" t="s">
        <v>504</v>
      </c>
      <c r="H613" t="s">
        <v>34</v>
      </c>
      <c r="I613">
        <v>3</v>
      </c>
      <c r="J613">
        <v>0</v>
      </c>
      <c r="K613">
        <v>3</v>
      </c>
      <c r="O613">
        <f t="shared" si="385"/>
        <v>4511.67</v>
      </c>
      <c r="P613">
        <f t="shared" si="386"/>
        <v>4511.67</v>
      </c>
      <c r="Q613">
        <f t="shared" si="387"/>
        <v>0</v>
      </c>
      <c r="R613">
        <f t="shared" si="388"/>
        <v>0</v>
      </c>
      <c r="S613">
        <f t="shared" si="389"/>
        <v>0</v>
      </c>
      <c r="T613">
        <f t="shared" si="390"/>
        <v>0</v>
      </c>
      <c r="U613">
        <f t="shared" si="391"/>
        <v>0</v>
      </c>
      <c r="V613">
        <f t="shared" si="392"/>
        <v>0</v>
      </c>
      <c r="W613">
        <f t="shared" si="393"/>
        <v>0</v>
      </c>
      <c r="X613">
        <f t="shared" si="394"/>
        <v>0</v>
      </c>
      <c r="Y613">
        <f t="shared" si="395"/>
        <v>0</v>
      </c>
      <c r="AA613">
        <v>312727711</v>
      </c>
      <c r="AB613">
        <f t="shared" si="396"/>
        <v>1503.89</v>
      </c>
      <c r="AC613">
        <f t="shared" si="397"/>
        <v>1503.89</v>
      </c>
      <c r="AD613">
        <f t="shared" si="398"/>
        <v>0</v>
      </c>
      <c r="AE613">
        <f t="shared" si="399"/>
        <v>0</v>
      </c>
      <c r="AF613">
        <f t="shared" si="400"/>
        <v>0</v>
      </c>
      <c r="AG613">
        <f t="shared" si="401"/>
        <v>0</v>
      </c>
      <c r="AH613">
        <f t="shared" si="402"/>
        <v>0</v>
      </c>
      <c r="AI613">
        <f t="shared" si="403"/>
        <v>0</v>
      </c>
      <c r="AJ613">
        <f t="shared" si="404"/>
        <v>0</v>
      </c>
      <c r="AK613">
        <v>1503.89</v>
      </c>
      <c r="AL613">
        <v>1503.89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3</v>
      </c>
      <c r="BI613">
        <v>1</v>
      </c>
      <c r="BJ613" t="s">
        <v>3</v>
      </c>
      <c r="BM613">
        <v>1100</v>
      </c>
      <c r="BN613">
        <v>0</v>
      </c>
      <c r="BO613" t="s">
        <v>3</v>
      </c>
      <c r="BP613">
        <v>0</v>
      </c>
      <c r="BQ613">
        <v>8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405"/>
        <v>4511.67</v>
      </c>
      <c r="CQ613">
        <f t="shared" si="406"/>
        <v>1503.89</v>
      </c>
      <c r="CR613">
        <f t="shared" si="407"/>
        <v>0</v>
      </c>
      <c r="CS613">
        <f t="shared" si="408"/>
        <v>0</v>
      </c>
      <c r="CT613">
        <f t="shared" si="409"/>
        <v>0</v>
      </c>
      <c r="CU613">
        <f t="shared" si="410"/>
        <v>0</v>
      </c>
      <c r="CV613">
        <f t="shared" si="411"/>
        <v>0</v>
      </c>
      <c r="CW613">
        <f t="shared" si="412"/>
        <v>0</v>
      </c>
      <c r="CX613">
        <f t="shared" si="413"/>
        <v>0</v>
      </c>
      <c r="CY613">
        <f t="shared" si="414"/>
        <v>0</v>
      </c>
      <c r="CZ613">
        <f t="shared" si="415"/>
        <v>0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1013</v>
      </c>
      <c r="DV613" t="s">
        <v>34</v>
      </c>
      <c r="DW613" t="s">
        <v>34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293259530</v>
      </c>
      <c r="EF613">
        <v>8</v>
      </c>
      <c r="EG613" t="s">
        <v>425</v>
      </c>
      <c r="EH613">
        <v>0</v>
      </c>
      <c r="EI613" t="s">
        <v>3</v>
      </c>
      <c r="EJ613">
        <v>1</v>
      </c>
      <c r="EK613">
        <v>1100</v>
      </c>
      <c r="EL613" t="s">
        <v>436</v>
      </c>
      <c r="EM613" t="s">
        <v>437</v>
      </c>
      <c r="EO613" t="s">
        <v>3</v>
      </c>
      <c r="EQ613">
        <v>786432</v>
      </c>
      <c r="ER613">
        <v>1503.89</v>
      </c>
      <c r="ES613">
        <v>1503.89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5</v>
      </c>
      <c r="FC613">
        <v>0</v>
      </c>
      <c r="FD613">
        <v>18</v>
      </c>
      <c r="FF613">
        <v>1474.4</v>
      </c>
      <c r="FQ613">
        <v>0</v>
      </c>
      <c r="FR613">
        <f t="shared" si="416"/>
        <v>0</v>
      </c>
      <c r="FS613">
        <v>0</v>
      </c>
      <c r="FX613">
        <v>0</v>
      </c>
      <c r="FY613">
        <v>0</v>
      </c>
      <c r="GA613" t="s">
        <v>505</v>
      </c>
      <c r="GD613">
        <v>1</v>
      </c>
      <c r="GF613">
        <v>1945762619</v>
      </c>
      <c r="GG613">
        <v>2</v>
      </c>
      <c r="GH613">
        <v>3</v>
      </c>
      <c r="GI613">
        <v>-2</v>
      </c>
      <c r="GJ613">
        <v>0</v>
      </c>
      <c r="GK613">
        <v>0</v>
      </c>
      <c r="GL613">
        <f t="shared" si="417"/>
        <v>0</v>
      </c>
      <c r="GM613">
        <f t="shared" si="418"/>
        <v>4511.67</v>
      </c>
      <c r="GN613">
        <f t="shared" si="419"/>
        <v>4511.67</v>
      </c>
      <c r="GO613">
        <f t="shared" si="420"/>
        <v>0</v>
      </c>
      <c r="GP613">
        <f t="shared" si="421"/>
        <v>0</v>
      </c>
      <c r="GR613">
        <v>1</v>
      </c>
      <c r="GS613">
        <v>1</v>
      </c>
      <c r="GT613">
        <v>0</v>
      </c>
      <c r="GU613" t="s">
        <v>3</v>
      </c>
      <c r="GV613">
        <f t="shared" si="422"/>
        <v>0</v>
      </c>
      <c r="GW613">
        <v>1</v>
      </c>
      <c r="GX613">
        <f t="shared" si="423"/>
        <v>0</v>
      </c>
      <c r="HA613">
        <v>0</v>
      </c>
      <c r="HB613">
        <v>0</v>
      </c>
      <c r="HC613">
        <f t="shared" si="424"/>
        <v>0</v>
      </c>
      <c r="HE613" t="s">
        <v>439</v>
      </c>
      <c r="HF613" t="s">
        <v>42</v>
      </c>
      <c r="HG613">
        <f t="shared" si="425"/>
        <v>4511.67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IK613">
        <v>0</v>
      </c>
    </row>
    <row r="614" spans="1:245" x14ac:dyDescent="0.2">
      <c r="A614">
        <v>17</v>
      </c>
      <c r="B614">
        <v>1</v>
      </c>
      <c r="E614" t="s">
        <v>506</v>
      </c>
      <c r="F614" t="s">
        <v>434</v>
      </c>
      <c r="G614" t="s">
        <v>507</v>
      </c>
      <c r="H614" t="s">
        <v>34</v>
      </c>
      <c r="I614">
        <v>10</v>
      </c>
      <c r="J614">
        <v>0</v>
      </c>
      <c r="K614">
        <v>10</v>
      </c>
      <c r="O614">
        <f t="shared" si="385"/>
        <v>1727.6</v>
      </c>
      <c r="P614">
        <f t="shared" si="386"/>
        <v>1727.6</v>
      </c>
      <c r="Q614">
        <f t="shared" si="387"/>
        <v>0</v>
      </c>
      <c r="R614">
        <f t="shared" si="388"/>
        <v>0</v>
      </c>
      <c r="S614">
        <f t="shared" si="389"/>
        <v>0</v>
      </c>
      <c r="T614">
        <f t="shared" si="390"/>
        <v>0</v>
      </c>
      <c r="U614">
        <f t="shared" si="391"/>
        <v>0</v>
      </c>
      <c r="V614">
        <f t="shared" si="392"/>
        <v>0</v>
      </c>
      <c r="W614">
        <f t="shared" si="393"/>
        <v>0</v>
      </c>
      <c r="X614">
        <f t="shared" si="394"/>
        <v>0</v>
      </c>
      <c r="Y614">
        <f t="shared" si="395"/>
        <v>0</v>
      </c>
      <c r="AA614">
        <v>312727711</v>
      </c>
      <c r="AB614">
        <f t="shared" si="396"/>
        <v>172.76</v>
      </c>
      <c r="AC614">
        <f t="shared" si="397"/>
        <v>172.76</v>
      </c>
      <c r="AD614">
        <f t="shared" si="398"/>
        <v>0</v>
      </c>
      <c r="AE614">
        <f t="shared" si="399"/>
        <v>0</v>
      </c>
      <c r="AF614">
        <f t="shared" si="400"/>
        <v>0</v>
      </c>
      <c r="AG614">
        <f t="shared" si="401"/>
        <v>0</v>
      </c>
      <c r="AH614">
        <f t="shared" si="402"/>
        <v>0</v>
      </c>
      <c r="AI614">
        <f t="shared" si="403"/>
        <v>0</v>
      </c>
      <c r="AJ614">
        <f t="shared" si="404"/>
        <v>0</v>
      </c>
      <c r="AK614">
        <v>172.76</v>
      </c>
      <c r="AL614">
        <v>172.76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3</v>
      </c>
      <c r="BI614">
        <v>1</v>
      </c>
      <c r="BJ614" t="s">
        <v>3</v>
      </c>
      <c r="BM614">
        <v>1100</v>
      </c>
      <c r="BN614">
        <v>0</v>
      </c>
      <c r="BO614" t="s">
        <v>3</v>
      </c>
      <c r="BP614">
        <v>0</v>
      </c>
      <c r="BQ614">
        <v>8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0</v>
      </c>
      <c r="CA614">
        <v>0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 t="shared" si="405"/>
        <v>1727.6</v>
      </c>
      <c r="CQ614">
        <f t="shared" si="406"/>
        <v>172.76</v>
      </c>
      <c r="CR614">
        <f t="shared" si="407"/>
        <v>0</v>
      </c>
      <c r="CS614">
        <f t="shared" si="408"/>
        <v>0</v>
      </c>
      <c r="CT614">
        <f t="shared" si="409"/>
        <v>0</v>
      </c>
      <c r="CU614">
        <f t="shared" si="410"/>
        <v>0</v>
      </c>
      <c r="CV614">
        <f t="shared" si="411"/>
        <v>0</v>
      </c>
      <c r="CW614">
        <f t="shared" si="412"/>
        <v>0</v>
      </c>
      <c r="CX614">
        <f t="shared" si="413"/>
        <v>0</v>
      </c>
      <c r="CY614">
        <f t="shared" si="414"/>
        <v>0</v>
      </c>
      <c r="CZ614">
        <f t="shared" si="415"/>
        <v>0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1013</v>
      </c>
      <c r="DV614" t="s">
        <v>34</v>
      </c>
      <c r="DW614" t="s">
        <v>34</v>
      </c>
      <c r="DX614">
        <v>1</v>
      </c>
      <c r="DZ614" t="s">
        <v>3</v>
      </c>
      <c r="EA614" t="s">
        <v>3</v>
      </c>
      <c r="EB614" t="s">
        <v>3</v>
      </c>
      <c r="EC614" t="s">
        <v>3</v>
      </c>
      <c r="EE614">
        <v>293259530</v>
      </c>
      <c r="EF614">
        <v>8</v>
      </c>
      <c r="EG614" t="s">
        <v>425</v>
      </c>
      <c r="EH614">
        <v>0</v>
      </c>
      <c r="EI614" t="s">
        <v>3</v>
      </c>
      <c r="EJ614">
        <v>1</v>
      </c>
      <c r="EK614">
        <v>1100</v>
      </c>
      <c r="EL614" t="s">
        <v>436</v>
      </c>
      <c r="EM614" t="s">
        <v>437</v>
      </c>
      <c r="EO614" t="s">
        <v>3</v>
      </c>
      <c r="EQ614">
        <v>786432</v>
      </c>
      <c r="ER614">
        <v>172.76</v>
      </c>
      <c r="ES614">
        <v>172.76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5</v>
      </c>
      <c r="FC614">
        <v>0</v>
      </c>
      <c r="FD614">
        <v>18</v>
      </c>
      <c r="FF614">
        <v>169.37</v>
      </c>
      <c r="FQ614">
        <v>0</v>
      </c>
      <c r="FR614">
        <f t="shared" si="416"/>
        <v>0</v>
      </c>
      <c r="FS614">
        <v>0</v>
      </c>
      <c r="FX614">
        <v>0</v>
      </c>
      <c r="FY614">
        <v>0</v>
      </c>
      <c r="GA614" t="s">
        <v>508</v>
      </c>
      <c r="GD614">
        <v>1</v>
      </c>
      <c r="GF614">
        <v>990363953</v>
      </c>
      <c r="GG614">
        <v>2</v>
      </c>
      <c r="GH614">
        <v>3</v>
      </c>
      <c r="GI614">
        <v>-2</v>
      </c>
      <c r="GJ614">
        <v>0</v>
      </c>
      <c r="GK614">
        <v>0</v>
      </c>
      <c r="GL614">
        <f t="shared" si="417"/>
        <v>0</v>
      </c>
      <c r="GM614">
        <f t="shared" si="418"/>
        <v>1727.6</v>
      </c>
      <c r="GN614">
        <f t="shared" si="419"/>
        <v>1727.6</v>
      </c>
      <c r="GO614">
        <f t="shared" si="420"/>
        <v>0</v>
      </c>
      <c r="GP614">
        <f t="shared" si="421"/>
        <v>0</v>
      </c>
      <c r="GR614">
        <v>1</v>
      </c>
      <c r="GS614">
        <v>1</v>
      </c>
      <c r="GT614">
        <v>0</v>
      </c>
      <c r="GU614" t="s">
        <v>3</v>
      </c>
      <c r="GV614">
        <f t="shared" si="422"/>
        <v>0</v>
      </c>
      <c r="GW614">
        <v>1</v>
      </c>
      <c r="GX614">
        <f t="shared" si="423"/>
        <v>0</v>
      </c>
      <c r="HA614">
        <v>0</v>
      </c>
      <c r="HB614">
        <v>0</v>
      </c>
      <c r="HC614">
        <f t="shared" si="424"/>
        <v>0</v>
      </c>
      <c r="HE614" t="s">
        <v>439</v>
      </c>
      <c r="HF614" t="s">
        <v>42</v>
      </c>
      <c r="HG614">
        <f t="shared" si="425"/>
        <v>1727.6</v>
      </c>
      <c r="HM614" t="s">
        <v>3</v>
      </c>
      <c r="HN614" t="s">
        <v>3</v>
      </c>
      <c r="HO614" t="s">
        <v>3</v>
      </c>
      <c r="HP614" t="s">
        <v>3</v>
      </c>
      <c r="HQ614" t="s">
        <v>3</v>
      </c>
      <c r="IK614">
        <v>0</v>
      </c>
    </row>
    <row r="616" spans="1:245" x14ac:dyDescent="0.2">
      <c r="A616" s="2">
        <v>51</v>
      </c>
      <c r="B616" s="2">
        <f>B587</f>
        <v>1</v>
      </c>
      <c r="C616" s="2">
        <f>A587</f>
        <v>4</v>
      </c>
      <c r="D616" s="2">
        <f>ROW(A587)</f>
        <v>587</v>
      </c>
      <c r="E616" s="2"/>
      <c r="F616" s="2" t="str">
        <f>IF(F587&lt;&gt;"",F587,"")</f>
        <v>Новый раздел</v>
      </c>
      <c r="G616" s="2" t="str">
        <f>IF(G587&lt;&gt;"",G587,"")</f>
        <v>Материалы отсутствующие в НБ</v>
      </c>
      <c r="H616" s="2">
        <v>0</v>
      </c>
      <c r="I616" s="2"/>
      <c r="J616" s="2"/>
      <c r="K616" s="2"/>
      <c r="L616" s="2"/>
      <c r="M616" s="2"/>
      <c r="N616" s="2"/>
      <c r="O616" s="2">
        <f t="shared" ref="O616:T616" si="426">ROUND(AB616,2)</f>
        <v>557678.68999999994</v>
      </c>
      <c r="P616" s="2">
        <f t="shared" si="426"/>
        <v>557678.68999999994</v>
      </c>
      <c r="Q616" s="2">
        <f t="shared" si="426"/>
        <v>0</v>
      </c>
      <c r="R616" s="2">
        <f t="shared" si="426"/>
        <v>0</v>
      </c>
      <c r="S616" s="2">
        <f t="shared" si="426"/>
        <v>0</v>
      </c>
      <c r="T616" s="2">
        <f t="shared" si="426"/>
        <v>0</v>
      </c>
      <c r="U616" s="2">
        <f>AH616</f>
        <v>0</v>
      </c>
      <c r="V616" s="2">
        <f>AI616</f>
        <v>0</v>
      </c>
      <c r="W616" s="2">
        <f>ROUND(AJ616,2)</f>
        <v>0</v>
      </c>
      <c r="X616" s="2">
        <f>ROUND(AK616,2)</f>
        <v>0</v>
      </c>
      <c r="Y616" s="2">
        <f>ROUND(AL616,2)</f>
        <v>0</v>
      </c>
      <c r="Z616" s="2"/>
      <c r="AA616" s="2"/>
      <c r="AB616" s="2">
        <f>ROUND(SUMIF(AA591:AA614,"=312727711",O591:O614),2)</f>
        <v>557678.68999999994</v>
      </c>
      <c r="AC616" s="2">
        <f>ROUND(SUMIF(AA591:AA614,"=312727711",P591:P614),2)</f>
        <v>557678.68999999994</v>
      </c>
      <c r="AD616" s="2">
        <f>ROUND(SUMIF(AA591:AA614,"=312727711",Q591:Q614),2)</f>
        <v>0</v>
      </c>
      <c r="AE616" s="2">
        <f>ROUND(SUMIF(AA591:AA614,"=312727711",R591:R614),2)</f>
        <v>0</v>
      </c>
      <c r="AF616" s="2">
        <f>ROUND(SUMIF(AA591:AA614,"=312727711",S591:S614),2)</f>
        <v>0</v>
      </c>
      <c r="AG616" s="2">
        <f>ROUND(SUMIF(AA591:AA614,"=312727711",T591:T614),2)</f>
        <v>0</v>
      </c>
      <c r="AH616" s="2">
        <f>SUMIF(AA591:AA614,"=312727711",U591:U614)</f>
        <v>0</v>
      </c>
      <c r="AI616" s="2">
        <f>SUMIF(AA591:AA614,"=312727711",V591:V614)</f>
        <v>0</v>
      </c>
      <c r="AJ616" s="2">
        <f>ROUND(SUMIF(AA591:AA614,"=312727711",W591:W614),2)</f>
        <v>0</v>
      </c>
      <c r="AK616" s="2">
        <f>ROUND(SUMIF(AA591:AA614,"=312727711",X591:X614),2)</f>
        <v>0</v>
      </c>
      <c r="AL616" s="2">
        <f>ROUND(SUMIF(AA591:AA614,"=312727711",Y591:Y614),2)</f>
        <v>0</v>
      </c>
      <c r="AM616" s="2"/>
      <c r="AN616" s="2"/>
      <c r="AO616" s="2">
        <f t="shared" ref="AO616:BD616" si="427">ROUND(BX616,2)</f>
        <v>0</v>
      </c>
      <c r="AP616" s="2">
        <f t="shared" si="427"/>
        <v>0</v>
      </c>
      <c r="AQ616" s="2">
        <f t="shared" si="427"/>
        <v>0</v>
      </c>
      <c r="AR616" s="2">
        <f t="shared" si="427"/>
        <v>557678.68999999994</v>
      </c>
      <c r="AS616" s="2">
        <f t="shared" si="427"/>
        <v>557678.68999999994</v>
      </c>
      <c r="AT616" s="2">
        <f t="shared" si="427"/>
        <v>0</v>
      </c>
      <c r="AU616" s="2">
        <f t="shared" si="427"/>
        <v>0</v>
      </c>
      <c r="AV616" s="2">
        <f t="shared" si="427"/>
        <v>557678.68999999994</v>
      </c>
      <c r="AW616" s="2">
        <f t="shared" si="427"/>
        <v>557678.68999999994</v>
      </c>
      <c r="AX616" s="2">
        <f t="shared" si="427"/>
        <v>0</v>
      </c>
      <c r="AY616" s="2">
        <f t="shared" si="427"/>
        <v>557678.68999999994</v>
      </c>
      <c r="AZ616" s="2">
        <f t="shared" si="427"/>
        <v>0</v>
      </c>
      <c r="BA616" s="2">
        <f t="shared" si="427"/>
        <v>0</v>
      </c>
      <c r="BB616" s="2">
        <f t="shared" si="427"/>
        <v>0</v>
      </c>
      <c r="BC616" s="2">
        <f t="shared" si="427"/>
        <v>0</v>
      </c>
      <c r="BD616" s="2">
        <f t="shared" si="427"/>
        <v>0</v>
      </c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>
        <f>ROUND(SUMIF(AA591:AA614,"=312727711",FQ591:FQ614),2)</f>
        <v>0</v>
      </c>
      <c r="BY616" s="2">
        <f>ROUND(SUMIF(AA591:AA614,"=312727711",FR591:FR614),2)</f>
        <v>0</v>
      </c>
      <c r="BZ616" s="2">
        <f>ROUND(SUMIF(AA591:AA614,"=312727711",GL591:GL614),2)</f>
        <v>0</v>
      </c>
      <c r="CA616" s="2">
        <f>ROUND(SUMIF(AA591:AA614,"=312727711",GM591:GM614),2)</f>
        <v>557678.68999999994</v>
      </c>
      <c r="CB616" s="2">
        <f>ROUND(SUMIF(AA591:AA614,"=312727711",GN591:GN614),2)</f>
        <v>557678.68999999994</v>
      </c>
      <c r="CC616" s="2">
        <f>ROUND(SUMIF(AA591:AA614,"=312727711",GO591:GO614),2)</f>
        <v>0</v>
      </c>
      <c r="CD616" s="2">
        <f>ROUND(SUMIF(AA591:AA614,"=312727711",GP591:GP614),2)</f>
        <v>0</v>
      </c>
      <c r="CE616" s="2">
        <f>AC616-BX616</f>
        <v>557678.68999999994</v>
      </c>
      <c r="CF616" s="2">
        <f>AC616-BY616</f>
        <v>557678.68999999994</v>
      </c>
      <c r="CG616" s="2">
        <f>BX616-BZ616</f>
        <v>0</v>
      </c>
      <c r="CH616" s="2">
        <f>AC616-BX616-BY616+BZ616</f>
        <v>557678.68999999994</v>
      </c>
      <c r="CI616" s="2">
        <f>BY616-BZ616</f>
        <v>0</v>
      </c>
      <c r="CJ616" s="2">
        <f>ROUND(SUMIF(AA591:AA614,"=312727711",GX591:GX614),2)</f>
        <v>0</v>
      </c>
      <c r="CK616" s="2">
        <f>ROUND(SUMIF(AA591:AA614,"=312727711",GY591:GY614),2)</f>
        <v>0</v>
      </c>
      <c r="CL616" s="2">
        <f>ROUND(SUMIF(AA591:AA614,"=312727711",GZ591:GZ614),2)</f>
        <v>0</v>
      </c>
      <c r="CM616" s="2">
        <f>ROUND(SUMIF(AA591:AA614,"=312727711",HD591:HD614),2)</f>
        <v>0</v>
      </c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>
        <v>0</v>
      </c>
    </row>
    <row r="618" spans="1:245" x14ac:dyDescent="0.2">
      <c r="A618" s="4">
        <v>50</v>
      </c>
      <c r="B618" s="4">
        <v>0</v>
      </c>
      <c r="C618" s="4">
        <v>0</v>
      </c>
      <c r="D618" s="4">
        <v>1</v>
      </c>
      <c r="E618" s="4">
        <v>201</v>
      </c>
      <c r="F618" s="4">
        <f>ROUND(Source!O616,O618)</f>
        <v>557678.68999999994</v>
      </c>
      <c r="G618" s="4" t="s">
        <v>57</v>
      </c>
      <c r="H618" s="4" t="s">
        <v>58</v>
      </c>
      <c r="I618" s="4"/>
      <c r="J618" s="4"/>
      <c r="K618" s="4">
        <v>201</v>
      </c>
      <c r="L618" s="4">
        <v>1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557678.68999999994</v>
      </c>
      <c r="X618" s="4">
        <v>1</v>
      </c>
      <c r="Y618" s="4">
        <v>557678.68999999994</v>
      </c>
      <c r="Z618" s="4"/>
      <c r="AA618" s="4"/>
      <c r="AB618" s="4"/>
    </row>
    <row r="619" spans="1:245" x14ac:dyDescent="0.2">
      <c r="A619" s="4">
        <v>50</v>
      </c>
      <c r="B619" s="4">
        <v>0</v>
      </c>
      <c r="C619" s="4">
        <v>0</v>
      </c>
      <c r="D619" s="4">
        <v>1</v>
      </c>
      <c r="E619" s="4">
        <v>202</v>
      </c>
      <c r="F619" s="4">
        <f>ROUND(Source!P616,O619)</f>
        <v>557678.68999999994</v>
      </c>
      <c r="G619" s="4" t="s">
        <v>59</v>
      </c>
      <c r="H619" s="4" t="s">
        <v>60</v>
      </c>
      <c r="I619" s="4"/>
      <c r="J619" s="4"/>
      <c r="K619" s="4">
        <v>202</v>
      </c>
      <c r="L619" s="4">
        <v>2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557678.68999999994</v>
      </c>
      <c r="X619" s="4">
        <v>1</v>
      </c>
      <c r="Y619" s="4">
        <v>557678.68999999994</v>
      </c>
      <c r="Z619" s="4"/>
      <c r="AA619" s="4"/>
      <c r="AB619" s="4"/>
    </row>
    <row r="620" spans="1:245" x14ac:dyDescent="0.2">
      <c r="A620" s="4">
        <v>50</v>
      </c>
      <c r="B620" s="4">
        <v>0</v>
      </c>
      <c r="C620" s="4">
        <v>0</v>
      </c>
      <c r="D620" s="4">
        <v>1</v>
      </c>
      <c r="E620" s="4">
        <v>222</v>
      </c>
      <c r="F620" s="4">
        <f>ROUND(Source!AO616,O620)</f>
        <v>0</v>
      </c>
      <c r="G620" s="4" t="s">
        <v>61</v>
      </c>
      <c r="H620" s="4" t="s">
        <v>62</v>
      </c>
      <c r="I620" s="4"/>
      <c r="J620" s="4"/>
      <c r="K620" s="4">
        <v>222</v>
      </c>
      <c r="L620" s="4">
        <v>3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45" x14ac:dyDescent="0.2">
      <c r="A621" s="4">
        <v>50</v>
      </c>
      <c r="B621" s="4">
        <v>0</v>
      </c>
      <c r="C621" s="4">
        <v>0</v>
      </c>
      <c r="D621" s="4">
        <v>1</v>
      </c>
      <c r="E621" s="4">
        <v>225</v>
      </c>
      <c r="F621" s="4">
        <f>ROUND(Source!AV616,O621)</f>
        <v>557678.68999999994</v>
      </c>
      <c r="G621" s="4" t="s">
        <v>63</v>
      </c>
      <c r="H621" s="4" t="s">
        <v>64</v>
      </c>
      <c r="I621" s="4"/>
      <c r="J621" s="4"/>
      <c r="K621" s="4">
        <v>225</v>
      </c>
      <c r="L621" s="4">
        <v>4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557678.68999999994</v>
      </c>
      <c r="X621" s="4">
        <v>1</v>
      </c>
      <c r="Y621" s="4">
        <v>557678.68999999994</v>
      </c>
      <c r="Z621" s="4"/>
      <c r="AA621" s="4"/>
      <c r="AB621" s="4"/>
    </row>
    <row r="622" spans="1:245" x14ac:dyDescent="0.2">
      <c r="A622" s="4">
        <v>50</v>
      </c>
      <c r="B622" s="4">
        <v>0</v>
      </c>
      <c r="C622" s="4">
        <v>0</v>
      </c>
      <c r="D622" s="4">
        <v>1</v>
      </c>
      <c r="E622" s="4">
        <v>226</v>
      </c>
      <c r="F622" s="4">
        <f>ROUND(Source!AW616,O622)</f>
        <v>557678.68999999994</v>
      </c>
      <c r="G622" s="4" t="s">
        <v>65</v>
      </c>
      <c r="H622" s="4" t="s">
        <v>66</v>
      </c>
      <c r="I622" s="4"/>
      <c r="J622" s="4"/>
      <c r="K622" s="4">
        <v>226</v>
      </c>
      <c r="L622" s="4">
        <v>5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557678.68999999994</v>
      </c>
      <c r="X622" s="4">
        <v>1</v>
      </c>
      <c r="Y622" s="4">
        <v>557678.68999999994</v>
      </c>
      <c r="Z622" s="4"/>
      <c r="AA622" s="4"/>
      <c r="AB622" s="4"/>
    </row>
    <row r="623" spans="1:245" x14ac:dyDescent="0.2">
      <c r="A623" s="4">
        <v>50</v>
      </c>
      <c r="B623" s="4">
        <v>0</v>
      </c>
      <c r="C623" s="4">
        <v>0</v>
      </c>
      <c r="D623" s="4">
        <v>1</v>
      </c>
      <c r="E623" s="4">
        <v>227</v>
      </c>
      <c r="F623" s="4">
        <f>ROUND(Source!AX616,O623)</f>
        <v>0</v>
      </c>
      <c r="G623" s="4" t="s">
        <v>67</v>
      </c>
      <c r="H623" s="4" t="s">
        <v>68</v>
      </c>
      <c r="I623" s="4"/>
      <c r="J623" s="4"/>
      <c r="K623" s="4">
        <v>227</v>
      </c>
      <c r="L623" s="4">
        <v>6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45" x14ac:dyDescent="0.2">
      <c r="A624" s="4">
        <v>50</v>
      </c>
      <c r="B624" s="4">
        <v>0</v>
      </c>
      <c r="C624" s="4">
        <v>0</v>
      </c>
      <c r="D624" s="4">
        <v>1</v>
      </c>
      <c r="E624" s="4">
        <v>228</v>
      </c>
      <c r="F624" s="4">
        <f>ROUND(Source!AY616,O624)</f>
        <v>557678.68999999994</v>
      </c>
      <c r="G624" s="4" t="s">
        <v>69</v>
      </c>
      <c r="H624" s="4" t="s">
        <v>70</v>
      </c>
      <c r="I624" s="4"/>
      <c r="J624" s="4"/>
      <c r="K624" s="4">
        <v>228</v>
      </c>
      <c r="L624" s="4">
        <v>7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557678.68999999994</v>
      </c>
      <c r="X624" s="4">
        <v>1</v>
      </c>
      <c r="Y624" s="4">
        <v>557678.68999999994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216</v>
      </c>
      <c r="F625" s="4">
        <f>ROUND(Source!AP616,O625)</f>
        <v>0</v>
      </c>
      <c r="G625" s="4" t="s">
        <v>71</v>
      </c>
      <c r="H625" s="4" t="s">
        <v>72</v>
      </c>
      <c r="I625" s="4"/>
      <c r="J625" s="4"/>
      <c r="K625" s="4">
        <v>216</v>
      </c>
      <c r="L625" s="4">
        <v>8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223</v>
      </c>
      <c r="F626" s="4">
        <f>ROUND(Source!AQ616,O626)</f>
        <v>0</v>
      </c>
      <c r="G626" s="4" t="s">
        <v>73</v>
      </c>
      <c r="H626" s="4" t="s">
        <v>74</v>
      </c>
      <c r="I626" s="4"/>
      <c r="J626" s="4"/>
      <c r="K626" s="4">
        <v>223</v>
      </c>
      <c r="L626" s="4">
        <v>9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229</v>
      </c>
      <c r="F627" s="4">
        <f>ROUND(Source!AZ616,O627)</f>
        <v>0</v>
      </c>
      <c r="G627" s="4" t="s">
        <v>75</v>
      </c>
      <c r="H627" s="4" t="s">
        <v>76</v>
      </c>
      <c r="I627" s="4"/>
      <c r="J627" s="4"/>
      <c r="K627" s="4">
        <v>229</v>
      </c>
      <c r="L627" s="4">
        <v>10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203</v>
      </c>
      <c r="F628" s="4">
        <f>ROUND(Source!Q616,O628)</f>
        <v>0</v>
      </c>
      <c r="G628" s="4" t="s">
        <v>77</v>
      </c>
      <c r="H628" s="4" t="s">
        <v>78</v>
      </c>
      <c r="I628" s="4"/>
      <c r="J628" s="4"/>
      <c r="K628" s="4">
        <v>203</v>
      </c>
      <c r="L628" s="4">
        <v>11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231</v>
      </c>
      <c r="F629" s="4">
        <f>ROUND(Source!BB616,O629)</f>
        <v>0</v>
      </c>
      <c r="G629" s="4" t="s">
        <v>79</v>
      </c>
      <c r="H629" s="4" t="s">
        <v>80</v>
      </c>
      <c r="I629" s="4"/>
      <c r="J629" s="4"/>
      <c r="K629" s="4">
        <v>231</v>
      </c>
      <c r="L629" s="4">
        <v>12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204</v>
      </c>
      <c r="F630" s="4">
        <f>ROUND(Source!R616,O630)</f>
        <v>0</v>
      </c>
      <c r="G630" s="4" t="s">
        <v>81</v>
      </c>
      <c r="H630" s="4" t="s">
        <v>82</v>
      </c>
      <c r="I630" s="4"/>
      <c r="J630" s="4"/>
      <c r="K630" s="4">
        <v>204</v>
      </c>
      <c r="L630" s="4">
        <v>13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205</v>
      </c>
      <c r="F631" s="4">
        <f>ROUND(Source!S616,O631)</f>
        <v>0</v>
      </c>
      <c r="G631" s="4" t="s">
        <v>83</v>
      </c>
      <c r="H631" s="4" t="s">
        <v>84</v>
      </c>
      <c r="I631" s="4"/>
      <c r="J631" s="4"/>
      <c r="K631" s="4">
        <v>205</v>
      </c>
      <c r="L631" s="4">
        <v>14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232</v>
      </c>
      <c r="F632" s="4">
        <f>ROUND(Source!BC616,O632)</f>
        <v>0</v>
      </c>
      <c r="G632" s="4" t="s">
        <v>85</v>
      </c>
      <c r="H632" s="4" t="s">
        <v>86</v>
      </c>
      <c r="I632" s="4"/>
      <c r="J632" s="4"/>
      <c r="K632" s="4">
        <v>232</v>
      </c>
      <c r="L632" s="4">
        <v>15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214</v>
      </c>
      <c r="F633" s="4">
        <f>ROUND(Source!AS616,O633)</f>
        <v>557678.68999999994</v>
      </c>
      <c r="G633" s="4" t="s">
        <v>87</v>
      </c>
      <c r="H633" s="4" t="s">
        <v>88</v>
      </c>
      <c r="I633" s="4"/>
      <c r="J633" s="4"/>
      <c r="K633" s="4">
        <v>214</v>
      </c>
      <c r="L633" s="4">
        <v>16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557678.68999999994</v>
      </c>
      <c r="X633" s="4">
        <v>1</v>
      </c>
      <c r="Y633" s="4">
        <v>557678.68999999994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215</v>
      </c>
      <c r="F634" s="4">
        <f>ROUND(Source!AT616,O634)</f>
        <v>0</v>
      </c>
      <c r="G634" s="4" t="s">
        <v>89</v>
      </c>
      <c r="H634" s="4" t="s">
        <v>90</v>
      </c>
      <c r="I634" s="4"/>
      <c r="J634" s="4"/>
      <c r="K634" s="4">
        <v>215</v>
      </c>
      <c r="L634" s="4">
        <v>17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217</v>
      </c>
      <c r="F635" s="4">
        <f>ROUND(Source!AU616,O635)</f>
        <v>0</v>
      </c>
      <c r="G635" s="4" t="s">
        <v>91</v>
      </c>
      <c r="H635" s="4" t="s">
        <v>92</v>
      </c>
      <c r="I635" s="4"/>
      <c r="J635" s="4"/>
      <c r="K635" s="4">
        <v>217</v>
      </c>
      <c r="L635" s="4">
        <v>18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230</v>
      </c>
      <c r="F636" s="4">
        <f>ROUND(Source!BA616,O636)</f>
        <v>0</v>
      </c>
      <c r="G636" s="4" t="s">
        <v>93</v>
      </c>
      <c r="H636" s="4" t="s">
        <v>94</v>
      </c>
      <c r="I636" s="4"/>
      <c r="J636" s="4"/>
      <c r="K636" s="4">
        <v>230</v>
      </c>
      <c r="L636" s="4">
        <v>19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206</v>
      </c>
      <c r="F637" s="4">
        <f>ROUND(Source!T616,O637)</f>
        <v>0</v>
      </c>
      <c r="G637" s="4" t="s">
        <v>95</v>
      </c>
      <c r="H637" s="4" t="s">
        <v>96</v>
      </c>
      <c r="I637" s="4"/>
      <c r="J637" s="4"/>
      <c r="K637" s="4">
        <v>206</v>
      </c>
      <c r="L637" s="4">
        <v>20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207</v>
      </c>
      <c r="F638" s="4">
        <f>ROUND(Source!U616,O638)</f>
        <v>0</v>
      </c>
      <c r="G638" s="4" t="s">
        <v>97</v>
      </c>
      <c r="H638" s="4" t="s">
        <v>98</v>
      </c>
      <c r="I638" s="4"/>
      <c r="J638" s="4"/>
      <c r="K638" s="4">
        <v>207</v>
      </c>
      <c r="L638" s="4">
        <v>21</v>
      </c>
      <c r="M638" s="4">
        <v>3</v>
      </c>
      <c r="N638" s="4" t="s">
        <v>3</v>
      </c>
      <c r="O638" s="4">
        <v>7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208</v>
      </c>
      <c r="F639" s="4">
        <f>ROUND(Source!V616,O639)</f>
        <v>0</v>
      </c>
      <c r="G639" s="4" t="s">
        <v>99</v>
      </c>
      <c r="H639" s="4" t="s">
        <v>100</v>
      </c>
      <c r="I639" s="4"/>
      <c r="J639" s="4"/>
      <c r="K639" s="4">
        <v>208</v>
      </c>
      <c r="L639" s="4">
        <v>22</v>
      </c>
      <c r="M639" s="4">
        <v>3</v>
      </c>
      <c r="N639" s="4" t="s">
        <v>3</v>
      </c>
      <c r="O639" s="4">
        <v>7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209</v>
      </c>
      <c r="F640" s="4">
        <f>ROUND(Source!W616,O640)</f>
        <v>0</v>
      </c>
      <c r="G640" s="4" t="s">
        <v>101</v>
      </c>
      <c r="H640" s="4" t="s">
        <v>102</v>
      </c>
      <c r="I640" s="4"/>
      <c r="J640" s="4"/>
      <c r="K640" s="4">
        <v>209</v>
      </c>
      <c r="L640" s="4">
        <v>23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">
      <c r="A641" s="4">
        <v>50</v>
      </c>
      <c r="B641" s="4">
        <v>0</v>
      </c>
      <c r="C641" s="4">
        <v>0</v>
      </c>
      <c r="D641" s="4">
        <v>1</v>
      </c>
      <c r="E641" s="4">
        <v>233</v>
      </c>
      <c r="F641" s="4">
        <f>ROUND(Source!BD616,O641)</f>
        <v>0</v>
      </c>
      <c r="G641" s="4" t="s">
        <v>103</v>
      </c>
      <c r="H641" s="4" t="s">
        <v>104</v>
      </c>
      <c r="I641" s="4"/>
      <c r="J641" s="4"/>
      <c r="K641" s="4">
        <v>233</v>
      </c>
      <c r="L641" s="4">
        <v>24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45" x14ac:dyDescent="0.2">
      <c r="A642" s="4">
        <v>50</v>
      </c>
      <c r="B642" s="4">
        <v>0</v>
      </c>
      <c r="C642" s="4">
        <v>0</v>
      </c>
      <c r="D642" s="4">
        <v>1</v>
      </c>
      <c r="E642" s="4">
        <v>210</v>
      </c>
      <c r="F642" s="4">
        <f>ROUND(Source!X616,O642)</f>
        <v>0</v>
      </c>
      <c r="G642" s="4" t="s">
        <v>105</v>
      </c>
      <c r="H642" s="4" t="s">
        <v>106</v>
      </c>
      <c r="I642" s="4"/>
      <c r="J642" s="4"/>
      <c r="K642" s="4">
        <v>210</v>
      </c>
      <c r="L642" s="4">
        <v>25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45" x14ac:dyDescent="0.2">
      <c r="A643" s="4">
        <v>50</v>
      </c>
      <c r="B643" s="4">
        <v>0</v>
      </c>
      <c r="C643" s="4">
        <v>0</v>
      </c>
      <c r="D643" s="4">
        <v>1</v>
      </c>
      <c r="E643" s="4">
        <v>211</v>
      </c>
      <c r="F643" s="4">
        <f>ROUND(Source!Y616,O643)</f>
        <v>0</v>
      </c>
      <c r="G643" s="4" t="s">
        <v>107</v>
      </c>
      <c r="H643" s="4" t="s">
        <v>108</v>
      </c>
      <c r="I643" s="4"/>
      <c r="J643" s="4"/>
      <c r="K643" s="4">
        <v>211</v>
      </c>
      <c r="L643" s="4">
        <v>26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45" x14ac:dyDescent="0.2">
      <c r="A644" s="4">
        <v>50</v>
      </c>
      <c r="B644" s="4">
        <v>0</v>
      </c>
      <c r="C644" s="4">
        <v>0</v>
      </c>
      <c r="D644" s="4">
        <v>1</v>
      </c>
      <c r="E644" s="4">
        <v>224</v>
      </c>
      <c r="F644" s="4">
        <f>ROUND(Source!AR616,O644)</f>
        <v>557678.68999999994</v>
      </c>
      <c r="G644" s="4" t="s">
        <v>109</v>
      </c>
      <c r="H644" s="4" t="s">
        <v>110</v>
      </c>
      <c r="I644" s="4"/>
      <c r="J644" s="4"/>
      <c r="K644" s="4">
        <v>224</v>
      </c>
      <c r="L644" s="4">
        <v>27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557678.68999999994</v>
      </c>
      <c r="X644" s="4">
        <v>1</v>
      </c>
      <c r="Y644" s="4">
        <v>557678.68999999994</v>
      </c>
      <c r="Z644" s="4"/>
      <c r="AA644" s="4"/>
      <c r="AB644" s="4"/>
    </row>
    <row r="646" spans="1:245" x14ac:dyDescent="0.2">
      <c r="A646" s="1">
        <v>4</v>
      </c>
      <c r="B646" s="1">
        <v>1</v>
      </c>
      <c r="C646" s="1"/>
      <c r="D646" s="1">
        <f>ROW(A652)</f>
        <v>652</v>
      </c>
      <c r="E646" s="1"/>
      <c r="F646" s="1" t="s">
        <v>15</v>
      </c>
      <c r="G646" s="1" t="s">
        <v>509</v>
      </c>
      <c r="H646" s="1" t="s">
        <v>3</v>
      </c>
      <c r="I646" s="1">
        <v>0</v>
      </c>
      <c r="J646" s="1"/>
      <c r="K646" s="1">
        <v>0</v>
      </c>
      <c r="L646" s="1"/>
      <c r="M646" s="1" t="s">
        <v>3</v>
      </c>
      <c r="N646" s="1"/>
      <c r="O646" s="1"/>
      <c r="P646" s="1"/>
      <c r="Q646" s="1"/>
      <c r="R646" s="1"/>
      <c r="S646" s="1">
        <v>0</v>
      </c>
      <c r="T646" s="1"/>
      <c r="U646" s="1" t="s">
        <v>3</v>
      </c>
      <c r="V646" s="1">
        <v>0</v>
      </c>
      <c r="W646" s="1"/>
      <c r="X646" s="1"/>
      <c r="Y646" s="1"/>
      <c r="Z646" s="1"/>
      <c r="AA646" s="1"/>
      <c r="AB646" s="1" t="s">
        <v>3</v>
      </c>
      <c r="AC646" s="1" t="s">
        <v>3</v>
      </c>
      <c r="AD646" s="1" t="s">
        <v>3</v>
      </c>
      <c r="AE646" s="1" t="s">
        <v>3</v>
      </c>
      <c r="AF646" s="1" t="s">
        <v>3</v>
      </c>
      <c r="AG646" s="1" t="s">
        <v>3</v>
      </c>
      <c r="AH646" s="1"/>
      <c r="AI646" s="1"/>
      <c r="AJ646" s="1"/>
      <c r="AK646" s="1"/>
      <c r="AL646" s="1"/>
      <c r="AM646" s="1"/>
      <c r="AN646" s="1"/>
      <c r="AO646" s="1"/>
      <c r="AP646" s="1" t="s">
        <v>3</v>
      </c>
      <c r="AQ646" s="1" t="s">
        <v>3</v>
      </c>
      <c r="AR646" s="1" t="s">
        <v>3</v>
      </c>
      <c r="AS646" s="1"/>
      <c r="AT646" s="1"/>
      <c r="AU646" s="1"/>
      <c r="AV646" s="1"/>
      <c r="AW646" s="1"/>
      <c r="AX646" s="1"/>
      <c r="AY646" s="1"/>
      <c r="AZ646" s="1" t="s">
        <v>3</v>
      </c>
      <c r="BA646" s="1"/>
      <c r="BB646" s="1" t="s">
        <v>3</v>
      </c>
      <c r="BC646" s="1" t="s">
        <v>3</v>
      </c>
      <c r="BD646" s="1" t="s">
        <v>3</v>
      </c>
      <c r="BE646" s="1" t="s">
        <v>3</v>
      </c>
      <c r="BF646" s="1" t="s">
        <v>3</v>
      </c>
      <c r="BG646" s="1" t="s">
        <v>3</v>
      </c>
      <c r="BH646" s="1" t="s">
        <v>3</v>
      </c>
      <c r="BI646" s="1" t="s">
        <v>3</v>
      </c>
      <c r="BJ646" s="1" t="s">
        <v>3</v>
      </c>
      <c r="BK646" s="1" t="s">
        <v>3</v>
      </c>
      <c r="BL646" s="1" t="s">
        <v>3</v>
      </c>
      <c r="BM646" s="1" t="s">
        <v>3</v>
      </c>
      <c r="BN646" s="1" t="s">
        <v>3</v>
      </c>
      <c r="BO646" s="1" t="s">
        <v>3</v>
      </c>
      <c r="BP646" s="1" t="s">
        <v>3</v>
      </c>
      <c r="BQ646" s="1"/>
      <c r="BR646" s="1"/>
      <c r="BS646" s="1"/>
      <c r="BT646" s="1"/>
      <c r="BU646" s="1"/>
      <c r="BV646" s="1"/>
      <c r="BW646" s="1"/>
      <c r="BX646" s="1">
        <v>0</v>
      </c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>
        <v>0</v>
      </c>
    </row>
    <row r="648" spans="1:245" x14ac:dyDescent="0.2">
      <c r="A648" s="2">
        <v>52</v>
      </c>
      <c r="B648" s="2">
        <f t="shared" ref="B648:G648" si="428">B652</f>
        <v>1</v>
      </c>
      <c r="C648" s="2">
        <f t="shared" si="428"/>
        <v>4</v>
      </c>
      <c r="D648" s="2">
        <f t="shared" si="428"/>
        <v>646</v>
      </c>
      <c r="E648" s="2">
        <f t="shared" si="428"/>
        <v>0</v>
      </c>
      <c r="F648" s="2" t="str">
        <f t="shared" si="428"/>
        <v>Новый раздел</v>
      </c>
      <c r="G648" s="2" t="str">
        <f t="shared" si="428"/>
        <v>Возврат материалов справочно</v>
      </c>
      <c r="H648" s="2"/>
      <c r="I648" s="2"/>
      <c r="J648" s="2"/>
      <c r="K648" s="2"/>
      <c r="L648" s="2"/>
      <c r="M648" s="2"/>
      <c r="N648" s="2"/>
      <c r="O648" s="2">
        <f t="shared" ref="O648:AT648" si="429">O652</f>
        <v>0</v>
      </c>
      <c r="P648" s="2">
        <f t="shared" si="429"/>
        <v>0</v>
      </c>
      <c r="Q648" s="2">
        <f t="shared" si="429"/>
        <v>0</v>
      </c>
      <c r="R648" s="2">
        <f t="shared" si="429"/>
        <v>0</v>
      </c>
      <c r="S648" s="2">
        <f t="shared" si="429"/>
        <v>0</v>
      </c>
      <c r="T648" s="2">
        <f t="shared" si="429"/>
        <v>0</v>
      </c>
      <c r="U648" s="2">
        <f t="shared" si="429"/>
        <v>0</v>
      </c>
      <c r="V648" s="2">
        <f t="shared" si="429"/>
        <v>0</v>
      </c>
      <c r="W648" s="2">
        <f t="shared" si="429"/>
        <v>0</v>
      </c>
      <c r="X648" s="2">
        <f t="shared" si="429"/>
        <v>0</v>
      </c>
      <c r="Y648" s="2">
        <f t="shared" si="429"/>
        <v>0</v>
      </c>
      <c r="Z648" s="2">
        <f t="shared" si="429"/>
        <v>0</v>
      </c>
      <c r="AA648" s="2">
        <f t="shared" si="429"/>
        <v>0</v>
      </c>
      <c r="AB648" s="2">
        <f t="shared" si="429"/>
        <v>0</v>
      </c>
      <c r="AC648" s="2">
        <f t="shared" si="429"/>
        <v>0</v>
      </c>
      <c r="AD648" s="2">
        <f t="shared" si="429"/>
        <v>0</v>
      </c>
      <c r="AE648" s="2">
        <f t="shared" si="429"/>
        <v>0</v>
      </c>
      <c r="AF648" s="2">
        <f t="shared" si="429"/>
        <v>0</v>
      </c>
      <c r="AG648" s="2">
        <f t="shared" si="429"/>
        <v>0</v>
      </c>
      <c r="AH648" s="2">
        <f t="shared" si="429"/>
        <v>0</v>
      </c>
      <c r="AI648" s="2">
        <f t="shared" si="429"/>
        <v>0</v>
      </c>
      <c r="AJ648" s="2">
        <f t="shared" si="429"/>
        <v>0</v>
      </c>
      <c r="AK648" s="2">
        <f t="shared" si="429"/>
        <v>0</v>
      </c>
      <c r="AL648" s="2">
        <f t="shared" si="429"/>
        <v>0</v>
      </c>
      <c r="AM648" s="2">
        <f t="shared" si="429"/>
        <v>0</v>
      </c>
      <c r="AN648" s="2">
        <f t="shared" si="429"/>
        <v>0</v>
      </c>
      <c r="AO648" s="2">
        <f t="shared" si="429"/>
        <v>0</v>
      </c>
      <c r="AP648" s="2">
        <f t="shared" si="429"/>
        <v>0</v>
      </c>
      <c r="AQ648" s="2">
        <f t="shared" si="429"/>
        <v>0</v>
      </c>
      <c r="AR648" s="2">
        <f t="shared" si="429"/>
        <v>0</v>
      </c>
      <c r="AS648" s="2">
        <f t="shared" si="429"/>
        <v>0</v>
      </c>
      <c r="AT648" s="2">
        <f t="shared" si="429"/>
        <v>0</v>
      </c>
      <c r="AU648" s="2">
        <f t="shared" ref="AU648:BZ648" si="430">AU652</f>
        <v>0</v>
      </c>
      <c r="AV648" s="2">
        <f t="shared" si="430"/>
        <v>0</v>
      </c>
      <c r="AW648" s="2">
        <f t="shared" si="430"/>
        <v>0</v>
      </c>
      <c r="AX648" s="2">
        <f t="shared" si="430"/>
        <v>0</v>
      </c>
      <c r="AY648" s="2">
        <f t="shared" si="430"/>
        <v>0</v>
      </c>
      <c r="AZ648" s="2">
        <f t="shared" si="430"/>
        <v>0</v>
      </c>
      <c r="BA648" s="2">
        <f t="shared" si="430"/>
        <v>0</v>
      </c>
      <c r="BB648" s="2">
        <f t="shared" si="430"/>
        <v>0</v>
      </c>
      <c r="BC648" s="2">
        <f t="shared" si="430"/>
        <v>0</v>
      </c>
      <c r="BD648" s="2">
        <f t="shared" si="430"/>
        <v>0</v>
      </c>
      <c r="BE648" s="2">
        <f t="shared" si="430"/>
        <v>0</v>
      </c>
      <c r="BF648" s="2">
        <f t="shared" si="430"/>
        <v>0</v>
      </c>
      <c r="BG648" s="2">
        <f t="shared" si="430"/>
        <v>0</v>
      </c>
      <c r="BH648" s="2">
        <f t="shared" si="430"/>
        <v>0</v>
      </c>
      <c r="BI648" s="2">
        <f t="shared" si="430"/>
        <v>0</v>
      </c>
      <c r="BJ648" s="2">
        <f t="shared" si="430"/>
        <v>0</v>
      </c>
      <c r="BK648" s="2">
        <f t="shared" si="430"/>
        <v>0</v>
      </c>
      <c r="BL648" s="2">
        <f t="shared" si="430"/>
        <v>0</v>
      </c>
      <c r="BM648" s="2">
        <f t="shared" si="430"/>
        <v>0</v>
      </c>
      <c r="BN648" s="2">
        <f t="shared" si="430"/>
        <v>0</v>
      </c>
      <c r="BO648" s="2">
        <f t="shared" si="430"/>
        <v>0</v>
      </c>
      <c r="BP648" s="2">
        <f t="shared" si="430"/>
        <v>0</v>
      </c>
      <c r="BQ648" s="2">
        <f t="shared" si="430"/>
        <v>0</v>
      </c>
      <c r="BR648" s="2">
        <f t="shared" si="430"/>
        <v>0</v>
      </c>
      <c r="BS648" s="2">
        <f t="shared" si="430"/>
        <v>0</v>
      </c>
      <c r="BT648" s="2">
        <f t="shared" si="430"/>
        <v>0</v>
      </c>
      <c r="BU648" s="2">
        <f t="shared" si="430"/>
        <v>0</v>
      </c>
      <c r="BV648" s="2">
        <f t="shared" si="430"/>
        <v>0</v>
      </c>
      <c r="BW648" s="2">
        <f t="shared" si="430"/>
        <v>0</v>
      </c>
      <c r="BX648" s="2">
        <f t="shared" si="430"/>
        <v>0</v>
      </c>
      <c r="BY648" s="2">
        <f t="shared" si="430"/>
        <v>0</v>
      </c>
      <c r="BZ648" s="2">
        <f t="shared" si="430"/>
        <v>0</v>
      </c>
      <c r="CA648" s="2">
        <f t="shared" ref="CA648:DF648" si="431">CA652</f>
        <v>0</v>
      </c>
      <c r="CB648" s="2">
        <f t="shared" si="431"/>
        <v>0</v>
      </c>
      <c r="CC648" s="2">
        <f t="shared" si="431"/>
        <v>0</v>
      </c>
      <c r="CD648" s="2">
        <f t="shared" si="431"/>
        <v>0</v>
      </c>
      <c r="CE648" s="2">
        <f t="shared" si="431"/>
        <v>0</v>
      </c>
      <c r="CF648" s="2">
        <f t="shared" si="431"/>
        <v>0</v>
      </c>
      <c r="CG648" s="2">
        <f t="shared" si="431"/>
        <v>0</v>
      </c>
      <c r="CH648" s="2">
        <f t="shared" si="431"/>
        <v>0</v>
      </c>
      <c r="CI648" s="2">
        <f t="shared" si="431"/>
        <v>0</v>
      </c>
      <c r="CJ648" s="2">
        <f t="shared" si="431"/>
        <v>0</v>
      </c>
      <c r="CK648" s="2">
        <f t="shared" si="431"/>
        <v>0</v>
      </c>
      <c r="CL648" s="2">
        <f t="shared" si="431"/>
        <v>0</v>
      </c>
      <c r="CM648" s="2">
        <f t="shared" si="431"/>
        <v>0</v>
      </c>
      <c r="CN648" s="2">
        <f t="shared" si="431"/>
        <v>0</v>
      </c>
      <c r="CO648" s="2">
        <f t="shared" si="431"/>
        <v>0</v>
      </c>
      <c r="CP648" s="2">
        <f t="shared" si="431"/>
        <v>0</v>
      </c>
      <c r="CQ648" s="2">
        <f t="shared" si="431"/>
        <v>0</v>
      </c>
      <c r="CR648" s="2">
        <f t="shared" si="431"/>
        <v>0</v>
      </c>
      <c r="CS648" s="2">
        <f t="shared" si="431"/>
        <v>0</v>
      </c>
      <c r="CT648" s="2">
        <f t="shared" si="431"/>
        <v>0</v>
      </c>
      <c r="CU648" s="2">
        <f t="shared" si="431"/>
        <v>0</v>
      </c>
      <c r="CV648" s="2">
        <f t="shared" si="431"/>
        <v>0</v>
      </c>
      <c r="CW648" s="2">
        <f t="shared" si="431"/>
        <v>0</v>
      </c>
      <c r="CX648" s="2">
        <f t="shared" si="431"/>
        <v>0</v>
      </c>
      <c r="CY648" s="2">
        <f t="shared" si="431"/>
        <v>0</v>
      </c>
      <c r="CZ648" s="2">
        <f t="shared" si="431"/>
        <v>0</v>
      </c>
      <c r="DA648" s="2">
        <f t="shared" si="431"/>
        <v>0</v>
      </c>
      <c r="DB648" s="2">
        <f t="shared" si="431"/>
        <v>0</v>
      </c>
      <c r="DC648" s="2">
        <f t="shared" si="431"/>
        <v>0</v>
      </c>
      <c r="DD648" s="2">
        <f t="shared" si="431"/>
        <v>0</v>
      </c>
      <c r="DE648" s="2">
        <f t="shared" si="431"/>
        <v>0</v>
      </c>
      <c r="DF648" s="2">
        <f t="shared" si="431"/>
        <v>0</v>
      </c>
      <c r="DG648" s="3">
        <f t="shared" ref="DG648:EL648" si="432">DG652</f>
        <v>0</v>
      </c>
      <c r="DH648" s="3">
        <f t="shared" si="432"/>
        <v>0</v>
      </c>
      <c r="DI648" s="3">
        <f t="shared" si="432"/>
        <v>0</v>
      </c>
      <c r="DJ648" s="3">
        <f t="shared" si="432"/>
        <v>0</v>
      </c>
      <c r="DK648" s="3">
        <f t="shared" si="432"/>
        <v>0</v>
      </c>
      <c r="DL648" s="3">
        <f t="shared" si="432"/>
        <v>0</v>
      </c>
      <c r="DM648" s="3">
        <f t="shared" si="432"/>
        <v>0</v>
      </c>
      <c r="DN648" s="3">
        <f t="shared" si="432"/>
        <v>0</v>
      </c>
      <c r="DO648" s="3">
        <f t="shared" si="432"/>
        <v>0</v>
      </c>
      <c r="DP648" s="3">
        <f t="shared" si="432"/>
        <v>0</v>
      </c>
      <c r="DQ648" s="3">
        <f t="shared" si="432"/>
        <v>0</v>
      </c>
      <c r="DR648" s="3">
        <f t="shared" si="432"/>
        <v>0</v>
      </c>
      <c r="DS648" s="3">
        <f t="shared" si="432"/>
        <v>0</v>
      </c>
      <c r="DT648" s="3">
        <f t="shared" si="432"/>
        <v>0</v>
      </c>
      <c r="DU648" s="3">
        <f t="shared" si="432"/>
        <v>0</v>
      </c>
      <c r="DV648" s="3">
        <f t="shared" si="432"/>
        <v>0</v>
      </c>
      <c r="DW648" s="3">
        <f t="shared" si="432"/>
        <v>0</v>
      </c>
      <c r="DX648" s="3">
        <f t="shared" si="432"/>
        <v>0</v>
      </c>
      <c r="DY648" s="3">
        <f t="shared" si="432"/>
        <v>0</v>
      </c>
      <c r="DZ648" s="3">
        <f t="shared" si="432"/>
        <v>0</v>
      </c>
      <c r="EA648" s="3">
        <f t="shared" si="432"/>
        <v>0</v>
      </c>
      <c r="EB648" s="3">
        <f t="shared" si="432"/>
        <v>0</v>
      </c>
      <c r="EC648" s="3">
        <f t="shared" si="432"/>
        <v>0</v>
      </c>
      <c r="ED648" s="3">
        <f t="shared" si="432"/>
        <v>0</v>
      </c>
      <c r="EE648" s="3">
        <f t="shared" si="432"/>
        <v>0</v>
      </c>
      <c r="EF648" s="3">
        <f t="shared" si="432"/>
        <v>0</v>
      </c>
      <c r="EG648" s="3">
        <f t="shared" si="432"/>
        <v>0</v>
      </c>
      <c r="EH648" s="3">
        <f t="shared" si="432"/>
        <v>0</v>
      </c>
      <c r="EI648" s="3">
        <f t="shared" si="432"/>
        <v>0</v>
      </c>
      <c r="EJ648" s="3">
        <f t="shared" si="432"/>
        <v>0</v>
      </c>
      <c r="EK648" s="3">
        <f t="shared" si="432"/>
        <v>0</v>
      </c>
      <c r="EL648" s="3">
        <f t="shared" si="432"/>
        <v>0</v>
      </c>
      <c r="EM648" s="3">
        <f t="shared" ref="EM648:FR648" si="433">EM652</f>
        <v>0</v>
      </c>
      <c r="EN648" s="3">
        <f t="shared" si="433"/>
        <v>0</v>
      </c>
      <c r="EO648" s="3">
        <f t="shared" si="433"/>
        <v>0</v>
      </c>
      <c r="EP648" s="3">
        <f t="shared" si="433"/>
        <v>0</v>
      </c>
      <c r="EQ648" s="3">
        <f t="shared" si="433"/>
        <v>0</v>
      </c>
      <c r="ER648" s="3">
        <f t="shared" si="433"/>
        <v>0</v>
      </c>
      <c r="ES648" s="3">
        <f t="shared" si="433"/>
        <v>0</v>
      </c>
      <c r="ET648" s="3">
        <f t="shared" si="433"/>
        <v>0</v>
      </c>
      <c r="EU648" s="3">
        <f t="shared" si="433"/>
        <v>0</v>
      </c>
      <c r="EV648" s="3">
        <f t="shared" si="433"/>
        <v>0</v>
      </c>
      <c r="EW648" s="3">
        <f t="shared" si="433"/>
        <v>0</v>
      </c>
      <c r="EX648" s="3">
        <f t="shared" si="433"/>
        <v>0</v>
      </c>
      <c r="EY648" s="3">
        <f t="shared" si="433"/>
        <v>0</v>
      </c>
      <c r="EZ648" s="3">
        <f t="shared" si="433"/>
        <v>0</v>
      </c>
      <c r="FA648" s="3">
        <f t="shared" si="433"/>
        <v>0</v>
      </c>
      <c r="FB648" s="3">
        <f t="shared" si="433"/>
        <v>0</v>
      </c>
      <c r="FC648" s="3">
        <f t="shared" si="433"/>
        <v>0</v>
      </c>
      <c r="FD648" s="3">
        <f t="shared" si="433"/>
        <v>0</v>
      </c>
      <c r="FE648" s="3">
        <f t="shared" si="433"/>
        <v>0</v>
      </c>
      <c r="FF648" s="3">
        <f t="shared" si="433"/>
        <v>0</v>
      </c>
      <c r="FG648" s="3">
        <f t="shared" si="433"/>
        <v>0</v>
      </c>
      <c r="FH648" s="3">
        <f t="shared" si="433"/>
        <v>0</v>
      </c>
      <c r="FI648" s="3">
        <f t="shared" si="433"/>
        <v>0</v>
      </c>
      <c r="FJ648" s="3">
        <f t="shared" si="433"/>
        <v>0</v>
      </c>
      <c r="FK648" s="3">
        <f t="shared" si="433"/>
        <v>0</v>
      </c>
      <c r="FL648" s="3">
        <f t="shared" si="433"/>
        <v>0</v>
      </c>
      <c r="FM648" s="3">
        <f t="shared" si="433"/>
        <v>0</v>
      </c>
      <c r="FN648" s="3">
        <f t="shared" si="433"/>
        <v>0</v>
      </c>
      <c r="FO648" s="3">
        <f t="shared" si="433"/>
        <v>0</v>
      </c>
      <c r="FP648" s="3">
        <f t="shared" si="433"/>
        <v>0</v>
      </c>
      <c r="FQ648" s="3">
        <f t="shared" si="433"/>
        <v>0</v>
      </c>
      <c r="FR648" s="3">
        <f t="shared" si="433"/>
        <v>0</v>
      </c>
      <c r="FS648" s="3">
        <f t="shared" ref="FS648:GX648" si="434">FS652</f>
        <v>0</v>
      </c>
      <c r="FT648" s="3">
        <f t="shared" si="434"/>
        <v>0</v>
      </c>
      <c r="FU648" s="3">
        <f t="shared" si="434"/>
        <v>0</v>
      </c>
      <c r="FV648" s="3">
        <f t="shared" si="434"/>
        <v>0</v>
      </c>
      <c r="FW648" s="3">
        <f t="shared" si="434"/>
        <v>0</v>
      </c>
      <c r="FX648" s="3">
        <f t="shared" si="434"/>
        <v>0</v>
      </c>
      <c r="FY648" s="3">
        <f t="shared" si="434"/>
        <v>0</v>
      </c>
      <c r="FZ648" s="3">
        <f t="shared" si="434"/>
        <v>0</v>
      </c>
      <c r="GA648" s="3">
        <f t="shared" si="434"/>
        <v>0</v>
      </c>
      <c r="GB648" s="3">
        <f t="shared" si="434"/>
        <v>0</v>
      </c>
      <c r="GC648" s="3">
        <f t="shared" si="434"/>
        <v>0</v>
      </c>
      <c r="GD648" s="3">
        <f t="shared" si="434"/>
        <v>0</v>
      </c>
      <c r="GE648" s="3">
        <f t="shared" si="434"/>
        <v>0</v>
      </c>
      <c r="GF648" s="3">
        <f t="shared" si="434"/>
        <v>0</v>
      </c>
      <c r="GG648" s="3">
        <f t="shared" si="434"/>
        <v>0</v>
      </c>
      <c r="GH648" s="3">
        <f t="shared" si="434"/>
        <v>0</v>
      </c>
      <c r="GI648" s="3">
        <f t="shared" si="434"/>
        <v>0</v>
      </c>
      <c r="GJ648" s="3">
        <f t="shared" si="434"/>
        <v>0</v>
      </c>
      <c r="GK648" s="3">
        <f t="shared" si="434"/>
        <v>0</v>
      </c>
      <c r="GL648" s="3">
        <f t="shared" si="434"/>
        <v>0</v>
      </c>
      <c r="GM648" s="3">
        <f t="shared" si="434"/>
        <v>0</v>
      </c>
      <c r="GN648" s="3">
        <f t="shared" si="434"/>
        <v>0</v>
      </c>
      <c r="GO648" s="3">
        <f t="shared" si="434"/>
        <v>0</v>
      </c>
      <c r="GP648" s="3">
        <f t="shared" si="434"/>
        <v>0</v>
      </c>
      <c r="GQ648" s="3">
        <f t="shared" si="434"/>
        <v>0</v>
      </c>
      <c r="GR648" s="3">
        <f t="shared" si="434"/>
        <v>0</v>
      </c>
      <c r="GS648" s="3">
        <f t="shared" si="434"/>
        <v>0</v>
      </c>
      <c r="GT648" s="3">
        <f t="shared" si="434"/>
        <v>0</v>
      </c>
      <c r="GU648" s="3">
        <f t="shared" si="434"/>
        <v>0</v>
      </c>
      <c r="GV648" s="3">
        <f t="shared" si="434"/>
        <v>0</v>
      </c>
      <c r="GW648" s="3">
        <f t="shared" si="434"/>
        <v>0</v>
      </c>
      <c r="GX648" s="3">
        <f t="shared" si="434"/>
        <v>0</v>
      </c>
    </row>
    <row r="650" spans="1:245" x14ac:dyDescent="0.2">
      <c r="A650">
        <v>19</v>
      </c>
      <c r="B650">
        <v>1</v>
      </c>
      <c r="F650" t="s">
        <v>3</v>
      </c>
      <c r="G650" t="s">
        <v>510</v>
      </c>
      <c r="H650" t="s">
        <v>3</v>
      </c>
      <c r="AA650">
        <v>1</v>
      </c>
      <c r="IK650">
        <v>0</v>
      </c>
    </row>
    <row r="652" spans="1:245" x14ac:dyDescent="0.2">
      <c r="A652" s="2">
        <v>51</v>
      </c>
      <c r="B652" s="2">
        <f>B646</f>
        <v>1</v>
      </c>
      <c r="C652" s="2">
        <f>A646</f>
        <v>4</v>
      </c>
      <c r="D652" s="2">
        <f>ROW(A646)</f>
        <v>646</v>
      </c>
      <c r="E652" s="2"/>
      <c r="F652" s="2" t="str">
        <f>IF(F646&lt;&gt;"",F646,"")</f>
        <v>Новый раздел</v>
      </c>
      <c r="G652" s="2" t="str">
        <f>IF(G646&lt;&gt;"",G646,"")</f>
        <v>Возврат материалов справочно</v>
      </c>
      <c r="H652" s="2">
        <v>0</v>
      </c>
      <c r="I652" s="2"/>
      <c r="J652" s="2"/>
      <c r="K652" s="2"/>
      <c r="L652" s="2"/>
      <c r="M652" s="2"/>
      <c r="N652" s="2"/>
      <c r="O652" s="2">
        <f t="shared" ref="O652:T652" si="435">ROUND(AB652,2)</f>
        <v>0</v>
      </c>
      <c r="P652" s="2">
        <f t="shared" si="435"/>
        <v>0</v>
      </c>
      <c r="Q652" s="2">
        <f t="shared" si="435"/>
        <v>0</v>
      </c>
      <c r="R652" s="2">
        <f t="shared" si="435"/>
        <v>0</v>
      </c>
      <c r="S652" s="2">
        <f t="shared" si="435"/>
        <v>0</v>
      </c>
      <c r="T652" s="2">
        <f t="shared" si="435"/>
        <v>0</v>
      </c>
      <c r="U652" s="2">
        <f>AH652</f>
        <v>0</v>
      </c>
      <c r="V652" s="2">
        <f>AI652</f>
        <v>0</v>
      </c>
      <c r="W652" s="2">
        <f>ROUND(AJ652,2)</f>
        <v>0</v>
      </c>
      <c r="X652" s="2">
        <f>ROUND(AK652,2)</f>
        <v>0</v>
      </c>
      <c r="Y652" s="2">
        <f>ROUND(AL652,2)</f>
        <v>0</v>
      </c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>
        <f t="shared" ref="AO652:BD652" si="436">ROUND(BX652,2)</f>
        <v>0</v>
      </c>
      <c r="AP652" s="2">
        <f t="shared" si="436"/>
        <v>0</v>
      </c>
      <c r="AQ652" s="2">
        <f t="shared" si="436"/>
        <v>0</v>
      </c>
      <c r="AR652" s="2">
        <f t="shared" si="436"/>
        <v>0</v>
      </c>
      <c r="AS652" s="2">
        <f t="shared" si="436"/>
        <v>0</v>
      </c>
      <c r="AT652" s="2">
        <f t="shared" si="436"/>
        <v>0</v>
      </c>
      <c r="AU652" s="2">
        <f t="shared" si="436"/>
        <v>0</v>
      </c>
      <c r="AV652" s="2">
        <f t="shared" si="436"/>
        <v>0</v>
      </c>
      <c r="AW652" s="2">
        <f t="shared" si="436"/>
        <v>0</v>
      </c>
      <c r="AX652" s="2">
        <f t="shared" si="436"/>
        <v>0</v>
      </c>
      <c r="AY652" s="2">
        <f t="shared" si="436"/>
        <v>0</v>
      </c>
      <c r="AZ652" s="2">
        <f t="shared" si="436"/>
        <v>0</v>
      </c>
      <c r="BA652" s="2">
        <f t="shared" si="436"/>
        <v>0</v>
      </c>
      <c r="BB652" s="2">
        <f t="shared" si="436"/>
        <v>0</v>
      </c>
      <c r="BC652" s="2">
        <f t="shared" si="436"/>
        <v>0</v>
      </c>
      <c r="BD652" s="2">
        <f t="shared" si="436"/>
        <v>0</v>
      </c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>
        <v>0</v>
      </c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201</v>
      </c>
      <c r="F654" s="4">
        <f>ROUND(Source!O652,O654)</f>
        <v>0</v>
      </c>
      <c r="G654" s="4" t="s">
        <v>57</v>
      </c>
      <c r="H654" s="4" t="s">
        <v>58</v>
      </c>
      <c r="I654" s="4"/>
      <c r="J654" s="4"/>
      <c r="K654" s="4">
        <v>201</v>
      </c>
      <c r="L654" s="4">
        <v>1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202</v>
      </c>
      <c r="F655" s="4">
        <f>ROUND(Source!P652,O655)</f>
        <v>0</v>
      </c>
      <c r="G655" s="4" t="s">
        <v>59</v>
      </c>
      <c r="H655" s="4" t="s">
        <v>60</v>
      </c>
      <c r="I655" s="4"/>
      <c r="J655" s="4"/>
      <c r="K655" s="4">
        <v>202</v>
      </c>
      <c r="L655" s="4">
        <v>2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222</v>
      </c>
      <c r="F656" s="4">
        <f>ROUND(Source!AO652,O656)</f>
        <v>0</v>
      </c>
      <c r="G656" s="4" t="s">
        <v>61</v>
      </c>
      <c r="H656" s="4" t="s">
        <v>62</v>
      </c>
      <c r="I656" s="4"/>
      <c r="J656" s="4"/>
      <c r="K656" s="4">
        <v>222</v>
      </c>
      <c r="L656" s="4">
        <v>3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225</v>
      </c>
      <c r="F657" s="4">
        <f>ROUND(Source!AV652,O657)</f>
        <v>0</v>
      </c>
      <c r="G657" s="4" t="s">
        <v>63</v>
      </c>
      <c r="H657" s="4" t="s">
        <v>64</v>
      </c>
      <c r="I657" s="4"/>
      <c r="J657" s="4"/>
      <c r="K657" s="4">
        <v>225</v>
      </c>
      <c r="L657" s="4">
        <v>4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226</v>
      </c>
      <c r="F658" s="4">
        <f>ROUND(Source!AW652,O658)</f>
        <v>0</v>
      </c>
      <c r="G658" s="4" t="s">
        <v>65</v>
      </c>
      <c r="H658" s="4" t="s">
        <v>66</v>
      </c>
      <c r="I658" s="4"/>
      <c r="J658" s="4"/>
      <c r="K658" s="4">
        <v>226</v>
      </c>
      <c r="L658" s="4">
        <v>5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227</v>
      </c>
      <c r="F659" s="4">
        <f>ROUND(Source!AX652,O659)</f>
        <v>0</v>
      </c>
      <c r="G659" s="4" t="s">
        <v>67</v>
      </c>
      <c r="H659" s="4" t="s">
        <v>68</v>
      </c>
      <c r="I659" s="4"/>
      <c r="J659" s="4"/>
      <c r="K659" s="4">
        <v>227</v>
      </c>
      <c r="L659" s="4">
        <v>6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228</v>
      </c>
      <c r="F660" s="4">
        <f>ROUND(Source!AY652,O660)</f>
        <v>0</v>
      </c>
      <c r="G660" s="4" t="s">
        <v>69</v>
      </c>
      <c r="H660" s="4" t="s">
        <v>70</v>
      </c>
      <c r="I660" s="4"/>
      <c r="J660" s="4"/>
      <c r="K660" s="4">
        <v>228</v>
      </c>
      <c r="L660" s="4">
        <v>7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216</v>
      </c>
      <c r="F661" s="4">
        <f>ROUND(Source!AP652,O661)</f>
        <v>0</v>
      </c>
      <c r="G661" s="4" t="s">
        <v>71</v>
      </c>
      <c r="H661" s="4" t="s">
        <v>72</v>
      </c>
      <c r="I661" s="4"/>
      <c r="J661" s="4"/>
      <c r="K661" s="4">
        <v>216</v>
      </c>
      <c r="L661" s="4">
        <v>8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223</v>
      </c>
      <c r="F662" s="4">
        <f>ROUND(Source!AQ652,O662)</f>
        <v>0</v>
      </c>
      <c r="G662" s="4" t="s">
        <v>73</v>
      </c>
      <c r="H662" s="4" t="s">
        <v>74</v>
      </c>
      <c r="I662" s="4"/>
      <c r="J662" s="4"/>
      <c r="K662" s="4">
        <v>223</v>
      </c>
      <c r="L662" s="4">
        <v>9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229</v>
      </c>
      <c r="F663" s="4">
        <f>ROUND(Source!AZ652,O663)</f>
        <v>0</v>
      </c>
      <c r="G663" s="4" t="s">
        <v>75</v>
      </c>
      <c r="H663" s="4" t="s">
        <v>76</v>
      </c>
      <c r="I663" s="4"/>
      <c r="J663" s="4"/>
      <c r="K663" s="4">
        <v>229</v>
      </c>
      <c r="L663" s="4">
        <v>10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203</v>
      </c>
      <c r="F664" s="4">
        <f>ROUND(Source!Q652,O664)</f>
        <v>0</v>
      </c>
      <c r="G664" s="4" t="s">
        <v>77</v>
      </c>
      <c r="H664" s="4" t="s">
        <v>78</v>
      </c>
      <c r="I664" s="4"/>
      <c r="J664" s="4"/>
      <c r="K664" s="4">
        <v>203</v>
      </c>
      <c r="L664" s="4">
        <v>11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231</v>
      </c>
      <c r="F665" s="4">
        <f>ROUND(Source!BB652,O665)</f>
        <v>0</v>
      </c>
      <c r="G665" s="4" t="s">
        <v>79</v>
      </c>
      <c r="H665" s="4" t="s">
        <v>80</v>
      </c>
      <c r="I665" s="4"/>
      <c r="J665" s="4"/>
      <c r="K665" s="4">
        <v>231</v>
      </c>
      <c r="L665" s="4">
        <v>12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204</v>
      </c>
      <c r="F666" s="4">
        <f>ROUND(Source!R652,O666)</f>
        <v>0</v>
      </c>
      <c r="G666" s="4" t="s">
        <v>81</v>
      </c>
      <c r="H666" s="4" t="s">
        <v>82</v>
      </c>
      <c r="I666" s="4"/>
      <c r="J666" s="4"/>
      <c r="K666" s="4">
        <v>204</v>
      </c>
      <c r="L666" s="4">
        <v>13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205</v>
      </c>
      <c r="F667" s="4">
        <f>ROUND(Source!S652,O667)</f>
        <v>0</v>
      </c>
      <c r="G667" s="4" t="s">
        <v>83</v>
      </c>
      <c r="H667" s="4" t="s">
        <v>84</v>
      </c>
      <c r="I667" s="4"/>
      <c r="J667" s="4"/>
      <c r="K667" s="4">
        <v>205</v>
      </c>
      <c r="L667" s="4">
        <v>14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232</v>
      </c>
      <c r="F668" s="4">
        <f>ROUND(Source!BC652,O668)</f>
        <v>0</v>
      </c>
      <c r="G668" s="4" t="s">
        <v>85</v>
      </c>
      <c r="H668" s="4" t="s">
        <v>86</v>
      </c>
      <c r="I668" s="4"/>
      <c r="J668" s="4"/>
      <c r="K668" s="4">
        <v>232</v>
      </c>
      <c r="L668" s="4">
        <v>15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214</v>
      </c>
      <c r="F669" s="4">
        <f>ROUND(Source!AS652,O669)</f>
        <v>0</v>
      </c>
      <c r="G669" s="4" t="s">
        <v>87</v>
      </c>
      <c r="H669" s="4" t="s">
        <v>88</v>
      </c>
      <c r="I669" s="4"/>
      <c r="J669" s="4"/>
      <c r="K669" s="4">
        <v>214</v>
      </c>
      <c r="L669" s="4">
        <v>16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215</v>
      </c>
      <c r="F670" s="4">
        <f>ROUND(Source!AT652,O670)</f>
        <v>0</v>
      </c>
      <c r="G670" s="4" t="s">
        <v>89</v>
      </c>
      <c r="H670" s="4" t="s">
        <v>90</v>
      </c>
      <c r="I670" s="4"/>
      <c r="J670" s="4"/>
      <c r="K670" s="4">
        <v>215</v>
      </c>
      <c r="L670" s="4">
        <v>17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217</v>
      </c>
      <c r="F671" s="4">
        <f>ROUND(Source!AU652,O671)</f>
        <v>0</v>
      </c>
      <c r="G671" s="4" t="s">
        <v>91</v>
      </c>
      <c r="H671" s="4" t="s">
        <v>92</v>
      </c>
      <c r="I671" s="4"/>
      <c r="J671" s="4"/>
      <c r="K671" s="4">
        <v>217</v>
      </c>
      <c r="L671" s="4">
        <v>18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230</v>
      </c>
      <c r="F672" s="4">
        <f>ROUND(Source!BA652,O672)</f>
        <v>0</v>
      </c>
      <c r="G672" s="4" t="s">
        <v>93</v>
      </c>
      <c r="H672" s="4" t="s">
        <v>94</v>
      </c>
      <c r="I672" s="4"/>
      <c r="J672" s="4"/>
      <c r="K672" s="4">
        <v>230</v>
      </c>
      <c r="L672" s="4">
        <v>19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06" x14ac:dyDescent="0.2">
      <c r="A673" s="4">
        <v>50</v>
      </c>
      <c r="B673" s="4">
        <v>0</v>
      </c>
      <c r="C673" s="4">
        <v>0</v>
      </c>
      <c r="D673" s="4">
        <v>1</v>
      </c>
      <c r="E673" s="4">
        <v>206</v>
      </c>
      <c r="F673" s="4">
        <f>ROUND(Source!T652,O673)</f>
        <v>0</v>
      </c>
      <c r="G673" s="4" t="s">
        <v>95</v>
      </c>
      <c r="H673" s="4" t="s">
        <v>96</v>
      </c>
      <c r="I673" s="4"/>
      <c r="J673" s="4"/>
      <c r="K673" s="4">
        <v>206</v>
      </c>
      <c r="L673" s="4">
        <v>20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06" x14ac:dyDescent="0.2">
      <c r="A674" s="4">
        <v>50</v>
      </c>
      <c r="B674" s="4">
        <v>0</v>
      </c>
      <c r="C674" s="4">
        <v>0</v>
      </c>
      <c r="D674" s="4">
        <v>1</v>
      </c>
      <c r="E674" s="4">
        <v>207</v>
      </c>
      <c r="F674" s="4">
        <f>ROUND(Source!U652,O674)</f>
        <v>0</v>
      </c>
      <c r="G674" s="4" t="s">
        <v>97</v>
      </c>
      <c r="H674" s="4" t="s">
        <v>98</v>
      </c>
      <c r="I674" s="4"/>
      <c r="J674" s="4"/>
      <c r="K674" s="4">
        <v>207</v>
      </c>
      <c r="L674" s="4">
        <v>21</v>
      </c>
      <c r="M674" s="4">
        <v>3</v>
      </c>
      <c r="N674" s="4" t="s">
        <v>3</v>
      </c>
      <c r="O674" s="4">
        <v>7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06" x14ac:dyDescent="0.2">
      <c r="A675" s="4">
        <v>50</v>
      </c>
      <c r="B675" s="4">
        <v>0</v>
      </c>
      <c r="C675" s="4">
        <v>0</v>
      </c>
      <c r="D675" s="4">
        <v>1</v>
      </c>
      <c r="E675" s="4">
        <v>208</v>
      </c>
      <c r="F675" s="4">
        <f>ROUND(Source!V652,O675)</f>
        <v>0</v>
      </c>
      <c r="G675" s="4" t="s">
        <v>99</v>
      </c>
      <c r="H675" s="4" t="s">
        <v>100</v>
      </c>
      <c r="I675" s="4"/>
      <c r="J675" s="4"/>
      <c r="K675" s="4">
        <v>208</v>
      </c>
      <c r="L675" s="4">
        <v>22</v>
      </c>
      <c r="M675" s="4">
        <v>3</v>
      </c>
      <c r="N675" s="4" t="s">
        <v>3</v>
      </c>
      <c r="O675" s="4">
        <v>7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209</v>
      </c>
      <c r="F676" s="4">
        <f>ROUND(Source!W652,O676)</f>
        <v>0</v>
      </c>
      <c r="G676" s="4" t="s">
        <v>101</v>
      </c>
      <c r="H676" s="4" t="s">
        <v>102</v>
      </c>
      <c r="I676" s="4"/>
      <c r="J676" s="4"/>
      <c r="K676" s="4">
        <v>209</v>
      </c>
      <c r="L676" s="4">
        <v>23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233</v>
      </c>
      <c r="F677" s="4">
        <f>ROUND(Source!BD652,O677)</f>
        <v>0</v>
      </c>
      <c r="G677" s="4" t="s">
        <v>103</v>
      </c>
      <c r="H677" s="4" t="s">
        <v>104</v>
      </c>
      <c r="I677" s="4"/>
      <c r="J677" s="4"/>
      <c r="K677" s="4">
        <v>233</v>
      </c>
      <c r="L677" s="4">
        <v>24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210</v>
      </c>
      <c r="F678" s="4">
        <f>ROUND(Source!X652,O678)</f>
        <v>0</v>
      </c>
      <c r="G678" s="4" t="s">
        <v>105</v>
      </c>
      <c r="H678" s="4" t="s">
        <v>106</v>
      </c>
      <c r="I678" s="4"/>
      <c r="J678" s="4"/>
      <c r="K678" s="4">
        <v>210</v>
      </c>
      <c r="L678" s="4">
        <v>25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06" x14ac:dyDescent="0.2">
      <c r="A679" s="4">
        <v>50</v>
      </c>
      <c r="B679" s="4">
        <v>0</v>
      </c>
      <c r="C679" s="4">
        <v>0</v>
      </c>
      <c r="D679" s="4">
        <v>1</v>
      </c>
      <c r="E679" s="4">
        <v>211</v>
      </c>
      <c r="F679" s="4">
        <f>ROUND(Source!Y652,O679)</f>
        <v>0</v>
      </c>
      <c r="G679" s="4" t="s">
        <v>107</v>
      </c>
      <c r="H679" s="4" t="s">
        <v>108</v>
      </c>
      <c r="I679" s="4"/>
      <c r="J679" s="4"/>
      <c r="K679" s="4">
        <v>211</v>
      </c>
      <c r="L679" s="4">
        <v>26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224</v>
      </c>
      <c r="F680" s="4">
        <f>ROUND(Source!AR652,O680)</f>
        <v>0</v>
      </c>
      <c r="G680" s="4" t="s">
        <v>109</v>
      </c>
      <c r="H680" s="4" t="s">
        <v>110</v>
      </c>
      <c r="I680" s="4"/>
      <c r="J680" s="4"/>
      <c r="K680" s="4">
        <v>224</v>
      </c>
      <c r="L680" s="4">
        <v>27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2" spans="1:206" x14ac:dyDescent="0.2">
      <c r="A682" s="2">
        <v>51</v>
      </c>
      <c r="B682" s="2">
        <f>B20</f>
        <v>1</v>
      </c>
      <c r="C682" s="2">
        <f>A20</f>
        <v>3</v>
      </c>
      <c r="D682" s="2">
        <f>ROW(A20)</f>
        <v>20</v>
      </c>
      <c r="E682" s="2"/>
      <c r="F682" s="2" t="str">
        <f>IF(F20&lt;&gt;"",F20,"")</f>
        <v/>
      </c>
      <c r="G682" s="2" t="str">
        <f>IF(G20&lt;&gt;"",G20,"")</f>
        <v>Новая локальная смета</v>
      </c>
      <c r="H682" s="2">
        <v>0</v>
      </c>
      <c r="I682" s="2"/>
      <c r="J682" s="2"/>
      <c r="K682" s="2"/>
      <c r="L682" s="2"/>
      <c r="M682" s="2"/>
      <c r="N682" s="2"/>
      <c r="O682" s="2">
        <f t="shared" ref="O682:T682" si="437">ROUND(O40+O79+O167+O212+O267+O313+O352+O393+O441+O481+O517+O557+O616+O652+AB682,2)</f>
        <v>1727229.2</v>
      </c>
      <c r="P682" s="2">
        <f t="shared" si="437"/>
        <v>919372.19</v>
      </c>
      <c r="Q682" s="2">
        <f t="shared" si="437"/>
        <v>240216.16</v>
      </c>
      <c r="R682" s="2">
        <f t="shared" si="437"/>
        <v>147770.31</v>
      </c>
      <c r="S682" s="2">
        <f t="shared" si="437"/>
        <v>419870.54</v>
      </c>
      <c r="T682" s="2">
        <f t="shared" si="437"/>
        <v>0</v>
      </c>
      <c r="U682" s="2">
        <f>U40+U79+U167+U212+U267+U313+U352+U393+U441+U481+U517+U557+U616+U652+AH682</f>
        <v>942.15167039999994</v>
      </c>
      <c r="V682" s="2">
        <f>V40+V79+V167+V212+V267+V313+V352+V393+V441+V481+V517+V557+V616+V652+AI682</f>
        <v>289.80717600000003</v>
      </c>
      <c r="W682" s="2">
        <f>ROUND(W40+W79+W167+W212+W267+W313+W352+W393+W441+W481+W517+W557+W616+W652+AJ682,2)</f>
        <v>0</v>
      </c>
      <c r="X682" s="2">
        <f>ROUND(X40+X79+X167+X212+X267+X313+X352+X393+X441+X481+X517+X557+X616+X652+AK682,2)</f>
        <v>582943.87</v>
      </c>
      <c r="Y682" s="2">
        <f>ROUND(Y40+Y79+Y167+Y212+Y267+Y313+Y352+Y393+Y441+Y481+Y517+Y557+Y616+Y652+AL682,2)</f>
        <v>334858.15000000002</v>
      </c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>
        <f t="shared" ref="AO682:BD682" si="438">ROUND(AO40+AO79+AO167+AO212+AO267+AO313+AO352+AO393+AO441+AO481+AO517+AO557+AO616+AO652+BX682,2)</f>
        <v>14650.76</v>
      </c>
      <c r="AP682" s="2">
        <f t="shared" si="438"/>
        <v>0</v>
      </c>
      <c r="AQ682" s="2">
        <f t="shared" si="438"/>
        <v>0</v>
      </c>
      <c r="AR682" s="2">
        <f t="shared" si="438"/>
        <v>2659517.58</v>
      </c>
      <c r="AS682" s="2">
        <f t="shared" si="438"/>
        <v>2264381.9500000002</v>
      </c>
      <c r="AT682" s="2">
        <f t="shared" si="438"/>
        <v>395135.63</v>
      </c>
      <c r="AU682" s="2">
        <f t="shared" si="438"/>
        <v>0</v>
      </c>
      <c r="AV682" s="2">
        <f t="shared" si="438"/>
        <v>904721.43</v>
      </c>
      <c r="AW682" s="2">
        <f t="shared" si="438"/>
        <v>919372.19</v>
      </c>
      <c r="AX682" s="2">
        <f t="shared" si="438"/>
        <v>14650.76</v>
      </c>
      <c r="AY682" s="2">
        <f t="shared" si="438"/>
        <v>904721.43</v>
      </c>
      <c r="AZ682" s="2">
        <f t="shared" si="438"/>
        <v>0</v>
      </c>
      <c r="BA682" s="2">
        <f t="shared" si="438"/>
        <v>0</v>
      </c>
      <c r="BB682" s="2">
        <f t="shared" si="438"/>
        <v>0</v>
      </c>
      <c r="BC682" s="2">
        <f t="shared" si="438"/>
        <v>0</v>
      </c>
      <c r="BD682" s="2">
        <f t="shared" si="438"/>
        <v>14486.36</v>
      </c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>
        <v>0</v>
      </c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201</v>
      </c>
      <c r="F684" s="4">
        <f>ROUND(Source!O682,O684)</f>
        <v>1727229.2</v>
      </c>
      <c r="G684" s="4" t="s">
        <v>57</v>
      </c>
      <c r="H684" s="4" t="s">
        <v>58</v>
      </c>
      <c r="I684" s="4"/>
      <c r="J684" s="4"/>
      <c r="K684" s="4">
        <v>201</v>
      </c>
      <c r="L684" s="4">
        <v>1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1741715.56</v>
      </c>
      <c r="X684" s="4">
        <v>1</v>
      </c>
      <c r="Y684" s="4">
        <v>1741715.56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202</v>
      </c>
      <c r="F685" s="4">
        <f>ROUND(Source!P682,O685)</f>
        <v>919372.19</v>
      </c>
      <c r="G685" s="4" t="s">
        <v>59</v>
      </c>
      <c r="H685" s="4" t="s">
        <v>60</v>
      </c>
      <c r="I685" s="4"/>
      <c r="J685" s="4"/>
      <c r="K685" s="4">
        <v>202</v>
      </c>
      <c r="L685" s="4">
        <v>2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919372.19</v>
      </c>
      <c r="X685" s="4">
        <v>1</v>
      </c>
      <c r="Y685" s="4">
        <v>919372.19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222</v>
      </c>
      <c r="F686" s="4">
        <f>ROUND(Source!AO682,O686)</f>
        <v>14650.76</v>
      </c>
      <c r="G686" s="4" t="s">
        <v>61</v>
      </c>
      <c r="H686" s="4" t="s">
        <v>62</v>
      </c>
      <c r="I686" s="4"/>
      <c r="J686" s="4"/>
      <c r="K686" s="4">
        <v>222</v>
      </c>
      <c r="L686" s="4">
        <v>3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14650.76</v>
      </c>
      <c r="X686" s="4">
        <v>1</v>
      </c>
      <c r="Y686" s="4">
        <v>14650.76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225</v>
      </c>
      <c r="F687" s="4">
        <f>ROUND(Source!AV682,O687)</f>
        <v>904721.43</v>
      </c>
      <c r="G687" s="4" t="s">
        <v>63</v>
      </c>
      <c r="H687" s="4" t="s">
        <v>64</v>
      </c>
      <c r="I687" s="4"/>
      <c r="J687" s="4"/>
      <c r="K687" s="4">
        <v>225</v>
      </c>
      <c r="L687" s="4">
        <v>4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919372.19</v>
      </c>
      <c r="X687" s="4">
        <v>1</v>
      </c>
      <c r="Y687" s="4">
        <v>919372.19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226</v>
      </c>
      <c r="F688" s="4">
        <f>ROUND(Source!AW682,O688)</f>
        <v>919372.19</v>
      </c>
      <c r="G688" s="4" t="s">
        <v>65</v>
      </c>
      <c r="H688" s="4" t="s">
        <v>66</v>
      </c>
      <c r="I688" s="4"/>
      <c r="J688" s="4"/>
      <c r="K688" s="4">
        <v>226</v>
      </c>
      <c r="L688" s="4">
        <v>5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919372.19</v>
      </c>
      <c r="X688" s="4">
        <v>1</v>
      </c>
      <c r="Y688" s="4">
        <v>919372.19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227</v>
      </c>
      <c r="F689" s="4">
        <f>ROUND(Source!AX682,O689)</f>
        <v>14650.76</v>
      </c>
      <c r="G689" s="4" t="s">
        <v>67</v>
      </c>
      <c r="H689" s="4" t="s">
        <v>68</v>
      </c>
      <c r="I689" s="4"/>
      <c r="J689" s="4"/>
      <c r="K689" s="4">
        <v>227</v>
      </c>
      <c r="L689" s="4">
        <v>6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228</v>
      </c>
      <c r="F690" s="4">
        <f>ROUND(Source!AY682,O690)</f>
        <v>904721.43</v>
      </c>
      <c r="G690" s="4" t="s">
        <v>69</v>
      </c>
      <c r="H690" s="4" t="s">
        <v>70</v>
      </c>
      <c r="I690" s="4"/>
      <c r="J690" s="4"/>
      <c r="K690" s="4">
        <v>228</v>
      </c>
      <c r="L690" s="4">
        <v>7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919372.19</v>
      </c>
      <c r="X690" s="4">
        <v>1</v>
      </c>
      <c r="Y690" s="4">
        <v>919372.19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216</v>
      </c>
      <c r="F691" s="4">
        <f>ROUND(Source!AP682,O691)</f>
        <v>0</v>
      </c>
      <c r="G691" s="4" t="s">
        <v>71</v>
      </c>
      <c r="H691" s="4" t="s">
        <v>72</v>
      </c>
      <c r="I691" s="4"/>
      <c r="J691" s="4"/>
      <c r="K691" s="4">
        <v>216</v>
      </c>
      <c r="L691" s="4">
        <v>8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223</v>
      </c>
      <c r="F692" s="4">
        <f>ROUND(Source!AQ682,O692)</f>
        <v>0</v>
      </c>
      <c r="G692" s="4" t="s">
        <v>73</v>
      </c>
      <c r="H692" s="4" t="s">
        <v>74</v>
      </c>
      <c r="I692" s="4"/>
      <c r="J692" s="4"/>
      <c r="K692" s="4">
        <v>223</v>
      </c>
      <c r="L692" s="4">
        <v>9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229</v>
      </c>
      <c r="F693" s="4">
        <f>ROUND(Source!AZ682,O693)</f>
        <v>0</v>
      </c>
      <c r="G693" s="4" t="s">
        <v>75</v>
      </c>
      <c r="H693" s="4" t="s">
        <v>76</v>
      </c>
      <c r="I693" s="4"/>
      <c r="J693" s="4"/>
      <c r="K693" s="4">
        <v>229</v>
      </c>
      <c r="L693" s="4">
        <v>10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203</v>
      </c>
      <c r="F694" s="4">
        <f>ROUND(Source!Q682,O694)</f>
        <v>240216.16</v>
      </c>
      <c r="G694" s="4" t="s">
        <v>77</v>
      </c>
      <c r="H694" s="4" t="s">
        <v>78</v>
      </c>
      <c r="I694" s="4"/>
      <c r="J694" s="4"/>
      <c r="K694" s="4">
        <v>203</v>
      </c>
      <c r="L694" s="4">
        <v>11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240216.15999999997</v>
      </c>
      <c r="X694" s="4">
        <v>1</v>
      </c>
      <c r="Y694" s="4">
        <v>240216.15999999997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231</v>
      </c>
      <c r="F695" s="4">
        <f>ROUND(Source!BB682,O695)</f>
        <v>0</v>
      </c>
      <c r="G695" s="4" t="s">
        <v>79</v>
      </c>
      <c r="H695" s="4" t="s">
        <v>80</v>
      </c>
      <c r="I695" s="4"/>
      <c r="J695" s="4"/>
      <c r="K695" s="4">
        <v>231</v>
      </c>
      <c r="L695" s="4">
        <v>12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204</v>
      </c>
      <c r="F696" s="4">
        <f>ROUND(Source!R682,O696)</f>
        <v>147770.31</v>
      </c>
      <c r="G696" s="4" t="s">
        <v>81</v>
      </c>
      <c r="H696" s="4" t="s">
        <v>82</v>
      </c>
      <c r="I696" s="4"/>
      <c r="J696" s="4"/>
      <c r="K696" s="4">
        <v>204</v>
      </c>
      <c r="L696" s="4">
        <v>13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147770.31</v>
      </c>
      <c r="X696" s="4">
        <v>1</v>
      </c>
      <c r="Y696" s="4">
        <v>147770.31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205</v>
      </c>
      <c r="F697" s="4">
        <f>ROUND(Source!S682,O697)</f>
        <v>419870.54</v>
      </c>
      <c r="G697" s="4" t="s">
        <v>83</v>
      </c>
      <c r="H697" s="4" t="s">
        <v>84</v>
      </c>
      <c r="I697" s="4"/>
      <c r="J697" s="4"/>
      <c r="K697" s="4">
        <v>205</v>
      </c>
      <c r="L697" s="4">
        <v>14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419870.54000000004</v>
      </c>
      <c r="X697" s="4">
        <v>1</v>
      </c>
      <c r="Y697" s="4">
        <v>419870.54000000004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232</v>
      </c>
      <c r="F698" s="4">
        <f>ROUND(Source!BC682,O698)</f>
        <v>0</v>
      </c>
      <c r="G698" s="4" t="s">
        <v>85</v>
      </c>
      <c r="H698" s="4" t="s">
        <v>86</v>
      </c>
      <c r="I698" s="4"/>
      <c r="J698" s="4"/>
      <c r="K698" s="4">
        <v>232</v>
      </c>
      <c r="L698" s="4">
        <v>15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214</v>
      </c>
      <c r="F699" s="4">
        <f>ROUND(Source!AS682,O699)</f>
        <v>2264381.9500000002</v>
      </c>
      <c r="G699" s="4" t="s">
        <v>87</v>
      </c>
      <c r="H699" s="4" t="s">
        <v>88</v>
      </c>
      <c r="I699" s="4"/>
      <c r="J699" s="4"/>
      <c r="K699" s="4">
        <v>214</v>
      </c>
      <c r="L699" s="4">
        <v>16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2264381.9500000002</v>
      </c>
      <c r="X699" s="4">
        <v>1</v>
      </c>
      <c r="Y699" s="4">
        <v>2264381.9500000002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215</v>
      </c>
      <c r="F700" s="4">
        <f>ROUND(Source!AT682,O700)</f>
        <v>395135.63</v>
      </c>
      <c r="G700" s="4" t="s">
        <v>89</v>
      </c>
      <c r="H700" s="4" t="s">
        <v>90</v>
      </c>
      <c r="I700" s="4"/>
      <c r="J700" s="4"/>
      <c r="K700" s="4">
        <v>215</v>
      </c>
      <c r="L700" s="4">
        <v>17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395135.63</v>
      </c>
      <c r="X700" s="4">
        <v>1</v>
      </c>
      <c r="Y700" s="4">
        <v>395135.63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217</v>
      </c>
      <c r="F701" s="4">
        <f>ROUND(Source!AU682,O701)</f>
        <v>0</v>
      </c>
      <c r="G701" s="4" t="s">
        <v>91</v>
      </c>
      <c r="H701" s="4" t="s">
        <v>92</v>
      </c>
      <c r="I701" s="4"/>
      <c r="J701" s="4"/>
      <c r="K701" s="4">
        <v>217</v>
      </c>
      <c r="L701" s="4">
        <v>18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230</v>
      </c>
      <c r="F702" s="4">
        <f>ROUND(Source!BA682,O702)</f>
        <v>0</v>
      </c>
      <c r="G702" s="4" t="s">
        <v>93</v>
      </c>
      <c r="H702" s="4" t="s">
        <v>94</v>
      </c>
      <c r="I702" s="4"/>
      <c r="J702" s="4"/>
      <c r="K702" s="4">
        <v>230</v>
      </c>
      <c r="L702" s="4">
        <v>19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206</v>
      </c>
      <c r="F703" s="4">
        <f>ROUND(Source!T682,O703)</f>
        <v>0</v>
      </c>
      <c r="G703" s="4" t="s">
        <v>95</v>
      </c>
      <c r="H703" s="4" t="s">
        <v>96</v>
      </c>
      <c r="I703" s="4"/>
      <c r="J703" s="4"/>
      <c r="K703" s="4">
        <v>206</v>
      </c>
      <c r="L703" s="4">
        <v>20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207</v>
      </c>
      <c r="F704" s="4">
        <f>ROUND(Source!U682,O704)</f>
        <v>942.15167039999994</v>
      </c>
      <c r="G704" s="4" t="s">
        <v>97</v>
      </c>
      <c r="H704" s="4" t="s">
        <v>98</v>
      </c>
      <c r="I704" s="4"/>
      <c r="J704" s="4"/>
      <c r="K704" s="4">
        <v>207</v>
      </c>
      <c r="L704" s="4">
        <v>21</v>
      </c>
      <c r="M704" s="4">
        <v>3</v>
      </c>
      <c r="N704" s="4" t="s">
        <v>3</v>
      </c>
      <c r="O704" s="4">
        <v>7</v>
      </c>
      <c r="P704" s="4"/>
      <c r="Q704" s="4"/>
      <c r="R704" s="4"/>
      <c r="S704" s="4"/>
      <c r="T704" s="4"/>
      <c r="U704" s="4"/>
      <c r="V704" s="4"/>
      <c r="W704" s="4">
        <v>942.15167039999994</v>
      </c>
      <c r="X704" s="4">
        <v>1</v>
      </c>
      <c r="Y704" s="4">
        <v>942.15167039999994</v>
      </c>
      <c r="Z704" s="4"/>
      <c r="AA704" s="4"/>
      <c r="AB704" s="4"/>
    </row>
    <row r="705" spans="1:206" x14ac:dyDescent="0.2">
      <c r="A705" s="4">
        <v>50</v>
      </c>
      <c r="B705" s="4">
        <v>0</v>
      </c>
      <c r="C705" s="4">
        <v>0</v>
      </c>
      <c r="D705" s="4">
        <v>1</v>
      </c>
      <c r="E705" s="4">
        <v>208</v>
      </c>
      <c r="F705" s="4">
        <f>ROUND(Source!V682,O705)</f>
        <v>289.80717600000003</v>
      </c>
      <c r="G705" s="4" t="s">
        <v>99</v>
      </c>
      <c r="H705" s="4" t="s">
        <v>100</v>
      </c>
      <c r="I705" s="4"/>
      <c r="J705" s="4"/>
      <c r="K705" s="4">
        <v>208</v>
      </c>
      <c r="L705" s="4">
        <v>22</v>
      </c>
      <c r="M705" s="4">
        <v>3</v>
      </c>
      <c r="N705" s="4" t="s">
        <v>3</v>
      </c>
      <c r="O705" s="4">
        <v>7</v>
      </c>
      <c r="P705" s="4"/>
      <c r="Q705" s="4"/>
      <c r="R705" s="4"/>
      <c r="S705" s="4"/>
      <c r="T705" s="4"/>
      <c r="U705" s="4"/>
      <c r="V705" s="4"/>
      <c r="W705" s="4">
        <v>289.80717600000003</v>
      </c>
      <c r="X705" s="4">
        <v>1</v>
      </c>
      <c r="Y705" s="4">
        <v>289.80717600000003</v>
      </c>
      <c r="Z705" s="4"/>
      <c r="AA705" s="4"/>
      <c r="AB705" s="4"/>
    </row>
    <row r="706" spans="1:206" x14ac:dyDescent="0.2">
      <c r="A706" s="4">
        <v>50</v>
      </c>
      <c r="B706" s="4">
        <v>0</v>
      </c>
      <c r="C706" s="4">
        <v>0</v>
      </c>
      <c r="D706" s="4">
        <v>1</v>
      </c>
      <c r="E706" s="4">
        <v>209</v>
      </c>
      <c r="F706" s="4">
        <f>ROUND(Source!W682,O706)</f>
        <v>0</v>
      </c>
      <c r="G706" s="4" t="s">
        <v>101</v>
      </c>
      <c r="H706" s="4" t="s">
        <v>102</v>
      </c>
      <c r="I706" s="4"/>
      <c r="J706" s="4"/>
      <c r="K706" s="4">
        <v>209</v>
      </c>
      <c r="L706" s="4">
        <v>23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233</v>
      </c>
      <c r="F707" s="4">
        <f>ROUND(Source!BD682,O707)</f>
        <v>14486.36</v>
      </c>
      <c r="G707" s="4" t="s">
        <v>103</v>
      </c>
      <c r="H707" s="4" t="s">
        <v>104</v>
      </c>
      <c r="I707" s="4"/>
      <c r="J707" s="4"/>
      <c r="K707" s="4">
        <v>233</v>
      </c>
      <c r="L707" s="4">
        <v>24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14486.36</v>
      </c>
      <c r="X707" s="4">
        <v>1</v>
      </c>
      <c r="Y707" s="4">
        <v>14486.36</v>
      </c>
      <c r="Z707" s="4"/>
      <c r="AA707" s="4"/>
      <c r="AB707" s="4"/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210</v>
      </c>
      <c r="F708" s="4">
        <f>ROUND(Source!X682,O708)</f>
        <v>582943.87</v>
      </c>
      <c r="G708" s="4" t="s">
        <v>105</v>
      </c>
      <c r="H708" s="4" t="s">
        <v>106</v>
      </c>
      <c r="I708" s="4"/>
      <c r="J708" s="4"/>
      <c r="K708" s="4">
        <v>210</v>
      </c>
      <c r="L708" s="4">
        <v>25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582943.87</v>
      </c>
      <c r="X708" s="4">
        <v>1</v>
      </c>
      <c r="Y708" s="4">
        <v>582943.87</v>
      </c>
      <c r="Z708" s="4"/>
      <c r="AA708" s="4"/>
      <c r="AB708" s="4"/>
    </row>
    <row r="709" spans="1:206" x14ac:dyDescent="0.2">
      <c r="A709" s="4">
        <v>50</v>
      </c>
      <c r="B709" s="4">
        <v>0</v>
      </c>
      <c r="C709" s="4">
        <v>0</v>
      </c>
      <c r="D709" s="4">
        <v>1</v>
      </c>
      <c r="E709" s="4">
        <v>211</v>
      </c>
      <c r="F709" s="4">
        <f>ROUND(Source!Y682,O709)</f>
        <v>334858.15000000002</v>
      </c>
      <c r="G709" s="4" t="s">
        <v>107</v>
      </c>
      <c r="H709" s="4" t="s">
        <v>108</v>
      </c>
      <c r="I709" s="4"/>
      <c r="J709" s="4"/>
      <c r="K709" s="4">
        <v>211</v>
      </c>
      <c r="L709" s="4">
        <v>26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334858.15000000002</v>
      </c>
      <c r="X709" s="4">
        <v>1</v>
      </c>
      <c r="Y709" s="4">
        <v>334858.15000000002</v>
      </c>
      <c r="Z709" s="4"/>
      <c r="AA709" s="4"/>
      <c r="AB709" s="4"/>
    </row>
    <row r="710" spans="1:206" x14ac:dyDescent="0.2">
      <c r="A710" s="4">
        <v>50</v>
      </c>
      <c r="B710" s="4">
        <v>0</v>
      </c>
      <c r="C710" s="4">
        <v>0</v>
      </c>
      <c r="D710" s="4">
        <v>1</v>
      </c>
      <c r="E710" s="4">
        <v>224</v>
      </c>
      <c r="F710" s="4">
        <f>ROUND(Source!AR682,O710)</f>
        <v>2659517.58</v>
      </c>
      <c r="G710" s="4" t="s">
        <v>109</v>
      </c>
      <c r="H710" s="4" t="s">
        <v>110</v>
      </c>
      <c r="I710" s="4"/>
      <c r="J710" s="4"/>
      <c r="K710" s="4">
        <v>224</v>
      </c>
      <c r="L710" s="4">
        <v>27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2659517.58</v>
      </c>
      <c r="X710" s="4">
        <v>1</v>
      </c>
      <c r="Y710" s="4">
        <v>2659517.58</v>
      </c>
      <c r="Z710" s="4"/>
      <c r="AA710" s="4"/>
      <c r="AB710" s="4"/>
    </row>
    <row r="711" spans="1:206" x14ac:dyDescent="0.2">
      <c r="A711" s="4">
        <v>50</v>
      </c>
      <c r="B711" s="4">
        <v>1</v>
      </c>
      <c r="C711" s="4">
        <v>0</v>
      </c>
      <c r="D711" s="4">
        <v>2</v>
      </c>
      <c r="E711" s="4">
        <v>0</v>
      </c>
      <c r="F711" s="4">
        <f>ROUND(F688,O711)</f>
        <v>919372.19</v>
      </c>
      <c r="G711" s="4" t="s">
        <v>17</v>
      </c>
      <c r="H711" s="4" t="s">
        <v>511</v>
      </c>
      <c r="I711" s="4"/>
      <c r="J711" s="4"/>
      <c r="K711" s="4">
        <v>212</v>
      </c>
      <c r="L711" s="4">
        <v>28</v>
      </c>
      <c r="M711" s="4">
        <v>0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919372.19</v>
      </c>
      <c r="X711" s="4">
        <v>1</v>
      </c>
      <c r="Y711" s="4">
        <v>919372.19</v>
      </c>
      <c r="Z711" s="4"/>
      <c r="AA711" s="4"/>
      <c r="AB711" s="4"/>
    </row>
    <row r="712" spans="1:206" x14ac:dyDescent="0.2">
      <c r="A712" s="4">
        <v>50</v>
      </c>
      <c r="B712" s="4">
        <v>1</v>
      </c>
      <c r="C712" s="4">
        <v>0</v>
      </c>
      <c r="D712" s="4">
        <v>2</v>
      </c>
      <c r="E712" s="4">
        <v>0</v>
      </c>
      <c r="F712" s="4">
        <v>557678.68999999994</v>
      </c>
      <c r="G712" s="4" t="s">
        <v>165</v>
      </c>
      <c r="H712" s="4" t="s">
        <v>512</v>
      </c>
      <c r="I712" s="4"/>
      <c r="J712" s="4"/>
      <c r="K712" s="4">
        <v>212</v>
      </c>
      <c r="L712" s="4">
        <v>29</v>
      </c>
      <c r="M712" s="4">
        <v>0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557678.68999999994</v>
      </c>
      <c r="X712" s="4">
        <v>1</v>
      </c>
      <c r="Y712" s="4">
        <v>557678.68999999994</v>
      </c>
      <c r="Z712" s="4"/>
      <c r="AA712" s="4"/>
      <c r="AB712" s="4"/>
    </row>
    <row r="713" spans="1:206" x14ac:dyDescent="0.2">
      <c r="A713" s="4">
        <v>50</v>
      </c>
      <c r="B713" s="4">
        <v>1</v>
      </c>
      <c r="C713" s="4">
        <v>0</v>
      </c>
      <c r="D713" s="4">
        <v>2</v>
      </c>
      <c r="E713" s="4">
        <v>0</v>
      </c>
      <c r="F713" s="4">
        <f>ROUND(F711-F712,O713)</f>
        <v>361693.5</v>
      </c>
      <c r="G713" s="4" t="s">
        <v>177</v>
      </c>
      <c r="H713" s="4" t="s">
        <v>513</v>
      </c>
      <c r="I713" s="4"/>
      <c r="J713" s="4"/>
      <c r="K713" s="4">
        <v>212</v>
      </c>
      <c r="L713" s="4">
        <v>30</v>
      </c>
      <c r="M713" s="4">
        <v>0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361693.5</v>
      </c>
      <c r="X713" s="4">
        <v>1</v>
      </c>
      <c r="Y713" s="4">
        <v>361693.5</v>
      </c>
      <c r="Z713" s="4"/>
      <c r="AA713" s="4"/>
      <c r="AB713" s="4"/>
    </row>
    <row r="714" spans="1:206" x14ac:dyDescent="0.2">
      <c r="A714" s="4">
        <v>50</v>
      </c>
      <c r="B714" s="4">
        <v>1</v>
      </c>
      <c r="C714" s="4">
        <v>0</v>
      </c>
      <c r="D714" s="4">
        <v>2</v>
      </c>
      <c r="E714" s="4">
        <v>0</v>
      </c>
      <c r="F714" s="4">
        <f>ROUND((F697+F696+F708+F709)*1.0785,O714)</f>
        <v>1602050.14</v>
      </c>
      <c r="G714" s="4" t="s">
        <v>42</v>
      </c>
      <c r="H714" s="4" t="s">
        <v>514</v>
      </c>
      <c r="I714" s="4"/>
      <c r="J714" s="4"/>
      <c r="K714" s="4">
        <v>212</v>
      </c>
      <c r="L714" s="4">
        <v>31</v>
      </c>
      <c r="M714" s="4">
        <v>0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1602050.14</v>
      </c>
      <c r="X714" s="4">
        <v>1</v>
      </c>
      <c r="Y714" s="4">
        <v>1602050.14</v>
      </c>
      <c r="Z714" s="4"/>
      <c r="AA714" s="4"/>
      <c r="AB714" s="4"/>
    </row>
    <row r="715" spans="1:206" x14ac:dyDescent="0.2">
      <c r="A715" s="4">
        <v>50</v>
      </c>
      <c r="B715" s="4">
        <v>1</v>
      </c>
      <c r="C715" s="4">
        <v>0</v>
      </c>
      <c r="D715" s="4">
        <v>2</v>
      </c>
      <c r="E715" s="4">
        <v>0</v>
      </c>
      <c r="F715" s="4">
        <f>ROUND((F713+F694)*1.0927,O715)</f>
        <v>657706.68999999994</v>
      </c>
      <c r="G715" s="4" t="s">
        <v>48</v>
      </c>
      <c r="H715" s="4" t="s">
        <v>515</v>
      </c>
      <c r="I715" s="4"/>
      <c r="J715" s="4"/>
      <c r="K715" s="4">
        <v>212</v>
      </c>
      <c r="L715" s="4">
        <v>32</v>
      </c>
      <c r="M715" s="4">
        <v>0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657706.68999999994</v>
      </c>
      <c r="X715" s="4">
        <v>1</v>
      </c>
      <c r="Y715" s="4">
        <v>657706.68999999994</v>
      </c>
      <c r="Z715" s="4"/>
      <c r="AA715" s="4"/>
      <c r="AB715" s="4"/>
    </row>
    <row r="716" spans="1:206" x14ac:dyDescent="0.2">
      <c r="A716" s="4">
        <v>50</v>
      </c>
      <c r="B716" s="4">
        <v>1</v>
      </c>
      <c r="C716" s="4">
        <v>0</v>
      </c>
      <c r="D716" s="4">
        <v>2</v>
      </c>
      <c r="E716" s="4">
        <v>0</v>
      </c>
      <c r="F716" s="4">
        <f>ROUND(F712*1.0634,O716)</f>
        <v>593035.52000000002</v>
      </c>
      <c r="G716" s="4" t="s">
        <v>112</v>
      </c>
      <c r="H716" s="4" t="s">
        <v>516</v>
      </c>
      <c r="I716" s="4"/>
      <c r="J716" s="4"/>
      <c r="K716" s="4">
        <v>212</v>
      </c>
      <c r="L716" s="4">
        <v>33</v>
      </c>
      <c r="M716" s="4">
        <v>0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593035.52000000002</v>
      </c>
      <c r="X716" s="4">
        <v>1</v>
      </c>
      <c r="Y716" s="4">
        <v>593035.52000000002</v>
      </c>
      <c r="Z716" s="4"/>
      <c r="AA716" s="4"/>
      <c r="AB716" s="4"/>
    </row>
    <row r="717" spans="1:206" x14ac:dyDescent="0.2">
      <c r="A717" s="4">
        <v>50</v>
      </c>
      <c r="B717" s="4">
        <v>1</v>
      </c>
      <c r="C717" s="4">
        <v>0</v>
      </c>
      <c r="D717" s="4">
        <v>2</v>
      </c>
      <c r="E717" s="4">
        <v>0</v>
      </c>
      <c r="F717" s="4">
        <f>ROUND(F714+F715+F716,O717)</f>
        <v>2852792.35</v>
      </c>
      <c r="G717" s="4" t="s">
        <v>117</v>
      </c>
      <c r="H717" s="4" t="s">
        <v>517</v>
      </c>
      <c r="I717" s="4"/>
      <c r="J717" s="4"/>
      <c r="K717" s="4">
        <v>212</v>
      </c>
      <c r="L717" s="4">
        <v>34</v>
      </c>
      <c r="M717" s="4">
        <v>0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2852792.35</v>
      </c>
      <c r="X717" s="4">
        <v>1</v>
      </c>
      <c r="Y717" s="4">
        <v>2852792.35</v>
      </c>
      <c r="Z717" s="4"/>
      <c r="AA717" s="4"/>
      <c r="AB717" s="4"/>
    </row>
    <row r="719" spans="1:206" x14ac:dyDescent="0.2">
      <c r="A719" s="2">
        <v>51</v>
      </c>
      <c r="B719" s="2">
        <f>B12</f>
        <v>789</v>
      </c>
      <c r="C719" s="2">
        <f>A12</f>
        <v>1</v>
      </c>
      <c r="D719" s="2">
        <f>ROW(A12)</f>
        <v>12</v>
      </c>
      <c r="E719" s="2"/>
      <c r="F719" s="2" t="str">
        <f>IF(F12&lt;&gt;"",F12,"")</f>
        <v>Новый объект_(Копия)_(Копия)_(Копия)_(Копия)_(Копия)_(Копия)</v>
      </c>
      <c r="G719" s="2" t="str">
        <f>IF(G12&lt;&gt;"",G12,"")</f>
        <v>18. ВЛ-0,4 кВ от ЗТП-501 Фид.1 г.Талдом, ул.Победы</v>
      </c>
      <c r="H719" s="2">
        <v>0</v>
      </c>
      <c r="I719" s="2"/>
      <c r="J719" s="2"/>
      <c r="K719" s="2"/>
      <c r="L719" s="2"/>
      <c r="M719" s="2"/>
      <c r="N719" s="2"/>
      <c r="O719" s="2">
        <f t="shared" ref="O719:T719" si="439">ROUND(O682,2)</f>
        <v>1727229.2</v>
      </c>
      <c r="P719" s="2">
        <f t="shared" si="439"/>
        <v>919372.19</v>
      </c>
      <c r="Q719" s="2">
        <f t="shared" si="439"/>
        <v>240216.16</v>
      </c>
      <c r="R719" s="2">
        <f t="shared" si="439"/>
        <v>147770.31</v>
      </c>
      <c r="S719" s="2">
        <f t="shared" si="439"/>
        <v>419870.54</v>
      </c>
      <c r="T719" s="2">
        <f t="shared" si="439"/>
        <v>0</v>
      </c>
      <c r="U719" s="2">
        <f>U682</f>
        <v>942.15167039999994</v>
      </c>
      <c r="V719" s="2">
        <f>V682</f>
        <v>289.80717600000003</v>
      </c>
      <c r="W719" s="2">
        <f>ROUND(W682,2)</f>
        <v>0</v>
      </c>
      <c r="X719" s="2">
        <f>ROUND(X682,2)</f>
        <v>582943.87</v>
      </c>
      <c r="Y719" s="2">
        <f>ROUND(Y682,2)</f>
        <v>334858.15000000002</v>
      </c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>
        <f t="shared" ref="AO719:BD719" si="440">ROUND(AO682,2)</f>
        <v>14650.76</v>
      </c>
      <c r="AP719" s="2">
        <f t="shared" si="440"/>
        <v>0</v>
      </c>
      <c r="AQ719" s="2">
        <f t="shared" si="440"/>
        <v>0</v>
      </c>
      <c r="AR719" s="2">
        <f t="shared" si="440"/>
        <v>2659517.58</v>
      </c>
      <c r="AS719" s="2">
        <f t="shared" si="440"/>
        <v>2264381.9500000002</v>
      </c>
      <c r="AT719" s="2">
        <f t="shared" si="440"/>
        <v>395135.63</v>
      </c>
      <c r="AU719" s="2">
        <f t="shared" si="440"/>
        <v>0</v>
      </c>
      <c r="AV719" s="2">
        <f t="shared" si="440"/>
        <v>904721.43</v>
      </c>
      <c r="AW719" s="2">
        <f t="shared" si="440"/>
        <v>919372.19</v>
      </c>
      <c r="AX719" s="2">
        <f t="shared" si="440"/>
        <v>14650.76</v>
      </c>
      <c r="AY719" s="2">
        <f t="shared" si="440"/>
        <v>904721.43</v>
      </c>
      <c r="AZ719" s="2">
        <f t="shared" si="440"/>
        <v>0</v>
      </c>
      <c r="BA719" s="2">
        <f t="shared" si="440"/>
        <v>0</v>
      </c>
      <c r="BB719" s="2">
        <f t="shared" si="440"/>
        <v>0</v>
      </c>
      <c r="BC719" s="2">
        <f t="shared" si="440"/>
        <v>0</v>
      </c>
      <c r="BD719" s="2">
        <f t="shared" si="440"/>
        <v>14486.36</v>
      </c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>
        <v>0</v>
      </c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201</v>
      </c>
      <c r="F721" s="4">
        <f>ROUND(Source!O719,O721)</f>
        <v>1727229.2</v>
      </c>
      <c r="G721" s="4" t="s">
        <v>57</v>
      </c>
      <c r="H721" s="4" t="s">
        <v>58</v>
      </c>
      <c r="I721" s="4"/>
      <c r="J721" s="4"/>
      <c r="K721" s="4">
        <v>201</v>
      </c>
      <c r="L721" s="4">
        <v>1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1741715.5599999998</v>
      </c>
      <c r="X721" s="4">
        <v>1</v>
      </c>
      <c r="Y721" s="4">
        <v>1741715.5599999998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202</v>
      </c>
      <c r="F722" s="4">
        <f>ROUND(Source!P719,O722)</f>
        <v>919372.19</v>
      </c>
      <c r="G722" s="4" t="s">
        <v>59</v>
      </c>
      <c r="H722" s="4" t="s">
        <v>60</v>
      </c>
      <c r="I722" s="4"/>
      <c r="J722" s="4"/>
      <c r="K722" s="4">
        <v>202</v>
      </c>
      <c r="L722" s="4">
        <v>2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919372.19</v>
      </c>
      <c r="X722" s="4">
        <v>1</v>
      </c>
      <c r="Y722" s="4">
        <v>919372.19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222</v>
      </c>
      <c r="F723" s="4">
        <f>ROUND(Source!AO719,O723)</f>
        <v>14650.76</v>
      </c>
      <c r="G723" s="4" t="s">
        <v>61</v>
      </c>
      <c r="H723" s="4" t="s">
        <v>62</v>
      </c>
      <c r="I723" s="4"/>
      <c r="J723" s="4"/>
      <c r="K723" s="4">
        <v>222</v>
      </c>
      <c r="L723" s="4">
        <v>3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14650.76</v>
      </c>
      <c r="X723" s="4">
        <v>1</v>
      </c>
      <c r="Y723" s="4">
        <v>14650.76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225</v>
      </c>
      <c r="F724" s="4">
        <f>ROUND(Source!AV719,O724)</f>
        <v>904721.43</v>
      </c>
      <c r="G724" s="4" t="s">
        <v>63</v>
      </c>
      <c r="H724" s="4" t="s">
        <v>64</v>
      </c>
      <c r="I724" s="4"/>
      <c r="J724" s="4"/>
      <c r="K724" s="4">
        <v>225</v>
      </c>
      <c r="L724" s="4">
        <v>4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919372.19</v>
      </c>
      <c r="X724" s="4">
        <v>1</v>
      </c>
      <c r="Y724" s="4">
        <v>919372.19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226</v>
      </c>
      <c r="F725" s="4">
        <f>ROUND(Source!AW719,O725)</f>
        <v>919372.19</v>
      </c>
      <c r="G725" s="4" t="s">
        <v>65</v>
      </c>
      <c r="H725" s="4" t="s">
        <v>66</v>
      </c>
      <c r="I725" s="4"/>
      <c r="J725" s="4"/>
      <c r="K725" s="4">
        <v>226</v>
      </c>
      <c r="L725" s="4">
        <v>5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919372.19</v>
      </c>
      <c r="X725" s="4">
        <v>1</v>
      </c>
      <c r="Y725" s="4">
        <v>919372.19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227</v>
      </c>
      <c r="F726" s="4">
        <f>ROUND(Source!AX719,O726)</f>
        <v>14650.76</v>
      </c>
      <c r="G726" s="4" t="s">
        <v>67</v>
      </c>
      <c r="H726" s="4" t="s">
        <v>68</v>
      </c>
      <c r="I726" s="4"/>
      <c r="J726" s="4"/>
      <c r="K726" s="4">
        <v>227</v>
      </c>
      <c r="L726" s="4">
        <v>6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228</v>
      </c>
      <c r="F727" s="4">
        <f>ROUND(Source!AY719,O727)</f>
        <v>904721.43</v>
      </c>
      <c r="G727" s="4" t="s">
        <v>69</v>
      </c>
      <c r="H727" s="4" t="s">
        <v>70</v>
      </c>
      <c r="I727" s="4"/>
      <c r="J727" s="4"/>
      <c r="K727" s="4">
        <v>228</v>
      </c>
      <c r="L727" s="4">
        <v>7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919372.19</v>
      </c>
      <c r="X727" s="4">
        <v>1</v>
      </c>
      <c r="Y727" s="4">
        <v>919372.19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216</v>
      </c>
      <c r="F728" s="4">
        <f>ROUND(Source!AP719,O728)</f>
        <v>0</v>
      </c>
      <c r="G728" s="4" t="s">
        <v>71</v>
      </c>
      <c r="H728" s="4" t="s">
        <v>72</v>
      </c>
      <c r="I728" s="4"/>
      <c r="J728" s="4"/>
      <c r="K728" s="4">
        <v>216</v>
      </c>
      <c r="L728" s="4">
        <v>8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223</v>
      </c>
      <c r="F729" s="4">
        <f>ROUND(Source!AQ719,O729)</f>
        <v>0</v>
      </c>
      <c r="G729" s="4" t="s">
        <v>73</v>
      </c>
      <c r="H729" s="4" t="s">
        <v>74</v>
      </c>
      <c r="I729" s="4"/>
      <c r="J729" s="4"/>
      <c r="K729" s="4">
        <v>223</v>
      </c>
      <c r="L729" s="4">
        <v>9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229</v>
      </c>
      <c r="F730" s="4">
        <f>ROUND(Source!AZ719,O730)</f>
        <v>0</v>
      </c>
      <c r="G730" s="4" t="s">
        <v>75</v>
      </c>
      <c r="H730" s="4" t="s">
        <v>76</v>
      </c>
      <c r="I730" s="4"/>
      <c r="J730" s="4"/>
      <c r="K730" s="4">
        <v>229</v>
      </c>
      <c r="L730" s="4">
        <v>10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203</v>
      </c>
      <c r="F731" s="4">
        <f>ROUND(Source!Q719,O731)</f>
        <v>240216.16</v>
      </c>
      <c r="G731" s="4" t="s">
        <v>77</v>
      </c>
      <c r="H731" s="4" t="s">
        <v>78</v>
      </c>
      <c r="I731" s="4"/>
      <c r="J731" s="4"/>
      <c r="K731" s="4">
        <v>203</v>
      </c>
      <c r="L731" s="4">
        <v>11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240216.16</v>
      </c>
      <c r="X731" s="4">
        <v>1</v>
      </c>
      <c r="Y731" s="4">
        <v>240216.16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231</v>
      </c>
      <c r="F732" s="4">
        <f>ROUND(Source!BB719,O732)</f>
        <v>0</v>
      </c>
      <c r="G732" s="4" t="s">
        <v>79</v>
      </c>
      <c r="H732" s="4" t="s">
        <v>80</v>
      </c>
      <c r="I732" s="4"/>
      <c r="J732" s="4"/>
      <c r="K732" s="4">
        <v>231</v>
      </c>
      <c r="L732" s="4">
        <v>12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204</v>
      </c>
      <c r="F733" s="4">
        <f>ROUND(Source!R719,O733)</f>
        <v>147770.31</v>
      </c>
      <c r="G733" s="4" t="s">
        <v>81</v>
      </c>
      <c r="H733" s="4" t="s">
        <v>82</v>
      </c>
      <c r="I733" s="4"/>
      <c r="J733" s="4"/>
      <c r="K733" s="4">
        <v>204</v>
      </c>
      <c r="L733" s="4">
        <v>13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147770.31</v>
      </c>
      <c r="X733" s="4">
        <v>1</v>
      </c>
      <c r="Y733" s="4">
        <v>147770.31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205</v>
      </c>
      <c r="F734" s="4">
        <f>ROUND(Source!S719,O734)</f>
        <v>419870.54</v>
      </c>
      <c r="G734" s="4" t="s">
        <v>83</v>
      </c>
      <c r="H734" s="4" t="s">
        <v>84</v>
      </c>
      <c r="I734" s="4"/>
      <c r="J734" s="4"/>
      <c r="K734" s="4">
        <v>205</v>
      </c>
      <c r="L734" s="4">
        <v>14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419870.53999999986</v>
      </c>
      <c r="X734" s="4">
        <v>1</v>
      </c>
      <c r="Y734" s="4">
        <v>419870.53999999986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232</v>
      </c>
      <c r="F735" s="4">
        <f>ROUND(Source!BC719,O735)</f>
        <v>0</v>
      </c>
      <c r="G735" s="4" t="s">
        <v>85</v>
      </c>
      <c r="H735" s="4" t="s">
        <v>86</v>
      </c>
      <c r="I735" s="4"/>
      <c r="J735" s="4"/>
      <c r="K735" s="4">
        <v>232</v>
      </c>
      <c r="L735" s="4">
        <v>15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 x14ac:dyDescent="0.2">
      <c r="A736" s="4">
        <v>50</v>
      </c>
      <c r="B736" s="4">
        <v>0</v>
      </c>
      <c r="C736" s="4">
        <v>0</v>
      </c>
      <c r="D736" s="4">
        <v>1</v>
      </c>
      <c r="E736" s="4">
        <v>214</v>
      </c>
      <c r="F736" s="4">
        <f>ROUND(Source!AS719,O736)</f>
        <v>2264381.9500000002</v>
      </c>
      <c r="G736" s="4" t="s">
        <v>87</v>
      </c>
      <c r="H736" s="4" t="s">
        <v>88</v>
      </c>
      <c r="I736" s="4"/>
      <c r="J736" s="4"/>
      <c r="K736" s="4">
        <v>214</v>
      </c>
      <c r="L736" s="4">
        <v>16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2264381.9500000002</v>
      </c>
      <c r="X736" s="4">
        <v>1</v>
      </c>
      <c r="Y736" s="4">
        <v>2264381.9500000002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215</v>
      </c>
      <c r="F737" s="4">
        <f>ROUND(Source!AT719,O737)</f>
        <v>395135.63</v>
      </c>
      <c r="G737" s="4" t="s">
        <v>89</v>
      </c>
      <c r="H737" s="4" t="s">
        <v>90</v>
      </c>
      <c r="I737" s="4"/>
      <c r="J737" s="4"/>
      <c r="K737" s="4">
        <v>215</v>
      </c>
      <c r="L737" s="4">
        <v>17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395135.63</v>
      </c>
      <c r="X737" s="4">
        <v>1</v>
      </c>
      <c r="Y737" s="4">
        <v>395135.63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217</v>
      </c>
      <c r="F738" s="4">
        <f>ROUND(Source!AU719,O738)</f>
        <v>0</v>
      </c>
      <c r="G738" s="4" t="s">
        <v>91</v>
      </c>
      <c r="H738" s="4" t="s">
        <v>92</v>
      </c>
      <c r="I738" s="4"/>
      <c r="J738" s="4"/>
      <c r="K738" s="4">
        <v>217</v>
      </c>
      <c r="L738" s="4">
        <v>18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230</v>
      </c>
      <c r="F739" s="4">
        <f>ROUND(Source!BA719,O739)</f>
        <v>0</v>
      </c>
      <c r="G739" s="4" t="s">
        <v>93</v>
      </c>
      <c r="H739" s="4" t="s">
        <v>94</v>
      </c>
      <c r="I739" s="4"/>
      <c r="J739" s="4"/>
      <c r="K739" s="4">
        <v>230</v>
      </c>
      <c r="L739" s="4">
        <v>19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206</v>
      </c>
      <c r="F740" s="4">
        <f>ROUND(Source!T719,O740)</f>
        <v>0</v>
      </c>
      <c r="G740" s="4" t="s">
        <v>95</v>
      </c>
      <c r="H740" s="4" t="s">
        <v>96</v>
      </c>
      <c r="I740" s="4"/>
      <c r="J740" s="4"/>
      <c r="K740" s="4">
        <v>206</v>
      </c>
      <c r="L740" s="4">
        <v>20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207</v>
      </c>
      <c r="F741" s="4">
        <f>ROUND(Source!U719,O741)</f>
        <v>942.15167039999994</v>
      </c>
      <c r="G741" s="4" t="s">
        <v>97</v>
      </c>
      <c r="H741" s="4" t="s">
        <v>98</v>
      </c>
      <c r="I741" s="4"/>
      <c r="J741" s="4"/>
      <c r="K741" s="4">
        <v>207</v>
      </c>
      <c r="L741" s="4">
        <v>21</v>
      </c>
      <c r="M741" s="4">
        <v>3</v>
      </c>
      <c r="N741" s="4" t="s">
        <v>3</v>
      </c>
      <c r="O741" s="4">
        <v>7</v>
      </c>
      <c r="P741" s="4"/>
      <c r="Q741" s="4"/>
      <c r="R741" s="4"/>
      <c r="S741" s="4"/>
      <c r="T741" s="4"/>
      <c r="U741" s="4"/>
      <c r="V741" s="4"/>
      <c r="W741" s="4">
        <v>942.15167039999994</v>
      </c>
      <c r="X741" s="4">
        <v>1</v>
      </c>
      <c r="Y741" s="4">
        <v>942.15167039999994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208</v>
      </c>
      <c r="F742" s="4">
        <f>ROUND(Source!V719,O742)</f>
        <v>289.80717600000003</v>
      </c>
      <c r="G742" s="4" t="s">
        <v>99</v>
      </c>
      <c r="H742" s="4" t="s">
        <v>100</v>
      </c>
      <c r="I742" s="4"/>
      <c r="J742" s="4"/>
      <c r="K742" s="4">
        <v>208</v>
      </c>
      <c r="L742" s="4">
        <v>22</v>
      </c>
      <c r="M742" s="4">
        <v>3</v>
      </c>
      <c r="N742" s="4" t="s">
        <v>3</v>
      </c>
      <c r="O742" s="4">
        <v>7</v>
      </c>
      <c r="P742" s="4"/>
      <c r="Q742" s="4"/>
      <c r="R742" s="4"/>
      <c r="S742" s="4"/>
      <c r="T742" s="4"/>
      <c r="U742" s="4"/>
      <c r="V742" s="4"/>
      <c r="W742" s="4">
        <v>289.80717600000003</v>
      </c>
      <c r="X742" s="4">
        <v>1</v>
      </c>
      <c r="Y742" s="4">
        <v>289.80717600000003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209</v>
      </c>
      <c r="F743" s="4">
        <f>ROUND(Source!W719,O743)</f>
        <v>0</v>
      </c>
      <c r="G743" s="4" t="s">
        <v>101</v>
      </c>
      <c r="H743" s="4" t="s">
        <v>102</v>
      </c>
      <c r="I743" s="4"/>
      <c r="J743" s="4"/>
      <c r="K743" s="4">
        <v>209</v>
      </c>
      <c r="L743" s="4">
        <v>23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233</v>
      </c>
      <c r="F744" s="4">
        <f>ROUND(Source!BD719,O744)</f>
        <v>14486.36</v>
      </c>
      <c r="G744" s="4" t="s">
        <v>103</v>
      </c>
      <c r="H744" s="4" t="s">
        <v>104</v>
      </c>
      <c r="I744" s="4"/>
      <c r="J744" s="4"/>
      <c r="K744" s="4">
        <v>233</v>
      </c>
      <c r="L744" s="4">
        <v>24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14486.36</v>
      </c>
      <c r="X744" s="4">
        <v>1</v>
      </c>
      <c r="Y744" s="4">
        <v>14486.36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210</v>
      </c>
      <c r="F745" s="4">
        <f>ROUND(Source!X719,O745)</f>
        <v>582943.87</v>
      </c>
      <c r="G745" s="4" t="s">
        <v>105</v>
      </c>
      <c r="H745" s="4" t="s">
        <v>106</v>
      </c>
      <c r="I745" s="4"/>
      <c r="J745" s="4"/>
      <c r="K745" s="4">
        <v>210</v>
      </c>
      <c r="L745" s="4">
        <v>25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582943.87</v>
      </c>
      <c r="X745" s="4">
        <v>1</v>
      </c>
      <c r="Y745" s="4">
        <v>582943.87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211</v>
      </c>
      <c r="F746" s="4">
        <f>ROUND(Source!Y719,O746)</f>
        <v>334858.15000000002</v>
      </c>
      <c r="G746" s="4" t="s">
        <v>107</v>
      </c>
      <c r="H746" s="4" t="s">
        <v>108</v>
      </c>
      <c r="I746" s="4"/>
      <c r="J746" s="4"/>
      <c r="K746" s="4">
        <v>211</v>
      </c>
      <c r="L746" s="4">
        <v>26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334858.15000000002</v>
      </c>
      <c r="X746" s="4">
        <v>1</v>
      </c>
      <c r="Y746" s="4">
        <v>334858.15000000002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224</v>
      </c>
      <c r="F747" s="4">
        <f>ROUND(Source!AR719,O747)</f>
        <v>2659517.58</v>
      </c>
      <c r="G747" s="4" t="s">
        <v>109</v>
      </c>
      <c r="H747" s="4" t="s">
        <v>110</v>
      </c>
      <c r="I747" s="4"/>
      <c r="J747" s="4"/>
      <c r="K747" s="4">
        <v>224</v>
      </c>
      <c r="L747" s="4">
        <v>27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2659517.5799999996</v>
      </c>
      <c r="X747" s="4">
        <v>1</v>
      </c>
      <c r="Y747" s="4">
        <v>2659517.5799999996</v>
      </c>
      <c r="Z747" s="4"/>
      <c r="AA747" s="4"/>
      <c r="AB747" s="4"/>
    </row>
    <row r="749" spans="1:28" x14ac:dyDescent="0.2">
      <c r="A749" s="5">
        <v>61</v>
      </c>
      <c r="B749" s="5"/>
      <c r="C749" s="5"/>
      <c r="D749" s="5"/>
      <c r="E749" s="5"/>
      <c r="F749" s="5">
        <v>10</v>
      </c>
      <c r="G749" s="5" t="s">
        <v>518</v>
      </c>
      <c r="H749" s="5" t="s">
        <v>519</v>
      </c>
    </row>
    <row r="750" spans="1:28" x14ac:dyDescent="0.2">
      <c r="A750" s="5">
        <v>61</v>
      </c>
      <c r="B750" s="5"/>
      <c r="C750" s="5"/>
      <c r="D750" s="5"/>
      <c r="E750" s="5"/>
      <c r="F750" s="5">
        <v>1900</v>
      </c>
      <c r="G750" s="5" t="s">
        <v>520</v>
      </c>
      <c r="H750" s="5" t="s">
        <v>521</v>
      </c>
    </row>
    <row r="751" spans="1:28" x14ac:dyDescent="0.2">
      <c r="A751" s="5">
        <v>61</v>
      </c>
      <c r="B751" s="5"/>
      <c r="C751" s="5"/>
      <c r="D751" s="5"/>
      <c r="E751" s="5"/>
      <c r="F751" s="5">
        <v>1800</v>
      </c>
      <c r="G751" s="5" t="s">
        <v>522</v>
      </c>
      <c r="H751" s="5" t="s">
        <v>521</v>
      </c>
    </row>
    <row r="752" spans="1:28" x14ac:dyDescent="0.2">
      <c r="A752" s="5">
        <v>61</v>
      </c>
      <c r="B752" s="5"/>
      <c r="C752" s="5"/>
      <c r="D752" s="5"/>
      <c r="E752" s="5"/>
      <c r="F752" s="5">
        <v>2</v>
      </c>
      <c r="G752" s="5" t="s">
        <v>523</v>
      </c>
      <c r="H752" s="5" t="s">
        <v>524</v>
      </c>
    </row>
    <row r="753" spans="1:16" x14ac:dyDescent="0.2">
      <c r="A753" s="5">
        <v>61</v>
      </c>
      <c r="B753" s="5"/>
      <c r="C753" s="5"/>
      <c r="D753" s="5"/>
      <c r="E753" s="5"/>
      <c r="F753" s="5">
        <v>10</v>
      </c>
      <c r="G753" s="5" t="s">
        <v>525</v>
      </c>
      <c r="H753" s="5" t="s">
        <v>525</v>
      </c>
    </row>
    <row r="754" spans="1:16" x14ac:dyDescent="0.2">
      <c r="A754" s="5">
        <v>61</v>
      </c>
      <c r="B754" s="5"/>
      <c r="C754" s="5"/>
      <c r="D754" s="5"/>
      <c r="E754" s="5"/>
      <c r="F754" s="5">
        <v>3</v>
      </c>
      <c r="G754" s="5" t="s">
        <v>526</v>
      </c>
      <c r="H754" s="5" t="s">
        <v>527</v>
      </c>
    </row>
    <row r="755" spans="1:16" x14ac:dyDescent="0.2">
      <c r="A755" s="5">
        <v>61</v>
      </c>
      <c r="B755" s="5"/>
      <c r="C755" s="5"/>
      <c r="D755" s="5"/>
      <c r="E755" s="5"/>
      <c r="F755" s="5">
        <v>2400</v>
      </c>
      <c r="G755" s="5" t="s">
        <v>528</v>
      </c>
      <c r="H755" s="5" t="s">
        <v>529</v>
      </c>
    </row>
    <row r="756" spans="1:16" x14ac:dyDescent="0.2">
      <c r="A756" s="5">
        <v>61</v>
      </c>
      <c r="B756" s="5"/>
      <c r="C756" s="5"/>
      <c r="D756" s="5"/>
      <c r="E756" s="5"/>
      <c r="F756" s="5">
        <v>0</v>
      </c>
      <c r="G756" s="5" t="s">
        <v>530</v>
      </c>
      <c r="H756" s="5" t="s">
        <v>531</v>
      </c>
    </row>
    <row r="757" spans="1:16" x14ac:dyDescent="0.2">
      <c r="A757" s="5">
        <v>61</v>
      </c>
      <c r="B757" s="5"/>
      <c r="C757" s="5"/>
      <c r="D757" s="5"/>
      <c r="E757" s="5"/>
      <c r="F757" s="5">
        <v>12</v>
      </c>
      <c r="G757" s="5" t="s">
        <v>532</v>
      </c>
      <c r="H757" s="5" t="s">
        <v>531</v>
      </c>
    </row>
    <row r="758" spans="1:16" x14ac:dyDescent="0.2">
      <c r="A758" s="5">
        <v>61</v>
      </c>
      <c r="B758" s="5"/>
      <c r="C758" s="5"/>
      <c r="D758" s="5"/>
      <c r="E758" s="5"/>
      <c r="F758" s="5">
        <v>0</v>
      </c>
      <c r="G758" s="5" t="s">
        <v>533</v>
      </c>
      <c r="H758" s="5" t="s">
        <v>531</v>
      </c>
    </row>
    <row r="759" spans="1:16" x14ac:dyDescent="0.2">
      <c r="A759" s="5">
        <v>61</v>
      </c>
      <c r="B759" s="5"/>
      <c r="C759" s="5"/>
      <c r="D759" s="5"/>
      <c r="E759" s="5"/>
      <c r="F759" s="5">
        <v>2</v>
      </c>
      <c r="G759" s="5" t="s">
        <v>534</v>
      </c>
      <c r="H759" s="5" t="s">
        <v>531</v>
      </c>
    </row>
    <row r="760" spans="1:16" x14ac:dyDescent="0.2">
      <c r="A760" s="5">
        <v>61</v>
      </c>
      <c r="B760" s="5"/>
      <c r="C760" s="5"/>
      <c r="D760" s="5"/>
      <c r="E760" s="5"/>
      <c r="F760" s="5">
        <v>6</v>
      </c>
      <c r="G760" s="5" t="s">
        <v>535</v>
      </c>
      <c r="H760" s="5" t="s">
        <v>531</v>
      </c>
    </row>
    <row r="761" spans="1:16" x14ac:dyDescent="0.2">
      <c r="A761" s="5">
        <v>61</v>
      </c>
      <c r="B761" s="5"/>
      <c r="C761" s="5"/>
      <c r="D761" s="5"/>
      <c r="E761" s="5"/>
      <c r="F761" s="5">
        <v>12</v>
      </c>
      <c r="G761" s="5" t="s">
        <v>536</v>
      </c>
      <c r="H761" s="5" t="s">
        <v>536</v>
      </c>
    </row>
    <row r="764" spans="1:16" x14ac:dyDescent="0.2">
      <c r="A764">
        <v>70</v>
      </c>
      <c r="B764">
        <v>1</v>
      </c>
      <c r="D764">
        <v>1</v>
      </c>
      <c r="E764" t="s">
        <v>537</v>
      </c>
      <c r="F764" t="s">
        <v>538</v>
      </c>
      <c r="G764">
        <v>0</v>
      </c>
      <c r="H764">
        <v>0</v>
      </c>
      <c r="I764" t="s">
        <v>3</v>
      </c>
      <c r="J764">
        <v>1</v>
      </c>
      <c r="K764">
        <v>0</v>
      </c>
      <c r="L764" t="s">
        <v>3</v>
      </c>
      <c r="M764" t="s">
        <v>3</v>
      </c>
      <c r="N764">
        <v>0</v>
      </c>
      <c r="P764" t="s">
        <v>539</v>
      </c>
    </row>
    <row r="765" spans="1:16" x14ac:dyDescent="0.2">
      <c r="A765">
        <v>70</v>
      </c>
      <c r="B765">
        <v>1</v>
      </c>
      <c r="D765">
        <v>2</v>
      </c>
      <c r="E765" t="s">
        <v>540</v>
      </c>
      <c r="F765" t="s">
        <v>541</v>
      </c>
      <c r="G765">
        <v>0</v>
      </c>
      <c r="H765">
        <v>0</v>
      </c>
      <c r="I765" t="s">
        <v>3</v>
      </c>
      <c r="J765">
        <v>1</v>
      </c>
      <c r="K765">
        <v>0</v>
      </c>
      <c r="L765" t="s">
        <v>3</v>
      </c>
      <c r="M765" t="s">
        <v>3</v>
      </c>
      <c r="N765">
        <v>0</v>
      </c>
      <c r="P765" t="s">
        <v>542</v>
      </c>
    </row>
    <row r="766" spans="1:16" x14ac:dyDescent="0.2">
      <c r="A766">
        <v>70</v>
      </c>
      <c r="B766">
        <v>1</v>
      </c>
      <c r="D766">
        <v>3</v>
      </c>
      <c r="E766" t="s">
        <v>543</v>
      </c>
      <c r="F766" t="s">
        <v>544</v>
      </c>
      <c r="G766">
        <v>1</v>
      </c>
      <c r="H766">
        <v>0</v>
      </c>
      <c r="I766" t="s">
        <v>3</v>
      </c>
      <c r="J766">
        <v>1</v>
      </c>
      <c r="K766">
        <v>0</v>
      </c>
      <c r="L766" t="s">
        <v>3</v>
      </c>
      <c r="M766" t="s">
        <v>3</v>
      </c>
      <c r="N766">
        <v>0</v>
      </c>
      <c r="P766" t="s">
        <v>545</v>
      </c>
    </row>
    <row r="767" spans="1:16" x14ac:dyDescent="0.2">
      <c r="A767">
        <v>70</v>
      </c>
      <c r="B767">
        <v>1</v>
      </c>
      <c r="D767">
        <v>4</v>
      </c>
      <c r="E767" t="s">
        <v>546</v>
      </c>
      <c r="F767" t="s">
        <v>547</v>
      </c>
      <c r="G767">
        <v>1</v>
      </c>
      <c r="H767">
        <v>0</v>
      </c>
      <c r="I767" t="s">
        <v>3</v>
      </c>
      <c r="J767">
        <v>2</v>
      </c>
      <c r="K767">
        <v>0</v>
      </c>
      <c r="L767" t="s">
        <v>3</v>
      </c>
      <c r="M767" t="s">
        <v>3</v>
      </c>
      <c r="N767">
        <v>0</v>
      </c>
      <c r="P767" t="s">
        <v>3</v>
      </c>
    </row>
    <row r="768" spans="1:16" x14ac:dyDescent="0.2">
      <c r="A768">
        <v>70</v>
      </c>
      <c r="B768">
        <v>1</v>
      </c>
      <c r="D768">
        <v>5</v>
      </c>
      <c r="E768" t="s">
        <v>548</v>
      </c>
      <c r="F768" t="s">
        <v>549</v>
      </c>
      <c r="G768">
        <v>0</v>
      </c>
      <c r="H768">
        <v>0</v>
      </c>
      <c r="I768" t="s">
        <v>3</v>
      </c>
      <c r="J768">
        <v>2</v>
      </c>
      <c r="K768">
        <v>0</v>
      </c>
      <c r="L768" t="s">
        <v>3</v>
      </c>
      <c r="M768" t="s">
        <v>3</v>
      </c>
      <c r="N768">
        <v>0</v>
      </c>
      <c r="P768" t="s">
        <v>3</v>
      </c>
    </row>
    <row r="769" spans="1:16" x14ac:dyDescent="0.2">
      <c r="A769">
        <v>70</v>
      </c>
      <c r="B769">
        <v>1</v>
      </c>
      <c r="D769">
        <v>6</v>
      </c>
      <c r="E769" t="s">
        <v>550</v>
      </c>
      <c r="F769" t="s">
        <v>551</v>
      </c>
      <c r="G769">
        <v>0</v>
      </c>
      <c r="H769">
        <v>0</v>
      </c>
      <c r="I769" t="s">
        <v>3</v>
      </c>
      <c r="J769">
        <v>2</v>
      </c>
      <c r="K769">
        <v>0</v>
      </c>
      <c r="L769" t="s">
        <v>3</v>
      </c>
      <c r="M769" t="s">
        <v>3</v>
      </c>
      <c r="N769">
        <v>0</v>
      </c>
      <c r="P769" t="s">
        <v>3</v>
      </c>
    </row>
    <row r="770" spans="1:16" x14ac:dyDescent="0.2">
      <c r="A770">
        <v>70</v>
      </c>
      <c r="B770">
        <v>1</v>
      </c>
      <c r="D770">
        <v>7</v>
      </c>
      <c r="E770" t="s">
        <v>552</v>
      </c>
      <c r="F770" t="s">
        <v>553</v>
      </c>
      <c r="G770">
        <v>0</v>
      </c>
      <c r="H770">
        <v>0</v>
      </c>
      <c r="I770" t="s">
        <v>554</v>
      </c>
      <c r="J770">
        <v>0</v>
      </c>
      <c r="K770">
        <v>0</v>
      </c>
      <c r="L770" t="s">
        <v>3</v>
      </c>
      <c r="M770" t="s">
        <v>3</v>
      </c>
      <c r="N770">
        <v>0</v>
      </c>
      <c r="P770" t="s">
        <v>555</v>
      </c>
    </row>
    <row r="771" spans="1:16" x14ac:dyDescent="0.2">
      <c r="A771">
        <v>70</v>
      </c>
      <c r="B771">
        <v>1</v>
      </c>
      <c r="D771">
        <v>8</v>
      </c>
      <c r="E771" t="s">
        <v>556</v>
      </c>
      <c r="F771" t="s">
        <v>557</v>
      </c>
      <c r="G771">
        <v>1</v>
      </c>
      <c r="H771">
        <v>0</v>
      </c>
      <c r="I771" t="s">
        <v>3</v>
      </c>
      <c r="J771">
        <v>5</v>
      </c>
      <c r="K771">
        <v>0</v>
      </c>
      <c r="L771" t="s">
        <v>3</v>
      </c>
      <c r="M771" t="s">
        <v>3</v>
      </c>
      <c r="N771">
        <v>0</v>
      </c>
      <c r="P771" t="s">
        <v>3</v>
      </c>
    </row>
    <row r="772" spans="1:16" x14ac:dyDescent="0.2">
      <c r="A772">
        <v>70</v>
      </c>
      <c r="B772">
        <v>1</v>
      </c>
      <c r="D772">
        <v>9</v>
      </c>
      <c r="E772" t="s">
        <v>558</v>
      </c>
      <c r="F772" t="s">
        <v>559</v>
      </c>
      <c r="G772">
        <v>0</v>
      </c>
      <c r="H772">
        <v>0</v>
      </c>
      <c r="I772" t="s">
        <v>3</v>
      </c>
      <c r="J772">
        <v>5</v>
      </c>
      <c r="K772">
        <v>0</v>
      </c>
      <c r="L772" t="s">
        <v>3</v>
      </c>
      <c r="M772" t="s">
        <v>3</v>
      </c>
      <c r="N772">
        <v>0</v>
      </c>
      <c r="P772" t="s">
        <v>560</v>
      </c>
    </row>
    <row r="773" spans="1:16" x14ac:dyDescent="0.2">
      <c r="A773">
        <v>70</v>
      </c>
      <c r="B773">
        <v>1</v>
      </c>
      <c r="D773">
        <v>10</v>
      </c>
      <c r="E773" t="s">
        <v>561</v>
      </c>
      <c r="F773" t="s">
        <v>562</v>
      </c>
      <c r="G773">
        <v>0</v>
      </c>
      <c r="H773">
        <v>0</v>
      </c>
      <c r="I773" t="s">
        <v>563</v>
      </c>
      <c r="J773">
        <v>5</v>
      </c>
      <c r="K773">
        <v>0</v>
      </c>
      <c r="L773" t="s">
        <v>3</v>
      </c>
      <c r="M773" t="s">
        <v>3</v>
      </c>
      <c r="N773">
        <v>0</v>
      </c>
      <c r="P773" t="s">
        <v>564</v>
      </c>
    </row>
    <row r="774" spans="1:16" x14ac:dyDescent="0.2">
      <c r="A774">
        <v>70</v>
      </c>
      <c r="B774">
        <v>1</v>
      </c>
      <c r="D774">
        <v>11</v>
      </c>
      <c r="E774" t="s">
        <v>565</v>
      </c>
      <c r="F774" t="s">
        <v>566</v>
      </c>
      <c r="G774">
        <v>0</v>
      </c>
      <c r="H774">
        <v>0</v>
      </c>
      <c r="I774" t="s">
        <v>567</v>
      </c>
      <c r="J774">
        <v>0</v>
      </c>
      <c r="K774">
        <v>0</v>
      </c>
      <c r="L774" t="s">
        <v>3</v>
      </c>
      <c r="M774" t="s">
        <v>3</v>
      </c>
      <c r="N774">
        <v>0</v>
      </c>
      <c r="P774" t="s">
        <v>568</v>
      </c>
    </row>
    <row r="775" spans="1:16" x14ac:dyDescent="0.2">
      <c r="A775">
        <v>70</v>
      </c>
      <c r="B775">
        <v>1</v>
      </c>
      <c r="D775">
        <v>12</v>
      </c>
      <c r="E775" t="s">
        <v>569</v>
      </c>
      <c r="F775" t="s">
        <v>570</v>
      </c>
      <c r="G775">
        <v>0</v>
      </c>
      <c r="H775">
        <v>0</v>
      </c>
      <c r="I775" t="s">
        <v>571</v>
      </c>
      <c r="J775">
        <v>0</v>
      </c>
      <c r="K775">
        <v>0</v>
      </c>
      <c r="L775" t="s">
        <v>3</v>
      </c>
      <c r="M775" t="s">
        <v>3</v>
      </c>
      <c r="N775">
        <v>0</v>
      </c>
      <c r="P775" t="s">
        <v>572</v>
      </c>
    </row>
    <row r="776" spans="1:16" x14ac:dyDescent="0.2">
      <c r="A776">
        <v>70</v>
      </c>
      <c r="B776">
        <v>1</v>
      </c>
      <c r="D776">
        <v>13</v>
      </c>
      <c r="E776" t="s">
        <v>573</v>
      </c>
      <c r="F776" t="s">
        <v>574</v>
      </c>
      <c r="G776">
        <v>0</v>
      </c>
      <c r="H776">
        <v>0</v>
      </c>
      <c r="I776" t="s">
        <v>575</v>
      </c>
      <c r="J776">
        <v>0</v>
      </c>
      <c r="K776">
        <v>0</v>
      </c>
      <c r="L776" t="s">
        <v>3</v>
      </c>
      <c r="M776" t="s">
        <v>3</v>
      </c>
      <c r="N776">
        <v>0</v>
      </c>
      <c r="P776" t="s">
        <v>576</v>
      </c>
    </row>
    <row r="777" spans="1:16" x14ac:dyDescent="0.2">
      <c r="A777">
        <v>70</v>
      </c>
      <c r="B777">
        <v>1</v>
      </c>
      <c r="D777">
        <v>14</v>
      </c>
      <c r="E777" t="s">
        <v>577</v>
      </c>
      <c r="F777" t="s">
        <v>578</v>
      </c>
      <c r="G777">
        <v>0</v>
      </c>
      <c r="H777">
        <v>0</v>
      </c>
      <c r="I777" t="s">
        <v>3</v>
      </c>
      <c r="J777">
        <v>0</v>
      </c>
      <c r="K777">
        <v>0</v>
      </c>
      <c r="L777" t="s">
        <v>3</v>
      </c>
      <c r="M777" t="s">
        <v>3</v>
      </c>
      <c r="N777">
        <v>0</v>
      </c>
      <c r="P777" t="s">
        <v>579</v>
      </c>
    </row>
    <row r="778" spans="1:16" x14ac:dyDescent="0.2">
      <c r="A778">
        <v>70</v>
      </c>
      <c r="B778">
        <v>1</v>
      </c>
      <c r="D778">
        <v>15</v>
      </c>
      <c r="E778" t="s">
        <v>580</v>
      </c>
      <c r="F778" t="s">
        <v>581</v>
      </c>
      <c r="G778">
        <v>1</v>
      </c>
      <c r="H778">
        <v>0</v>
      </c>
      <c r="I778" t="s">
        <v>3</v>
      </c>
      <c r="J778">
        <v>3</v>
      </c>
      <c r="K778">
        <v>0</v>
      </c>
      <c r="L778" t="s">
        <v>3</v>
      </c>
      <c r="M778" t="s">
        <v>3</v>
      </c>
      <c r="N778">
        <v>0</v>
      </c>
      <c r="P778" t="s">
        <v>3</v>
      </c>
    </row>
    <row r="779" spans="1:16" x14ac:dyDescent="0.2">
      <c r="A779">
        <v>70</v>
      </c>
      <c r="B779">
        <v>1</v>
      </c>
      <c r="D779">
        <v>16</v>
      </c>
      <c r="E779" t="s">
        <v>582</v>
      </c>
      <c r="F779" t="s">
        <v>583</v>
      </c>
      <c r="G779">
        <v>0</v>
      </c>
      <c r="H779">
        <v>0</v>
      </c>
      <c r="I779" t="s">
        <v>3</v>
      </c>
      <c r="J779">
        <v>3</v>
      </c>
      <c r="K779">
        <v>0</v>
      </c>
      <c r="L779" t="s">
        <v>3</v>
      </c>
      <c r="M779" t="s">
        <v>3</v>
      </c>
      <c r="N779">
        <v>0</v>
      </c>
      <c r="P779" t="s">
        <v>3</v>
      </c>
    </row>
    <row r="780" spans="1:16" x14ac:dyDescent="0.2">
      <c r="A780">
        <v>70</v>
      </c>
      <c r="B780">
        <v>1</v>
      </c>
      <c r="D780">
        <v>1</v>
      </c>
      <c r="E780" t="s">
        <v>584</v>
      </c>
      <c r="F780" t="s">
        <v>585</v>
      </c>
      <c r="G780">
        <v>0.9</v>
      </c>
      <c r="H780">
        <v>1</v>
      </c>
      <c r="I780" t="s">
        <v>586</v>
      </c>
      <c r="J780">
        <v>0</v>
      </c>
      <c r="K780">
        <v>0</v>
      </c>
      <c r="L780" t="s">
        <v>3</v>
      </c>
      <c r="M780" t="s">
        <v>3</v>
      </c>
      <c r="N780">
        <v>0</v>
      </c>
      <c r="P780" t="s">
        <v>587</v>
      </c>
    </row>
    <row r="781" spans="1:16" x14ac:dyDescent="0.2">
      <c r="A781">
        <v>70</v>
      </c>
      <c r="B781">
        <v>1</v>
      </c>
      <c r="D781">
        <v>2</v>
      </c>
      <c r="E781" t="s">
        <v>588</v>
      </c>
      <c r="F781" t="s">
        <v>589</v>
      </c>
      <c r="G781">
        <v>0.85</v>
      </c>
      <c r="H781">
        <v>1</v>
      </c>
      <c r="I781" t="s">
        <v>590</v>
      </c>
      <c r="J781">
        <v>0</v>
      </c>
      <c r="K781">
        <v>0</v>
      </c>
      <c r="L781" t="s">
        <v>3</v>
      </c>
      <c r="M781" t="s">
        <v>3</v>
      </c>
      <c r="N781">
        <v>0</v>
      </c>
      <c r="P781" t="s">
        <v>591</v>
      </c>
    </row>
    <row r="782" spans="1:16" x14ac:dyDescent="0.2">
      <c r="A782">
        <v>70</v>
      </c>
      <c r="B782">
        <v>1</v>
      </c>
      <c r="D782">
        <v>3</v>
      </c>
      <c r="E782" t="s">
        <v>592</v>
      </c>
      <c r="F782" t="s">
        <v>593</v>
      </c>
      <c r="G782">
        <v>1.03</v>
      </c>
      <c r="H782">
        <v>0</v>
      </c>
      <c r="I782" t="s">
        <v>3</v>
      </c>
      <c r="J782">
        <v>0</v>
      </c>
      <c r="K782">
        <v>0</v>
      </c>
      <c r="L782" t="s">
        <v>3</v>
      </c>
      <c r="M782" t="s">
        <v>3</v>
      </c>
      <c r="N782">
        <v>0</v>
      </c>
      <c r="P782" t="s">
        <v>594</v>
      </c>
    </row>
    <row r="783" spans="1:16" x14ac:dyDescent="0.2">
      <c r="A783">
        <v>70</v>
      </c>
      <c r="B783">
        <v>1</v>
      </c>
      <c r="D783">
        <v>4</v>
      </c>
      <c r="E783" t="s">
        <v>595</v>
      </c>
      <c r="F783" t="s">
        <v>596</v>
      </c>
      <c r="G783">
        <v>1.1499999999999999</v>
      </c>
      <c r="H783">
        <v>0</v>
      </c>
      <c r="I783" t="s">
        <v>3</v>
      </c>
      <c r="J783">
        <v>0</v>
      </c>
      <c r="K783">
        <v>0</v>
      </c>
      <c r="L783" t="s">
        <v>3</v>
      </c>
      <c r="M783" t="s">
        <v>3</v>
      </c>
      <c r="N783">
        <v>0</v>
      </c>
      <c r="P783" t="s">
        <v>597</v>
      </c>
    </row>
    <row r="784" spans="1:16" x14ac:dyDescent="0.2">
      <c r="A784">
        <v>70</v>
      </c>
      <c r="B784">
        <v>1</v>
      </c>
      <c r="D784">
        <v>5</v>
      </c>
      <c r="E784" t="s">
        <v>598</v>
      </c>
      <c r="F784" t="s">
        <v>599</v>
      </c>
      <c r="G784">
        <v>7</v>
      </c>
      <c r="H784">
        <v>0</v>
      </c>
      <c r="I784" t="s">
        <v>3</v>
      </c>
      <c r="J784">
        <v>0</v>
      </c>
      <c r="K784">
        <v>0</v>
      </c>
      <c r="L784" t="s">
        <v>3</v>
      </c>
      <c r="M784" t="s">
        <v>3</v>
      </c>
      <c r="N784">
        <v>0</v>
      </c>
      <c r="P784" t="s">
        <v>3</v>
      </c>
    </row>
    <row r="785" spans="1:50" x14ac:dyDescent="0.2">
      <c r="A785">
        <v>70</v>
      </c>
      <c r="B785">
        <v>1</v>
      </c>
      <c r="D785">
        <v>6</v>
      </c>
      <c r="E785" t="s">
        <v>600</v>
      </c>
      <c r="F785" t="s">
        <v>3</v>
      </c>
      <c r="G785">
        <v>2</v>
      </c>
      <c r="H785">
        <v>0</v>
      </c>
      <c r="I785" t="s">
        <v>3</v>
      </c>
      <c r="J785">
        <v>0</v>
      </c>
      <c r="K785">
        <v>0</v>
      </c>
      <c r="L785" t="s">
        <v>3</v>
      </c>
      <c r="M785" t="s">
        <v>3</v>
      </c>
      <c r="N785">
        <v>0</v>
      </c>
      <c r="P785" t="s">
        <v>3</v>
      </c>
    </row>
    <row r="787" spans="1:50" x14ac:dyDescent="0.2">
      <c r="A787">
        <v>-1</v>
      </c>
    </row>
    <row r="789" spans="1:50" x14ac:dyDescent="0.2">
      <c r="A789" s="3">
        <v>75</v>
      </c>
      <c r="B789" s="3" t="s">
        <v>601</v>
      </c>
      <c r="C789" s="3">
        <v>2024</v>
      </c>
      <c r="D789" s="3">
        <v>0</v>
      </c>
      <c r="E789" s="3">
        <v>3</v>
      </c>
      <c r="F789" s="3">
        <v>1</v>
      </c>
      <c r="G789" s="3">
        <v>0</v>
      </c>
      <c r="H789" s="3">
        <v>1</v>
      </c>
      <c r="I789" s="3">
        <v>0</v>
      </c>
      <c r="J789" s="3">
        <v>3</v>
      </c>
      <c r="K789" s="3">
        <v>0</v>
      </c>
      <c r="L789" s="3">
        <v>0</v>
      </c>
      <c r="M789" s="3">
        <v>0</v>
      </c>
      <c r="N789" s="3">
        <v>312727711</v>
      </c>
      <c r="O789" s="3">
        <v>1</v>
      </c>
    </row>
    <row r="790" spans="1:50" x14ac:dyDescent="0.2">
      <c r="A790" s="6">
        <v>2</v>
      </c>
      <c r="B790" s="6" t="s">
        <v>602</v>
      </c>
      <c r="C790" s="6" t="s">
        <v>603</v>
      </c>
      <c r="D790" s="6">
        <v>0</v>
      </c>
      <c r="E790" s="6">
        <v>0</v>
      </c>
      <c r="F790" s="6">
        <v>0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>
        <v>312727712</v>
      </c>
    </row>
    <row r="791" spans="1:50" x14ac:dyDescent="0.2">
      <c r="A791" s="6">
        <v>1</v>
      </c>
      <c r="B791" s="6" t="s">
        <v>604</v>
      </c>
      <c r="C791" s="6" t="s">
        <v>605</v>
      </c>
      <c r="D791" s="6">
        <v>2024</v>
      </c>
      <c r="E791" s="6">
        <v>3</v>
      </c>
      <c r="F791" s="6">
        <v>1</v>
      </c>
      <c r="G791" s="6">
        <v>1</v>
      </c>
      <c r="H791" s="6">
        <v>0</v>
      </c>
      <c r="I791" s="6">
        <v>2</v>
      </c>
      <c r="J791" s="6">
        <v>1</v>
      </c>
      <c r="K791" s="6">
        <v>1</v>
      </c>
      <c r="L791" s="6">
        <v>1</v>
      </c>
      <c r="M791" s="6">
        <v>1</v>
      </c>
      <c r="N791" s="6">
        <v>1</v>
      </c>
      <c r="O791" s="6">
        <v>1</v>
      </c>
      <c r="P791" s="6">
        <v>1</v>
      </c>
      <c r="Q791" s="6">
        <v>1</v>
      </c>
      <c r="R791" s="6" t="s">
        <v>3</v>
      </c>
      <c r="S791" s="6" t="s">
        <v>3</v>
      </c>
      <c r="T791" s="6" t="s">
        <v>3</v>
      </c>
      <c r="U791" s="6" t="s">
        <v>3</v>
      </c>
      <c r="V791" s="6" t="s">
        <v>3</v>
      </c>
      <c r="W791" s="6" t="s">
        <v>3</v>
      </c>
      <c r="X791" s="6" t="s">
        <v>3</v>
      </c>
      <c r="Y791" s="6" t="s">
        <v>3</v>
      </c>
      <c r="Z791" s="6" t="s">
        <v>3</v>
      </c>
      <c r="AA791" s="6" t="s">
        <v>3</v>
      </c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>
        <v>312727713</v>
      </c>
      <c r="AO791" s="6" t="s">
        <v>606</v>
      </c>
      <c r="AP791" s="6" t="s">
        <v>607</v>
      </c>
      <c r="AQ791" s="6">
        <v>45344</v>
      </c>
      <c r="AR791" s="6">
        <v>328</v>
      </c>
      <c r="AS791" s="6" t="s">
        <v>608</v>
      </c>
      <c r="AT791" s="6" t="s">
        <v>609</v>
      </c>
      <c r="AU791" s="6" t="s">
        <v>607</v>
      </c>
      <c r="AV791" s="6">
        <v>44837</v>
      </c>
      <c r="AW791" s="6">
        <v>473</v>
      </c>
      <c r="AX791" s="6" t="s">
        <v>610</v>
      </c>
    </row>
    <row r="795" spans="1:50" x14ac:dyDescent="0.2">
      <c r="A795">
        <v>65</v>
      </c>
      <c r="C795">
        <v>1</v>
      </c>
      <c r="D795">
        <v>0</v>
      </c>
      <c r="E79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611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772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312727711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ROUND((Source!F699)/1000,2)</f>
        <v>2264.38</v>
      </c>
      <c r="F16" s="8">
        <f>ROUND((Source!F700)/1000,2)</f>
        <v>395.14</v>
      </c>
      <c r="G16" s="8">
        <f>ROUND((Source!F691)/1000,2)</f>
        <v>0</v>
      </c>
      <c r="H16" s="8">
        <f>ROUND((Source!F701)/1000+(Source!F702)/1000,2)</f>
        <v>0</v>
      </c>
      <c r="I16" s="8">
        <f>E16+F16+G16+H16</f>
        <v>2659.52</v>
      </c>
      <c r="J16" s="8">
        <f>ROUND((Source!F697+Source!F696)/1000,2)</f>
        <v>567.64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1741715.56</v>
      </c>
      <c r="AU16" s="8">
        <v>919372.19</v>
      </c>
      <c r="AV16" s="8">
        <v>14650.76</v>
      </c>
      <c r="AW16" s="8">
        <v>0</v>
      </c>
      <c r="AX16" s="8">
        <v>0</v>
      </c>
      <c r="AY16" s="8">
        <v>240216.15999999997</v>
      </c>
      <c r="AZ16" s="8">
        <v>147770.31</v>
      </c>
      <c r="BA16" s="8">
        <v>419870.54000000004</v>
      </c>
      <c r="BB16" s="8">
        <v>2264381.9500000002</v>
      </c>
      <c r="BC16" s="8">
        <v>395135.63</v>
      </c>
      <c r="BD16" s="8">
        <v>0</v>
      </c>
      <c r="BE16" s="8">
        <v>0</v>
      </c>
      <c r="BF16" s="8">
        <v>942.15167039999994</v>
      </c>
      <c r="BG16" s="8">
        <v>289.80717600000003</v>
      </c>
      <c r="BH16" s="8">
        <v>0</v>
      </c>
      <c r="BI16" s="8">
        <v>582943.87</v>
      </c>
      <c r="BJ16" s="8">
        <v>334858.15000000002</v>
      </c>
      <c r="BK16" s="8">
        <v>2659517.58</v>
      </c>
    </row>
    <row r="18" spans="1:19" x14ac:dyDescent="0.2">
      <c r="A18">
        <v>51</v>
      </c>
      <c r="E18" s="5">
        <f>SUMIF(A16:A17,3,E16:E17)</f>
        <v>2264.38</v>
      </c>
      <c r="F18" s="5">
        <f>SUMIF(A16:A17,3,F16:F17)</f>
        <v>395.14</v>
      </c>
      <c r="G18" s="5">
        <f>SUMIF(A16:A17,3,G16:G17)</f>
        <v>0</v>
      </c>
      <c r="H18" s="5">
        <f>SUMIF(A16:A17,3,H16:H17)</f>
        <v>0</v>
      </c>
      <c r="I18" s="5">
        <f>SUMIF(A16:A17,3,I16:I17)</f>
        <v>2659.52</v>
      </c>
      <c r="J18" s="5">
        <f>SUMIF(A16:A17,3,J16:J17)</f>
        <v>567.64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1741715.5599999998</v>
      </c>
      <c r="G20" s="4" t="s">
        <v>57</v>
      </c>
      <c r="H20" s="4" t="s">
        <v>58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919372.19</v>
      </c>
      <c r="G21" s="4" t="s">
        <v>59</v>
      </c>
      <c r="H21" s="4" t="s">
        <v>60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14650.76</v>
      </c>
      <c r="G22" s="4" t="s">
        <v>61</v>
      </c>
      <c r="H22" s="4" t="s">
        <v>62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919372.19</v>
      </c>
      <c r="G23" s="4" t="s">
        <v>63</v>
      </c>
      <c r="H23" s="4" t="s">
        <v>64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919372.19</v>
      </c>
      <c r="G24" s="4" t="s">
        <v>65</v>
      </c>
      <c r="H24" s="4" t="s">
        <v>66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67</v>
      </c>
      <c r="H25" s="4" t="s">
        <v>68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919372.19</v>
      </c>
      <c r="G26" s="4" t="s">
        <v>69</v>
      </c>
      <c r="H26" s="4" t="s">
        <v>70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71</v>
      </c>
      <c r="H27" s="4" t="s">
        <v>72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73</v>
      </c>
      <c r="H28" s="4" t="s">
        <v>74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75</v>
      </c>
      <c r="H29" s="4" t="s">
        <v>76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240216.16</v>
      </c>
      <c r="G30" s="4" t="s">
        <v>77</v>
      </c>
      <c r="H30" s="4" t="s">
        <v>78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79</v>
      </c>
      <c r="H31" s="4" t="s">
        <v>80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147770.31</v>
      </c>
      <c r="G32" s="4" t="s">
        <v>81</v>
      </c>
      <c r="H32" s="4" t="s">
        <v>82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419870.53999999986</v>
      </c>
      <c r="G33" s="4" t="s">
        <v>83</v>
      </c>
      <c r="H33" s="4" t="s">
        <v>84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85</v>
      </c>
      <c r="H34" s="4" t="s">
        <v>86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2264381.9500000002</v>
      </c>
      <c r="G35" s="4" t="s">
        <v>87</v>
      </c>
      <c r="H35" s="4" t="s">
        <v>88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395135.63</v>
      </c>
      <c r="G36" s="4" t="s">
        <v>89</v>
      </c>
      <c r="H36" s="4" t="s">
        <v>90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91</v>
      </c>
      <c r="H37" s="4" t="s">
        <v>92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93</v>
      </c>
      <c r="H38" s="4" t="s">
        <v>94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95</v>
      </c>
      <c r="H39" s="4" t="s">
        <v>96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942.15167039999994</v>
      </c>
      <c r="G40" s="4" t="s">
        <v>97</v>
      </c>
      <c r="H40" s="4" t="s">
        <v>98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289.80717600000003</v>
      </c>
      <c r="G41" s="4" t="s">
        <v>99</v>
      </c>
      <c r="H41" s="4" t="s">
        <v>100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101</v>
      </c>
      <c r="H42" s="4" t="s">
        <v>102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14486.36</v>
      </c>
      <c r="G43" s="4" t="s">
        <v>103</v>
      </c>
      <c r="H43" s="4" t="s">
        <v>104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582943.87</v>
      </c>
      <c r="G44" s="4" t="s">
        <v>105</v>
      </c>
      <c r="H44" s="4" t="s">
        <v>106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334858.15000000002</v>
      </c>
      <c r="G45" s="4" t="s">
        <v>107</v>
      </c>
      <c r="H45" s="4" t="s">
        <v>108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2659517.5799999996</v>
      </c>
      <c r="G46" s="4" t="s">
        <v>109</v>
      </c>
      <c r="H46" s="4" t="s">
        <v>110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601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312727711</v>
      </c>
      <c r="O51" s="3">
        <v>1</v>
      </c>
    </row>
    <row r="52" spans="1:50" x14ac:dyDescent="0.2">
      <c r="A52" s="6">
        <v>2</v>
      </c>
      <c r="B52" s="6" t="s">
        <v>602</v>
      </c>
      <c r="C52" s="6" t="s">
        <v>603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312727712</v>
      </c>
    </row>
    <row r="53" spans="1:50" x14ac:dyDescent="0.2">
      <c r="A53" s="6">
        <v>1</v>
      </c>
      <c r="B53" s="6" t="s">
        <v>604</v>
      </c>
      <c r="C53" s="6" t="s">
        <v>605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312727713</v>
      </c>
      <c r="AO53" s="6" t="s">
        <v>606</v>
      </c>
      <c r="AP53" s="6" t="s">
        <v>607</v>
      </c>
      <c r="AQ53" s="6">
        <v>45344</v>
      </c>
      <c r="AR53" s="6">
        <v>328</v>
      </c>
      <c r="AS53" s="6" t="s">
        <v>608</v>
      </c>
      <c r="AT53" s="6" t="s">
        <v>609</v>
      </c>
      <c r="AU53" s="6" t="s">
        <v>607</v>
      </c>
      <c r="AV53" s="6">
        <v>44837</v>
      </c>
      <c r="AW53" s="6">
        <v>473</v>
      </c>
      <c r="AX53" s="6" t="s">
        <v>610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312727711</v>
      </c>
      <c r="C1">
        <v>312728588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612</v>
      </c>
      <c r="J1" t="s">
        <v>3</v>
      </c>
      <c r="K1" t="s">
        <v>613</v>
      </c>
      <c r="L1">
        <v>1369</v>
      </c>
      <c r="N1">
        <v>1013</v>
      </c>
      <c r="O1" t="s">
        <v>614</v>
      </c>
      <c r="P1" t="s">
        <v>614</v>
      </c>
      <c r="Q1">
        <v>1</v>
      </c>
      <c r="W1">
        <v>0</v>
      </c>
      <c r="X1">
        <v>-236928766</v>
      </c>
      <c r="Y1">
        <f t="shared" ref="Y1:Y10" si="0">(AT1*ROUND(1.2,7))</f>
        <v>1.1879999999999999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615</v>
      </c>
      <c r="AV1">
        <v>1</v>
      </c>
      <c r="AW1">
        <v>2</v>
      </c>
      <c r="AX1">
        <v>312728602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461.89440000000002</v>
      </c>
      <c r="BU1">
        <v>1.1879999999999999</v>
      </c>
      <c r="BV1">
        <v>0</v>
      </c>
      <c r="BW1">
        <v>1</v>
      </c>
      <c r="CU1">
        <f>ROUND(AT1*Source!I28*AH1*AL1,2)</f>
        <v>400.31</v>
      </c>
      <c r="CV1">
        <f>ROUND(Y1*Source!I28,7)</f>
        <v>1.23552</v>
      </c>
      <c r="CW1">
        <v>0</v>
      </c>
      <c r="CX1">
        <f>ROUND(Y1*Source!I28,7)</f>
        <v>1.23552</v>
      </c>
      <c r="CY1">
        <f>AD1</f>
        <v>388.8</v>
      </c>
      <c r="CZ1">
        <f>AH1</f>
        <v>388.8</v>
      </c>
      <c r="DA1">
        <f>AL1</f>
        <v>1</v>
      </c>
      <c r="DB1">
        <f t="shared" ref="DB1:DB10" si="1">ROUND((ROUND(AT1*CZ1,2)*ROUND(1.2,7)),6)</f>
        <v>461.892</v>
      </c>
      <c r="DC1">
        <f t="shared" ref="DC1:DC10" si="2">ROUND((ROUND(AT1*AG1,2)*ROUND(1.2,7)),6)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7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480.37</v>
      </c>
      <c r="DJ1">
        <f>DI1</f>
        <v>480.37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312727711</v>
      </c>
      <c r="C2">
        <v>312728588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616</v>
      </c>
      <c r="J2" t="s">
        <v>3</v>
      </c>
      <c r="K2" t="s">
        <v>617</v>
      </c>
      <c r="L2">
        <v>1369</v>
      </c>
      <c r="N2">
        <v>1013</v>
      </c>
      <c r="O2" t="s">
        <v>614</v>
      </c>
      <c r="P2" t="s">
        <v>614</v>
      </c>
      <c r="Q2">
        <v>1</v>
      </c>
      <c r="W2">
        <v>0</v>
      </c>
      <c r="X2">
        <v>-587036825</v>
      </c>
      <c r="Y2">
        <f t="shared" si="0"/>
        <v>56.747999999999998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615</v>
      </c>
      <c r="AV2">
        <v>1</v>
      </c>
      <c r="AW2">
        <v>2</v>
      </c>
      <c r="AX2">
        <v>312728603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24087.823560000001</v>
      </c>
      <c r="BU2">
        <v>56.747999999999998</v>
      </c>
      <c r="BV2">
        <v>0</v>
      </c>
      <c r="BW2">
        <v>1</v>
      </c>
      <c r="CU2">
        <f>ROUND(AT2*Source!I28*AH2*AL2,2)</f>
        <v>20876.11</v>
      </c>
      <c r="CV2">
        <f>ROUND(Y2*Source!I28,7)</f>
        <v>59.017919999999997</v>
      </c>
      <c r="CW2">
        <v>0</v>
      </c>
      <c r="CX2">
        <f>ROUND(Y2*Source!I28,7)</f>
        <v>59.017919999999997</v>
      </c>
      <c r="CY2">
        <f>AD2</f>
        <v>424.47</v>
      </c>
      <c r="CZ2">
        <f>AH2</f>
        <v>424.47</v>
      </c>
      <c r="DA2">
        <f>AL2</f>
        <v>1</v>
      </c>
      <c r="DB2">
        <f t="shared" si="1"/>
        <v>24087.828000000001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25051.34</v>
      </c>
      <c r="DJ2">
        <f>DI2</f>
        <v>25051.34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312727711</v>
      </c>
      <c r="C3">
        <v>312728588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618</v>
      </c>
      <c r="J3" t="s">
        <v>3</v>
      </c>
      <c r="K3" t="s">
        <v>619</v>
      </c>
      <c r="L3">
        <v>1369</v>
      </c>
      <c r="N3">
        <v>1013</v>
      </c>
      <c r="O3" t="s">
        <v>614</v>
      </c>
      <c r="P3" t="s">
        <v>614</v>
      </c>
      <c r="Q3">
        <v>1</v>
      </c>
      <c r="W3">
        <v>0</v>
      </c>
      <c r="X3">
        <v>-512803540</v>
      </c>
      <c r="Y3">
        <f t="shared" si="0"/>
        <v>28.104000000000003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615</v>
      </c>
      <c r="AV3">
        <v>1</v>
      </c>
      <c r="AW3">
        <v>2</v>
      </c>
      <c r="AX3">
        <v>312728604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13433.149920000002</v>
      </c>
      <c r="BU3">
        <v>28.104000000000003</v>
      </c>
      <c r="BV3">
        <v>0</v>
      </c>
      <c r="BW3">
        <v>1</v>
      </c>
      <c r="CU3">
        <f>ROUND(AT3*Source!I28*AH3*AL3,2)</f>
        <v>11642.06</v>
      </c>
      <c r="CV3">
        <f>ROUND(Y3*Source!I28,7)</f>
        <v>29.228159999999999</v>
      </c>
      <c r="CW3">
        <v>0</v>
      </c>
      <c r="CX3">
        <f>ROUND(Y3*Source!I28,7)</f>
        <v>29.228159999999999</v>
      </c>
      <c r="CY3">
        <f>AD3</f>
        <v>477.98</v>
      </c>
      <c r="CZ3">
        <f>AH3</f>
        <v>477.98</v>
      </c>
      <c r="DA3">
        <f>AL3</f>
        <v>1</v>
      </c>
      <c r="DB3">
        <f t="shared" si="1"/>
        <v>13433.147999999999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13970.48</v>
      </c>
      <c r="DJ3">
        <f>DI3</f>
        <v>13970.48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312727711</v>
      </c>
      <c r="C4">
        <v>312728588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620</v>
      </c>
      <c r="J4" t="s">
        <v>3</v>
      </c>
      <c r="K4" t="s">
        <v>621</v>
      </c>
      <c r="L4">
        <v>1369</v>
      </c>
      <c r="N4">
        <v>1013</v>
      </c>
      <c r="O4" t="s">
        <v>614</v>
      </c>
      <c r="P4" t="s">
        <v>614</v>
      </c>
      <c r="Q4">
        <v>1</v>
      </c>
      <c r="W4">
        <v>0</v>
      </c>
      <c r="X4">
        <v>1518711480</v>
      </c>
      <c r="Y4">
        <f t="shared" si="0"/>
        <v>28.104000000000003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615</v>
      </c>
      <c r="AV4">
        <v>1</v>
      </c>
      <c r="AW4">
        <v>2</v>
      </c>
      <c r="AX4">
        <v>312728605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15438.089280000004</v>
      </c>
      <c r="BU4">
        <v>28.104000000000003</v>
      </c>
      <c r="BV4">
        <v>0</v>
      </c>
      <c r="BW4">
        <v>1</v>
      </c>
      <c r="CU4">
        <f>ROUND(AT4*Source!I28*AH4*AL4,2)</f>
        <v>13379.68</v>
      </c>
      <c r="CV4">
        <f>ROUND(Y4*Source!I28,7)</f>
        <v>29.228159999999999</v>
      </c>
      <c r="CW4">
        <v>0</v>
      </c>
      <c r="CX4">
        <f>ROUND(Y4*Source!I28,7)</f>
        <v>29.228159999999999</v>
      </c>
      <c r="CY4">
        <f>AD4</f>
        <v>549.32000000000005</v>
      </c>
      <c r="CZ4">
        <f>AH4</f>
        <v>549.32000000000005</v>
      </c>
      <c r="DA4">
        <f>AL4</f>
        <v>1</v>
      </c>
      <c r="DB4">
        <f t="shared" si="1"/>
        <v>15438.084000000001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16055.61</v>
      </c>
      <c r="DJ4">
        <f>DI4</f>
        <v>16055.61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312727711</v>
      </c>
      <c r="C5">
        <v>312728588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622</v>
      </c>
      <c r="J5" t="s">
        <v>3</v>
      </c>
      <c r="K5" t="s">
        <v>623</v>
      </c>
      <c r="L5">
        <v>1191</v>
      </c>
      <c r="N5">
        <v>1013</v>
      </c>
      <c r="O5" t="s">
        <v>624</v>
      </c>
      <c r="P5" t="s">
        <v>624</v>
      </c>
      <c r="Q5">
        <v>1</v>
      </c>
      <c r="W5">
        <v>0</v>
      </c>
      <c r="X5">
        <v>-1417349443</v>
      </c>
      <c r="Y5">
        <f t="shared" si="0"/>
        <v>29.867999999999999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615</v>
      </c>
      <c r="AV5">
        <v>2</v>
      </c>
      <c r="AW5">
        <v>2</v>
      </c>
      <c r="AX5">
        <v>312728606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31.062719999999999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312727711</v>
      </c>
      <c r="C6">
        <v>312728588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625</v>
      </c>
      <c r="J6" t="s">
        <v>626</v>
      </c>
      <c r="K6" t="s">
        <v>627</v>
      </c>
      <c r="L6">
        <v>1368</v>
      </c>
      <c r="N6">
        <v>1011</v>
      </c>
      <c r="O6" t="s">
        <v>628</v>
      </c>
      <c r="P6" t="s">
        <v>628</v>
      </c>
      <c r="Q6">
        <v>1</v>
      </c>
      <c r="W6">
        <v>0</v>
      </c>
      <c r="X6">
        <v>-776243211</v>
      </c>
      <c r="Y6">
        <f t="shared" si="0"/>
        <v>0.89999999999999991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615</v>
      </c>
      <c r="AV6">
        <v>1</v>
      </c>
      <c r="AW6">
        <v>2</v>
      </c>
      <c r="AX6">
        <v>312728607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1325.0969999999998</v>
      </c>
      <c r="BS6">
        <v>577.85399999999993</v>
      </c>
      <c r="BT6">
        <v>0</v>
      </c>
      <c r="BU6">
        <v>0</v>
      </c>
      <c r="BV6">
        <v>0.89999999999999991</v>
      </c>
      <c r="BW6">
        <v>1</v>
      </c>
      <c r="CV6">
        <v>0</v>
      </c>
      <c r="CW6">
        <f>ROUND(Y6*Source!I28*DO6,7)</f>
        <v>0.93600000000000005</v>
      </c>
      <c r="CX6">
        <f>ROUND(Y6*Source!I28,7)</f>
        <v>0.93600000000000005</v>
      </c>
      <c r="CY6">
        <f>AB6</f>
        <v>1472.33</v>
      </c>
      <c r="CZ6">
        <f>AF6</f>
        <v>1472.33</v>
      </c>
      <c r="DA6">
        <f>AJ6</f>
        <v>1</v>
      </c>
      <c r="DB6">
        <f t="shared" si="1"/>
        <v>1325.1</v>
      </c>
      <c r="DC6">
        <f t="shared" si="2"/>
        <v>577.86</v>
      </c>
      <c r="DD6" t="s">
        <v>3</v>
      </c>
      <c r="DE6" t="s">
        <v>3</v>
      </c>
      <c r="DF6">
        <f t="shared" si="3"/>
        <v>0</v>
      </c>
      <c r="DG6">
        <f t="shared" si="4"/>
        <v>1378.1</v>
      </c>
      <c r="DH6">
        <f t="shared" si="5"/>
        <v>600.97</v>
      </c>
      <c r="DI6">
        <f t="shared" si="6"/>
        <v>0</v>
      </c>
      <c r="DJ6">
        <f>DG6+DH6</f>
        <v>1979.07</v>
      </c>
      <c r="DK6">
        <v>1</v>
      </c>
      <c r="DL6" t="s">
        <v>629</v>
      </c>
      <c r="DM6">
        <v>6</v>
      </c>
      <c r="DN6" t="s">
        <v>624</v>
      </c>
      <c r="DO6">
        <v>1</v>
      </c>
    </row>
    <row r="7" spans="1:119" x14ac:dyDescent="0.2">
      <c r="A7">
        <f>ROW(Source!A28)</f>
        <v>28</v>
      </c>
      <c r="B7">
        <v>312727711</v>
      </c>
      <c r="C7">
        <v>312728588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630</v>
      </c>
      <c r="J7" t="s">
        <v>631</v>
      </c>
      <c r="K7" t="s">
        <v>632</v>
      </c>
      <c r="L7">
        <v>1368</v>
      </c>
      <c r="N7">
        <v>1011</v>
      </c>
      <c r="O7" t="s">
        <v>628</v>
      </c>
      <c r="P7" t="s">
        <v>628</v>
      </c>
      <c r="Q7">
        <v>1</v>
      </c>
      <c r="W7">
        <v>0</v>
      </c>
      <c r="X7">
        <v>-1432554125</v>
      </c>
      <c r="Y7">
        <f t="shared" si="0"/>
        <v>0.97199999999999998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615</v>
      </c>
      <c r="AV7">
        <v>1</v>
      </c>
      <c r="AW7">
        <v>2</v>
      </c>
      <c r="AX7">
        <v>312728608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14.71608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1.01088</v>
      </c>
      <c r="CY7">
        <f>AB7</f>
        <v>15.14</v>
      </c>
      <c r="CZ7">
        <f>AF7</f>
        <v>15.14</v>
      </c>
      <c r="DA7">
        <f>AJ7</f>
        <v>1</v>
      </c>
      <c r="DB7">
        <f t="shared" si="1"/>
        <v>14.712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15.3</v>
      </c>
      <c r="DH7">
        <f t="shared" si="5"/>
        <v>0</v>
      </c>
      <c r="DI7">
        <f t="shared" si="6"/>
        <v>0</v>
      </c>
      <c r="DJ7">
        <f>DG7+DH7</f>
        <v>15.3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312727711</v>
      </c>
      <c r="C8">
        <v>312728588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633</v>
      </c>
      <c r="J8" t="s">
        <v>634</v>
      </c>
      <c r="K8" t="s">
        <v>635</v>
      </c>
      <c r="L8">
        <v>1368</v>
      </c>
      <c r="N8">
        <v>1011</v>
      </c>
      <c r="O8" t="s">
        <v>628</v>
      </c>
      <c r="P8" t="s">
        <v>628</v>
      </c>
      <c r="Q8">
        <v>1</v>
      </c>
      <c r="W8">
        <v>0</v>
      </c>
      <c r="X8">
        <v>412917512</v>
      </c>
      <c r="Y8">
        <f t="shared" si="0"/>
        <v>27.287999999999997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615</v>
      </c>
      <c r="AV8">
        <v>1</v>
      </c>
      <c r="AW8">
        <v>2</v>
      </c>
      <c r="AX8">
        <v>312728609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9461.5682399999987</v>
      </c>
      <c r="BS8">
        <v>13043.11824</v>
      </c>
      <c r="BT8">
        <v>0</v>
      </c>
      <c r="BU8">
        <v>0</v>
      </c>
      <c r="BV8">
        <v>27.287999999999997</v>
      </c>
      <c r="BW8">
        <v>1</v>
      </c>
      <c r="CV8">
        <v>0</v>
      </c>
      <c r="CW8">
        <f>ROUND(Y8*Source!I28*DO8,7)</f>
        <v>28.379519999999999</v>
      </c>
      <c r="CX8">
        <f>ROUND(Y8*Source!I28,7)</f>
        <v>28.379519999999999</v>
      </c>
      <c r="CY8">
        <f>AB8</f>
        <v>436.88</v>
      </c>
      <c r="CZ8">
        <f>AF8</f>
        <v>346.73</v>
      </c>
      <c r="DA8">
        <f>AJ8</f>
        <v>1.26</v>
      </c>
      <c r="DB8">
        <f t="shared" si="1"/>
        <v>9461.5679999999993</v>
      </c>
      <c r="DC8">
        <f t="shared" si="2"/>
        <v>13043.124</v>
      </c>
      <c r="DD8" t="s">
        <v>3</v>
      </c>
      <c r="DE8" t="s">
        <v>3</v>
      </c>
      <c r="DF8">
        <f t="shared" si="3"/>
        <v>0</v>
      </c>
      <c r="DG8">
        <f>ROUND(ROUND(AF8*AJ8,2)*CX8,2)</f>
        <v>12398.44</v>
      </c>
      <c r="DH8">
        <f t="shared" si="5"/>
        <v>13564.84</v>
      </c>
      <c r="DI8">
        <f t="shared" si="6"/>
        <v>0</v>
      </c>
      <c r="DJ8">
        <f>DG8+DH8</f>
        <v>25963.279999999999</v>
      </c>
      <c r="DK8">
        <v>1</v>
      </c>
      <c r="DL8" t="s">
        <v>636</v>
      </c>
      <c r="DM8">
        <v>4</v>
      </c>
      <c r="DN8" t="s">
        <v>624</v>
      </c>
      <c r="DO8">
        <v>1</v>
      </c>
    </row>
    <row r="9" spans="1:119" x14ac:dyDescent="0.2">
      <c r="A9">
        <f>ROW(Source!A28)</f>
        <v>28</v>
      </c>
      <c r="B9">
        <v>312727711</v>
      </c>
      <c r="C9">
        <v>312728588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637</v>
      </c>
      <c r="J9" t="s">
        <v>638</v>
      </c>
      <c r="K9" t="s">
        <v>639</v>
      </c>
      <c r="L9">
        <v>1368</v>
      </c>
      <c r="N9">
        <v>1011</v>
      </c>
      <c r="O9" t="s">
        <v>628</v>
      </c>
      <c r="P9" t="s">
        <v>628</v>
      </c>
      <c r="Q9">
        <v>1</v>
      </c>
      <c r="W9">
        <v>0</v>
      </c>
      <c r="X9">
        <v>721652621</v>
      </c>
      <c r="Y9">
        <f t="shared" si="0"/>
        <v>0.70799999999999996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615</v>
      </c>
      <c r="AV9">
        <v>1</v>
      </c>
      <c r="AW9">
        <v>2</v>
      </c>
      <c r="AX9">
        <v>312728610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385.64760000000001</v>
      </c>
      <c r="BS9">
        <v>338.40983999999997</v>
      </c>
      <c r="BT9">
        <v>0</v>
      </c>
      <c r="BU9">
        <v>0</v>
      </c>
      <c r="BV9">
        <v>0.70799999999999996</v>
      </c>
      <c r="BW9">
        <v>1</v>
      </c>
      <c r="CV9">
        <v>0</v>
      </c>
      <c r="CW9">
        <f>ROUND(Y9*Source!I28*DO9,7)</f>
        <v>0.73631999999999997</v>
      </c>
      <c r="CX9">
        <f>ROUND(Y9*Source!I28,7)</f>
        <v>0.73631999999999997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1"/>
        <v>385.64400000000001</v>
      </c>
      <c r="DC9">
        <f t="shared" si="2"/>
        <v>338.41199999999998</v>
      </c>
      <c r="DD9" t="s">
        <v>3</v>
      </c>
      <c r="DE9" t="s">
        <v>3</v>
      </c>
      <c r="DF9">
        <f t="shared" si="3"/>
        <v>0</v>
      </c>
      <c r="DG9">
        <f t="shared" ref="DG9:DG17" si="7">ROUND(ROUND(AF9,2)*CX9,2)</f>
        <v>401.07</v>
      </c>
      <c r="DH9">
        <f t="shared" si="5"/>
        <v>351.95</v>
      </c>
      <c r="DI9">
        <f t="shared" si="6"/>
        <v>0</v>
      </c>
      <c r="DJ9">
        <f>DG9+DH9</f>
        <v>753.02</v>
      </c>
      <c r="DK9">
        <v>1</v>
      </c>
      <c r="DL9" t="s">
        <v>636</v>
      </c>
      <c r="DM9">
        <v>4</v>
      </c>
      <c r="DN9" t="s">
        <v>624</v>
      </c>
      <c r="DO9">
        <v>1</v>
      </c>
    </row>
    <row r="10" spans="1:119" x14ac:dyDescent="0.2">
      <c r="A10">
        <f>ROW(Source!A28)</f>
        <v>28</v>
      </c>
      <c r="B10">
        <v>312727711</v>
      </c>
      <c r="C10">
        <v>312728588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640</v>
      </c>
      <c r="J10" t="s">
        <v>641</v>
      </c>
      <c r="K10" t="s">
        <v>642</v>
      </c>
      <c r="L10">
        <v>1368</v>
      </c>
      <c r="N10">
        <v>1011</v>
      </c>
      <c r="O10" t="s">
        <v>628</v>
      </c>
      <c r="P10" t="s">
        <v>628</v>
      </c>
      <c r="Q10">
        <v>1</v>
      </c>
      <c r="W10">
        <v>0</v>
      </c>
      <c r="X10">
        <v>1125415823</v>
      </c>
      <c r="Y10">
        <f t="shared" si="0"/>
        <v>0.97199999999999998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615</v>
      </c>
      <c r="AV10">
        <v>1</v>
      </c>
      <c r="AW10">
        <v>2</v>
      </c>
      <c r="AX10">
        <v>312728611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155.88935999999998</v>
      </c>
      <c r="BS10">
        <v>464.59656000000001</v>
      </c>
      <c r="BT10">
        <v>0</v>
      </c>
      <c r="BU10">
        <v>0</v>
      </c>
      <c r="BV10">
        <v>0.97199999999999998</v>
      </c>
      <c r="BW10">
        <v>1</v>
      </c>
      <c r="CV10">
        <v>0</v>
      </c>
      <c r="CW10">
        <f>ROUND(Y10*Source!I28*DO10,7)</f>
        <v>1.01088</v>
      </c>
      <c r="CX10">
        <f>ROUND(Y10*Source!I28,7)</f>
        <v>1.01088</v>
      </c>
      <c r="CY10">
        <f>AB10</f>
        <v>160.38</v>
      </c>
      <c r="CZ10">
        <f>AF10</f>
        <v>160.38</v>
      </c>
      <c r="DA10">
        <f>AJ10</f>
        <v>1</v>
      </c>
      <c r="DB10">
        <f t="shared" si="1"/>
        <v>155.892</v>
      </c>
      <c r="DC10">
        <f t="shared" si="2"/>
        <v>464.59199999999998</v>
      </c>
      <c r="DD10" t="s">
        <v>3</v>
      </c>
      <c r="DE10" t="s">
        <v>3</v>
      </c>
      <c r="DF10">
        <f t="shared" si="3"/>
        <v>0</v>
      </c>
      <c r="DG10">
        <f t="shared" si="7"/>
        <v>162.12</v>
      </c>
      <c r="DH10">
        <f t="shared" si="5"/>
        <v>483.18</v>
      </c>
      <c r="DI10">
        <f t="shared" si="6"/>
        <v>0</v>
      </c>
      <c r="DJ10">
        <f>DG10+DH10</f>
        <v>645.29999999999995</v>
      </c>
      <c r="DK10">
        <v>1</v>
      </c>
      <c r="DL10" t="s">
        <v>636</v>
      </c>
      <c r="DM10">
        <v>4</v>
      </c>
      <c r="DN10" t="s">
        <v>624</v>
      </c>
      <c r="DO10">
        <v>1</v>
      </c>
    </row>
    <row r="11" spans="1:119" x14ac:dyDescent="0.2">
      <c r="A11">
        <f>ROW(Source!A28)</f>
        <v>28</v>
      </c>
      <c r="B11">
        <v>312727711</v>
      </c>
      <c r="C11">
        <v>312728588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W11">
        <v>0</v>
      </c>
      <c r="X11">
        <v>864875641</v>
      </c>
      <c r="Y11">
        <f>(AT11*ROUND(0,7))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312728612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>AA11</f>
        <v>0</v>
      </c>
      <c r="CZ11">
        <f>AE11</f>
        <v>0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3"/>
        <v>0</v>
      </c>
      <c r="DG11">
        <f t="shared" si="7"/>
        <v>0</v>
      </c>
      <c r="DH11">
        <f t="shared" si="5"/>
        <v>0</v>
      </c>
      <c r="DI11">
        <f t="shared" si="6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312727711</v>
      </c>
      <c r="C12">
        <v>312728588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37</v>
      </c>
      <c r="J12" t="s">
        <v>3</v>
      </c>
      <c r="K12" t="s">
        <v>38</v>
      </c>
      <c r="L12">
        <v>1371</v>
      </c>
      <c r="N12">
        <v>1013</v>
      </c>
      <c r="O12" t="s">
        <v>34</v>
      </c>
      <c r="P12" t="s">
        <v>34</v>
      </c>
      <c r="Q12">
        <v>1</v>
      </c>
      <c r="W12">
        <v>0</v>
      </c>
      <c r="X12">
        <v>-1890832814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312728613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3"/>
        <v>0</v>
      </c>
      <c r="DG12">
        <f t="shared" si="7"/>
        <v>0</v>
      </c>
      <c r="DH12">
        <f t="shared" si="5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312727711</v>
      </c>
      <c r="C13">
        <v>312728588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40</v>
      </c>
      <c r="J13" t="s">
        <v>3</v>
      </c>
      <c r="K13" t="s">
        <v>41</v>
      </c>
      <c r="L13">
        <v>1477</v>
      </c>
      <c r="N13">
        <v>1013</v>
      </c>
      <c r="O13" t="s">
        <v>20</v>
      </c>
      <c r="P13" t="s">
        <v>24</v>
      </c>
      <c r="Q13">
        <v>1</v>
      </c>
      <c r="W13">
        <v>0</v>
      </c>
      <c r="X13">
        <v>164804165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22</v>
      </c>
      <c r="AV13">
        <v>0</v>
      </c>
      <c r="AW13">
        <v>2</v>
      </c>
      <c r="AX13">
        <v>312728614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3"/>
        <v>0</v>
      </c>
      <c r="DG13">
        <f t="shared" si="7"/>
        <v>0</v>
      </c>
      <c r="DH13">
        <f t="shared" si="5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312727711</v>
      </c>
      <c r="C14">
        <v>312728618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616</v>
      </c>
      <c r="J14" t="s">
        <v>3</v>
      </c>
      <c r="K14" t="s">
        <v>617</v>
      </c>
      <c r="L14">
        <v>1369</v>
      </c>
      <c r="N14">
        <v>1013</v>
      </c>
      <c r="O14" t="s">
        <v>614</v>
      </c>
      <c r="P14" t="s">
        <v>614</v>
      </c>
      <c r="Q14">
        <v>1</v>
      </c>
      <c r="W14">
        <v>0</v>
      </c>
      <c r="X14">
        <v>-587036825</v>
      </c>
      <c r="Y14">
        <f>(AT14*ROUND(1.2,7))</f>
        <v>1.0920000000000001</v>
      </c>
      <c r="AA14">
        <v>0</v>
      </c>
      <c r="AB14">
        <v>0</v>
      </c>
      <c r="AC14">
        <v>0</v>
      </c>
      <c r="AD14">
        <v>424.47</v>
      </c>
      <c r="AE14">
        <v>0</v>
      </c>
      <c r="AF14">
        <v>0</v>
      </c>
      <c r="AG14">
        <v>0</v>
      </c>
      <c r="AH14">
        <v>424.47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0.91</v>
      </c>
      <c r="AU14" t="s">
        <v>615</v>
      </c>
      <c r="AV14">
        <v>1</v>
      </c>
      <c r="AW14">
        <v>2</v>
      </c>
      <c r="AX14">
        <v>312728626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386.26770000000005</v>
      </c>
      <c r="BN14">
        <v>0.91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463.52124000000009</v>
      </c>
      <c r="BU14">
        <v>1.0920000000000001</v>
      </c>
      <c r="BV14">
        <v>0</v>
      </c>
      <c r="BW14">
        <v>1</v>
      </c>
      <c r="CU14">
        <f>ROUND(AT14*Source!I32*AH14*AL14,2)</f>
        <v>-772.54</v>
      </c>
      <c r="CV14">
        <f>ROUND(Y14*Source!I32,7)</f>
        <v>-2.1840000000000002</v>
      </c>
      <c r="CW14">
        <v>0</v>
      </c>
      <c r="CX14">
        <f>ROUND(Y14*Source!I32,7)</f>
        <v>-2.1840000000000002</v>
      </c>
      <c r="CY14">
        <f>AD14</f>
        <v>424.47</v>
      </c>
      <c r="CZ14">
        <f>AH14</f>
        <v>424.47</v>
      </c>
      <c r="DA14">
        <f>AL14</f>
        <v>1</v>
      </c>
      <c r="DB14">
        <f>ROUND((ROUND(AT14*CZ14,2)*ROUND(1.2,7)),6)</f>
        <v>463.524</v>
      </c>
      <c r="DC14">
        <f>ROUND((ROUND(AT14*AG14,2)*ROUND(1.2,7)),6)</f>
        <v>0</v>
      </c>
      <c r="DD14" t="s">
        <v>3</v>
      </c>
      <c r="DE14" t="s">
        <v>3</v>
      </c>
      <c r="DF14">
        <f t="shared" si="3"/>
        <v>0</v>
      </c>
      <c r="DG14">
        <f t="shared" si="7"/>
        <v>0</v>
      </c>
      <c r="DH14">
        <f t="shared" si="5"/>
        <v>0</v>
      </c>
      <c r="DI14">
        <f t="shared" si="6"/>
        <v>-927.04</v>
      </c>
      <c r="DJ14">
        <f>DI14</f>
        <v>-927.04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312727711</v>
      </c>
      <c r="C15">
        <v>312728618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618</v>
      </c>
      <c r="J15" t="s">
        <v>3</v>
      </c>
      <c r="K15" t="s">
        <v>619</v>
      </c>
      <c r="L15">
        <v>1369</v>
      </c>
      <c r="N15">
        <v>1013</v>
      </c>
      <c r="O15" t="s">
        <v>614</v>
      </c>
      <c r="P15" t="s">
        <v>614</v>
      </c>
      <c r="Q15">
        <v>1</v>
      </c>
      <c r="W15">
        <v>0</v>
      </c>
      <c r="X15">
        <v>-512803540</v>
      </c>
      <c r="Y15">
        <f>(AT15*ROUND(1.2,7))</f>
        <v>0.54</v>
      </c>
      <c r="AA15">
        <v>0</v>
      </c>
      <c r="AB15">
        <v>0</v>
      </c>
      <c r="AC15">
        <v>0</v>
      </c>
      <c r="AD15">
        <v>477.98</v>
      </c>
      <c r="AE15">
        <v>0</v>
      </c>
      <c r="AF15">
        <v>0</v>
      </c>
      <c r="AG15">
        <v>0</v>
      </c>
      <c r="AH15">
        <v>477.98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615</v>
      </c>
      <c r="AV15">
        <v>1</v>
      </c>
      <c r="AW15">
        <v>2</v>
      </c>
      <c r="AX15">
        <v>312728627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215.09100000000001</v>
      </c>
      <c r="BN15">
        <v>0.45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258.10920000000004</v>
      </c>
      <c r="BU15">
        <v>0.54</v>
      </c>
      <c r="BV15">
        <v>0</v>
      </c>
      <c r="BW15">
        <v>1</v>
      </c>
      <c r="CU15">
        <f>ROUND(AT15*Source!I32*AH15*AL15,2)</f>
        <v>-430.18</v>
      </c>
      <c r="CV15">
        <f>ROUND(Y15*Source!I32,7)</f>
        <v>-1.08</v>
      </c>
      <c r="CW15">
        <v>0</v>
      </c>
      <c r="CX15">
        <f>ROUND(Y15*Source!I32,7)</f>
        <v>-1.08</v>
      </c>
      <c r="CY15">
        <f>AD15</f>
        <v>477.98</v>
      </c>
      <c r="CZ15">
        <f>AH15</f>
        <v>477.98</v>
      </c>
      <c r="DA15">
        <f>AL15</f>
        <v>1</v>
      </c>
      <c r="DB15">
        <f>ROUND((ROUND(AT15*CZ15,2)*ROUND(1.2,7)),6)</f>
        <v>258.108</v>
      </c>
      <c r="DC15">
        <f>ROUND((ROUND(AT15*AG15,2)*ROUND(1.2,7)),6)</f>
        <v>0</v>
      </c>
      <c r="DD15" t="s">
        <v>3</v>
      </c>
      <c r="DE15" t="s">
        <v>3</v>
      </c>
      <c r="DF15">
        <f t="shared" si="3"/>
        <v>0</v>
      </c>
      <c r="DG15">
        <f t="shared" si="7"/>
        <v>0</v>
      </c>
      <c r="DH15">
        <f t="shared" si="5"/>
        <v>0</v>
      </c>
      <c r="DI15">
        <f t="shared" si="6"/>
        <v>-516.22</v>
      </c>
      <c r="DJ15">
        <f>DI15</f>
        <v>-516.22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312727711</v>
      </c>
      <c r="C16">
        <v>312728618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620</v>
      </c>
      <c r="J16" t="s">
        <v>3</v>
      </c>
      <c r="K16" t="s">
        <v>621</v>
      </c>
      <c r="L16">
        <v>1369</v>
      </c>
      <c r="N16">
        <v>1013</v>
      </c>
      <c r="O16" t="s">
        <v>614</v>
      </c>
      <c r="P16" t="s">
        <v>614</v>
      </c>
      <c r="Q16">
        <v>1</v>
      </c>
      <c r="W16">
        <v>0</v>
      </c>
      <c r="X16">
        <v>1518711480</v>
      </c>
      <c r="Y16">
        <f>(AT16*ROUND(1.2,7))</f>
        <v>0.54</v>
      </c>
      <c r="AA16">
        <v>0</v>
      </c>
      <c r="AB16">
        <v>0</v>
      </c>
      <c r="AC16">
        <v>0</v>
      </c>
      <c r="AD16">
        <v>549.32000000000005</v>
      </c>
      <c r="AE16">
        <v>0</v>
      </c>
      <c r="AF16">
        <v>0</v>
      </c>
      <c r="AG16">
        <v>0</v>
      </c>
      <c r="AH16">
        <v>549.32000000000005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0.45</v>
      </c>
      <c r="AU16" t="s">
        <v>615</v>
      </c>
      <c r="AV16">
        <v>1</v>
      </c>
      <c r="AW16">
        <v>2</v>
      </c>
      <c r="AX16">
        <v>312728628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247.19400000000002</v>
      </c>
      <c r="BN16">
        <v>0.45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296.63280000000003</v>
      </c>
      <c r="BU16">
        <v>0.54</v>
      </c>
      <c r="BV16">
        <v>0</v>
      </c>
      <c r="BW16">
        <v>1</v>
      </c>
      <c r="CU16">
        <f>ROUND(AT16*Source!I32*AH16*AL16,2)</f>
        <v>-494.39</v>
      </c>
      <c r="CV16">
        <f>ROUND(Y16*Source!I32,7)</f>
        <v>-1.08</v>
      </c>
      <c r="CW16">
        <v>0</v>
      </c>
      <c r="CX16">
        <f>ROUND(Y16*Source!I32,7)</f>
        <v>-1.08</v>
      </c>
      <c r="CY16">
        <f>AD16</f>
        <v>549.32000000000005</v>
      </c>
      <c r="CZ16">
        <f>AH16</f>
        <v>549.32000000000005</v>
      </c>
      <c r="DA16">
        <f>AL16</f>
        <v>1</v>
      </c>
      <c r="DB16">
        <f>ROUND((ROUND(AT16*CZ16,2)*ROUND(1.2,7)),6)</f>
        <v>296.62799999999999</v>
      </c>
      <c r="DC16">
        <f>ROUND((ROUND(AT16*AG16,2)*ROUND(1.2,7)),6)</f>
        <v>0</v>
      </c>
      <c r="DD16" t="s">
        <v>3</v>
      </c>
      <c r="DE16" t="s">
        <v>3</v>
      </c>
      <c r="DF16">
        <f t="shared" si="3"/>
        <v>0</v>
      </c>
      <c r="DG16">
        <f t="shared" si="7"/>
        <v>0</v>
      </c>
      <c r="DH16">
        <f t="shared" si="5"/>
        <v>0</v>
      </c>
      <c r="DI16">
        <f t="shared" si="6"/>
        <v>-593.27</v>
      </c>
      <c r="DJ16">
        <f>DI16</f>
        <v>-593.27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312727711</v>
      </c>
      <c r="C17">
        <v>312728618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622</v>
      </c>
      <c r="J17" t="s">
        <v>3</v>
      </c>
      <c r="K17" t="s">
        <v>623</v>
      </c>
      <c r="L17">
        <v>1191</v>
      </c>
      <c r="N17">
        <v>1013</v>
      </c>
      <c r="O17" t="s">
        <v>624</v>
      </c>
      <c r="P17" t="s">
        <v>624</v>
      </c>
      <c r="Q17">
        <v>1</v>
      </c>
      <c r="W17">
        <v>0</v>
      </c>
      <c r="X17">
        <v>-1417349443</v>
      </c>
      <c r="Y17">
        <f>(AT17*ROUND(1.2,7))</f>
        <v>0.52800000000000002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0.44</v>
      </c>
      <c r="AU17" t="s">
        <v>615</v>
      </c>
      <c r="AV17">
        <v>2</v>
      </c>
      <c r="AW17">
        <v>2</v>
      </c>
      <c r="AX17">
        <v>312728629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-1.056</v>
      </c>
      <c r="CY17">
        <f>AD17</f>
        <v>0</v>
      </c>
      <c r="CZ17">
        <f>AH17</f>
        <v>0</v>
      </c>
      <c r="DA17">
        <f>AL17</f>
        <v>1</v>
      </c>
      <c r="DB17">
        <f>ROUND((ROUND(AT17*CZ17,2)*ROUND(1.2,7)),6)</f>
        <v>0</v>
      </c>
      <c r="DC17">
        <f>ROUND((ROUND(AT17*AG17,2)*ROUND(1.2,7)),6)</f>
        <v>0</v>
      </c>
      <c r="DD17" t="s">
        <v>3</v>
      </c>
      <c r="DE17" t="s">
        <v>3</v>
      </c>
      <c r="DF17">
        <f t="shared" si="3"/>
        <v>0</v>
      </c>
      <c r="DG17">
        <f t="shared" si="7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312727711</v>
      </c>
      <c r="C18">
        <v>312728618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633</v>
      </c>
      <c r="J18" t="s">
        <v>634</v>
      </c>
      <c r="K18" t="s">
        <v>635</v>
      </c>
      <c r="L18">
        <v>1368</v>
      </c>
      <c r="N18">
        <v>1011</v>
      </c>
      <c r="O18" t="s">
        <v>628</v>
      </c>
      <c r="P18" t="s">
        <v>628</v>
      </c>
      <c r="Q18">
        <v>1</v>
      </c>
      <c r="W18">
        <v>0</v>
      </c>
      <c r="X18">
        <v>412917512</v>
      </c>
      <c r="Y18">
        <f>(AT18*ROUND(1.2,7))</f>
        <v>0.52800000000000002</v>
      </c>
      <c r="AA18">
        <v>0</v>
      </c>
      <c r="AB18">
        <v>436.88</v>
      </c>
      <c r="AC18">
        <v>477.98</v>
      </c>
      <c r="AD18">
        <v>0</v>
      </c>
      <c r="AE18">
        <v>0</v>
      </c>
      <c r="AF18">
        <v>346.73</v>
      </c>
      <c r="AG18">
        <v>477.98</v>
      </c>
      <c r="AH18">
        <v>0</v>
      </c>
      <c r="AI18">
        <v>1</v>
      </c>
      <c r="AJ18">
        <v>1.26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0.44</v>
      </c>
      <c r="AU18" t="s">
        <v>615</v>
      </c>
      <c r="AV18">
        <v>1</v>
      </c>
      <c r="AW18">
        <v>2</v>
      </c>
      <c r="AX18">
        <v>312728630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152.56120000000001</v>
      </c>
      <c r="BL18">
        <v>210.31120000000001</v>
      </c>
      <c r="BM18">
        <v>0</v>
      </c>
      <c r="BN18">
        <v>0</v>
      </c>
      <c r="BO18">
        <v>0.44</v>
      </c>
      <c r="BP18">
        <v>1</v>
      </c>
      <c r="BQ18">
        <v>0</v>
      </c>
      <c r="BR18">
        <v>183.07344000000001</v>
      </c>
      <c r="BS18">
        <v>252.37344000000002</v>
      </c>
      <c r="BT18">
        <v>0</v>
      </c>
      <c r="BU18">
        <v>0</v>
      </c>
      <c r="BV18">
        <v>0.52800000000000002</v>
      </c>
      <c r="BW18">
        <v>1</v>
      </c>
      <c r="CV18">
        <v>0</v>
      </c>
      <c r="CW18">
        <f>ROUND(Y18*Source!I32*DO18,7)</f>
        <v>-1.056</v>
      </c>
      <c r="CX18">
        <f>ROUND(Y18*Source!I32,7)</f>
        <v>-1.056</v>
      </c>
      <c r="CY18">
        <f>AB18</f>
        <v>436.88</v>
      </c>
      <c r="CZ18">
        <f>AF18</f>
        <v>346.73</v>
      </c>
      <c r="DA18">
        <f>AJ18</f>
        <v>1.26</v>
      </c>
      <c r="DB18">
        <f>ROUND((ROUND(AT18*CZ18,2)*ROUND(1.2,7)),6)</f>
        <v>183.072</v>
      </c>
      <c r="DC18">
        <f>ROUND((ROUND(AT18*AG18,2)*ROUND(1.2,7)),6)</f>
        <v>252.37200000000001</v>
      </c>
      <c r="DD18" t="s">
        <v>3</v>
      </c>
      <c r="DE18" t="s">
        <v>3</v>
      </c>
      <c r="DF18">
        <f t="shared" si="3"/>
        <v>0</v>
      </c>
      <c r="DG18">
        <f>ROUND(ROUND(AF18*AJ18,2)*CX18,2)</f>
        <v>-461.35</v>
      </c>
      <c r="DH18">
        <f t="shared" si="5"/>
        <v>-504.75</v>
      </c>
      <c r="DI18">
        <f t="shared" si="6"/>
        <v>0</v>
      </c>
      <c r="DJ18">
        <f>DG18+DH18</f>
        <v>-966.1</v>
      </c>
      <c r="DK18">
        <v>1</v>
      </c>
      <c r="DL18" t="s">
        <v>636</v>
      </c>
      <c r="DM18">
        <v>4</v>
      </c>
      <c r="DN18" t="s">
        <v>624</v>
      </c>
      <c r="DO18">
        <v>1</v>
      </c>
    </row>
    <row r="19" spans="1:119" x14ac:dyDescent="0.2">
      <c r="A19">
        <f>ROW(Source!A32)</f>
        <v>32</v>
      </c>
      <c r="B19">
        <v>312727711</v>
      </c>
      <c r="C19">
        <v>312728618</v>
      </c>
      <c r="D19">
        <v>277565240</v>
      </c>
      <c r="E19">
        <v>109</v>
      </c>
      <c r="F19">
        <v>1</v>
      </c>
      <c r="G19">
        <v>1</v>
      </c>
      <c r="H19">
        <v>3</v>
      </c>
      <c r="I19" t="s">
        <v>32</v>
      </c>
      <c r="J19" t="s">
        <v>3</v>
      </c>
      <c r="K19" t="s">
        <v>33</v>
      </c>
      <c r="L19">
        <v>1371</v>
      </c>
      <c r="N19">
        <v>1013</v>
      </c>
      <c r="O19" t="s">
        <v>34</v>
      </c>
      <c r="P19" t="s">
        <v>34</v>
      </c>
      <c r="Q19">
        <v>1</v>
      </c>
      <c r="W19">
        <v>0</v>
      </c>
      <c r="X19">
        <v>864875641</v>
      </c>
      <c r="Y19">
        <f>(AT19*ROUND(0,7))</f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22</v>
      </c>
      <c r="AV19">
        <v>0</v>
      </c>
      <c r="AW19">
        <v>2</v>
      </c>
      <c r="AX19">
        <v>312728631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</v>
      </c>
      <c r="CY19">
        <f>AA19</f>
        <v>0</v>
      </c>
      <c r="CZ19">
        <f>AE19</f>
        <v>0</v>
      </c>
      <c r="DA19">
        <f>AI19</f>
        <v>1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 t="shared" si="3"/>
        <v>0</v>
      </c>
      <c r="DG19">
        <f t="shared" ref="DG19:DG27" si="8">ROUND(ROUND(AF19,2)*CX19,2)</f>
        <v>0</v>
      </c>
      <c r="DH19">
        <f t="shared" si="5"/>
        <v>0</v>
      </c>
      <c r="DI19">
        <f t="shared" si="6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312727711</v>
      </c>
      <c r="C20">
        <v>312728618</v>
      </c>
      <c r="D20">
        <v>277565250</v>
      </c>
      <c r="E20">
        <v>109</v>
      </c>
      <c r="F20">
        <v>1</v>
      </c>
      <c r="G20">
        <v>1</v>
      </c>
      <c r="H20">
        <v>3</v>
      </c>
      <c r="I20" t="s">
        <v>37</v>
      </c>
      <c r="J20" t="s">
        <v>3</v>
      </c>
      <c r="K20" t="s">
        <v>38</v>
      </c>
      <c r="L20">
        <v>1371</v>
      </c>
      <c r="N20">
        <v>1013</v>
      </c>
      <c r="O20" t="s">
        <v>34</v>
      </c>
      <c r="P20" t="s">
        <v>34</v>
      </c>
      <c r="Q20">
        <v>1</v>
      </c>
      <c r="W20">
        <v>0</v>
      </c>
      <c r="X20">
        <v>-1890832814</v>
      </c>
      <c r="Y20">
        <f>(AT20*ROUND(0,7))</f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22</v>
      </c>
      <c r="AV20">
        <v>0</v>
      </c>
      <c r="AW20">
        <v>2</v>
      </c>
      <c r="AX20">
        <v>312728632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0</v>
      </c>
      <c r="CZ20">
        <f>AE20</f>
        <v>0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 t="shared" si="3"/>
        <v>0</v>
      </c>
      <c r="DG20">
        <f t="shared" si="8"/>
        <v>0</v>
      </c>
      <c r="DH20">
        <f t="shared" si="5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312727711</v>
      </c>
      <c r="C21">
        <v>312730396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612</v>
      </c>
      <c r="J21" t="s">
        <v>3</v>
      </c>
      <c r="K21" t="s">
        <v>613</v>
      </c>
      <c r="L21">
        <v>1369</v>
      </c>
      <c r="N21">
        <v>1013</v>
      </c>
      <c r="O21" t="s">
        <v>614</v>
      </c>
      <c r="P21" t="s">
        <v>614</v>
      </c>
      <c r="Q21">
        <v>1</v>
      </c>
      <c r="W21">
        <v>0</v>
      </c>
      <c r="X21">
        <v>-236928766</v>
      </c>
      <c r="Y21">
        <f>(AT21*ROUND((1.2*1.15),7))</f>
        <v>1.3661999999999999</v>
      </c>
      <c r="AA21">
        <v>0</v>
      </c>
      <c r="AB21">
        <v>0</v>
      </c>
      <c r="AC21">
        <v>0</v>
      </c>
      <c r="AD21">
        <v>388.8</v>
      </c>
      <c r="AE21">
        <v>0</v>
      </c>
      <c r="AF21">
        <v>0</v>
      </c>
      <c r="AG21">
        <v>0</v>
      </c>
      <c r="AH21">
        <v>388.8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0.99</v>
      </c>
      <c r="AU21" t="s">
        <v>643</v>
      </c>
      <c r="AV21">
        <v>1</v>
      </c>
      <c r="AW21">
        <v>2</v>
      </c>
      <c r="AX21">
        <v>312730410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384.91200000000003</v>
      </c>
      <c r="BN21">
        <v>0.99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531.17855999999995</v>
      </c>
      <c r="BU21">
        <v>1.3661999999999999</v>
      </c>
      <c r="BV21">
        <v>0</v>
      </c>
      <c r="BW21">
        <v>1</v>
      </c>
      <c r="CU21">
        <f>ROUND(AT21*Source!I35*AH21*AL21,2)</f>
        <v>13.86</v>
      </c>
      <c r="CV21">
        <f>ROUND(Y21*Source!I35,7)</f>
        <v>4.9183200000000003E-2</v>
      </c>
      <c r="CW21">
        <v>0</v>
      </c>
      <c r="CX21">
        <f>ROUND(Y21*Source!I35,7)</f>
        <v>4.9183200000000003E-2</v>
      </c>
      <c r="CY21">
        <f>AD21</f>
        <v>388.8</v>
      </c>
      <c r="CZ21">
        <f>AH21</f>
        <v>388.8</v>
      </c>
      <c r="DA21">
        <f>AL21</f>
        <v>1</v>
      </c>
      <c r="DB21">
        <f>ROUND((ROUND(AT21*CZ21,2)*ROUND((1.2*1.15),7)),6)</f>
        <v>531.17579999999998</v>
      </c>
      <c r="DC21">
        <f>ROUND((ROUND(AT21*AG21,2)*ROUND((1.2*1.15),7)),6)</f>
        <v>0</v>
      </c>
      <c r="DD21" t="s">
        <v>3</v>
      </c>
      <c r="DE21" t="s">
        <v>3</v>
      </c>
      <c r="DF21">
        <f t="shared" si="3"/>
        <v>0</v>
      </c>
      <c r="DG21">
        <f t="shared" si="8"/>
        <v>0</v>
      </c>
      <c r="DH21">
        <f t="shared" si="5"/>
        <v>0</v>
      </c>
      <c r="DI21">
        <f t="shared" si="6"/>
        <v>19.12</v>
      </c>
      <c r="DJ21">
        <f>DI21</f>
        <v>19.12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312727711</v>
      </c>
      <c r="C22">
        <v>312730396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616</v>
      </c>
      <c r="J22" t="s">
        <v>3</v>
      </c>
      <c r="K22" t="s">
        <v>617</v>
      </c>
      <c r="L22">
        <v>1369</v>
      </c>
      <c r="N22">
        <v>1013</v>
      </c>
      <c r="O22" t="s">
        <v>614</v>
      </c>
      <c r="P22" t="s">
        <v>614</v>
      </c>
      <c r="Q22">
        <v>1</v>
      </c>
      <c r="W22">
        <v>0</v>
      </c>
      <c r="X22">
        <v>-587036825</v>
      </c>
      <c r="Y22">
        <f>(AT22*ROUND((1.2*1.15),7))</f>
        <v>65.260199999999998</v>
      </c>
      <c r="AA22">
        <v>0</v>
      </c>
      <c r="AB22">
        <v>0</v>
      </c>
      <c r="AC22">
        <v>0</v>
      </c>
      <c r="AD22">
        <v>424.47</v>
      </c>
      <c r="AE22">
        <v>0</v>
      </c>
      <c r="AF22">
        <v>0</v>
      </c>
      <c r="AG22">
        <v>0</v>
      </c>
      <c r="AH22">
        <v>424.47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47.29</v>
      </c>
      <c r="AU22" t="s">
        <v>643</v>
      </c>
      <c r="AV22">
        <v>1</v>
      </c>
      <c r="AW22">
        <v>2</v>
      </c>
      <c r="AX22">
        <v>312730411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20073.186300000001</v>
      </c>
      <c r="BN22">
        <v>47.29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27700.997094000002</v>
      </c>
      <c r="BU22">
        <v>65.260199999999998</v>
      </c>
      <c r="BV22">
        <v>0</v>
      </c>
      <c r="BW22">
        <v>1</v>
      </c>
      <c r="CU22">
        <f>ROUND(AT22*Source!I35*AH22*AL22,2)</f>
        <v>722.63</v>
      </c>
      <c r="CV22">
        <f>ROUND(Y22*Source!I35,7)</f>
        <v>2.3493672000000001</v>
      </c>
      <c r="CW22">
        <v>0</v>
      </c>
      <c r="CX22">
        <f>ROUND(Y22*Source!I35,7)</f>
        <v>2.3493672000000001</v>
      </c>
      <c r="CY22">
        <f>AD22</f>
        <v>424.47</v>
      </c>
      <c r="CZ22">
        <f>AH22</f>
        <v>424.47</v>
      </c>
      <c r="DA22">
        <f>AL22</f>
        <v>1</v>
      </c>
      <c r="DB22">
        <f>ROUND((ROUND(AT22*CZ22,2)*ROUND((1.2*1.15),7)),6)</f>
        <v>27701.002199999999</v>
      </c>
      <c r="DC22">
        <f>ROUND((ROUND(AT22*AG22,2)*ROUND((1.2*1.15),7)),6)</f>
        <v>0</v>
      </c>
      <c r="DD22" t="s">
        <v>3</v>
      </c>
      <c r="DE22" t="s">
        <v>3</v>
      </c>
      <c r="DF22">
        <f t="shared" si="3"/>
        <v>0</v>
      </c>
      <c r="DG22">
        <f t="shared" si="8"/>
        <v>0</v>
      </c>
      <c r="DH22">
        <f t="shared" si="5"/>
        <v>0</v>
      </c>
      <c r="DI22">
        <f t="shared" si="6"/>
        <v>997.24</v>
      </c>
      <c r="DJ22">
        <f>DI22</f>
        <v>997.24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312727711</v>
      </c>
      <c r="C23">
        <v>312730396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618</v>
      </c>
      <c r="J23" t="s">
        <v>3</v>
      </c>
      <c r="K23" t="s">
        <v>619</v>
      </c>
      <c r="L23">
        <v>1369</v>
      </c>
      <c r="N23">
        <v>1013</v>
      </c>
      <c r="O23" t="s">
        <v>614</v>
      </c>
      <c r="P23" t="s">
        <v>614</v>
      </c>
      <c r="Q23">
        <v>1</v>
      </c>
      <c r="W23">
        <v>0</v>
      </c>
      <c r="X23">
        <v>-512803540</v>
      </c>
      <c r="Y23">
        <f>(AT23*ROUND((1.2*1.15),7))</f>
        <v>32.319600000000001</v>
      </c>
      <c r="AA23">
        <v>0</v>
      </c>
      <c r="AB23">
        <v>0</v>
      </c>
      <c r="AC23">
        <v>0</v>
      </c>
      <c r="AD23">
        <v>477.98</v>
      </c>
      <c r="AE23">
        <v>0</v>
      </c>
      <c r="AF23">
        <v>0</v>
      </c>
      <c r="AG23">
        <v>0</v>
      </c>
      <c r="AH23">
        <v>477.98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23.42</v>
      </c>
      <c r="AU23" t="s">
        <v>643</v>
      </c>
      <c r="AV23">
        <v>1</v>
      </c>
      <c r="AW23">
        <v>2</v>
      </c>
      <c r="AX23">
        <v>312730412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11194.2916</v>
      </c>
      <c r="BN23">
        <v>23.42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15448.122408000001</v>
      </c>
      <c r="BU23">
        <v>32.319600000000001</v>
      </c>
      <c r="BV23">
        <v>0</v>
      </c>
      <c r="BW23">
        <v>1</v>
      </c>
      <c r="CU23">
        <f>ROUND(AT23*Source!I35*AH23*AL23,2)</f>
        <v>402.99</v>
      </c>
      <c r="CV23">
        <f>ROUND(Y23*Source!I35,7)</f>
        <v>1.1635055999999999</v>
      </c>
      <c r="CW23">
        <v>0</v>
      </c>
      <c r="CX23">
        <f>ROUND(Y23*Source!I35,7)</f>
        <v>1.1635055999999999</v>
      </c>
      <c r="CY23">
        <f>AD23</f>
        <v>477.98</v>
      </c>
      <c r="CZ23">
        <f>AH23</f>
        <v>477.98</v>
      </c>
      <c r="DA23">
        <f>AL23</f>
        <v>1</v>
      </c>
      <c r="DB23">
        <f>ROUND((ROUND(AT23*CZ23,2)*ROUND((1.2*1.15),7)),6)</f>
        <v>15448.120199999999</v>
      </c>
      <c r="DC23">
        <f>ROUND((ROUND(AT23*AG23,2)*ROUND((1.2*1.15),7)),6)</f>
        <v>0</v>
      </c>
      <c r="DD23" t="s">
        <v>3</v>
      </c>
      <c r="DE23" t="s">
        <v>3</v>
      </c>
      <c r="DF23">
        <f t="shared" si="3"/>
        <v>0</v>
      </c>
      <c r="DG23">
        <f t="shared" si="8"/>
        <v>0</v>
      </c>
      <c r="DH23">
        <f t="shared" si="5"/>
        <v>0</v>
      </c>
      <c r="DI23">
        <f t="shared" si="6"/>
        <v>556.13</v>
      </c>
      <c r="DJ23">
        <f>DI23</f>
        <v>556.13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312727711</v>
      </c>
      <c r="C24">
        <v>312730396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620</v>
      </c>
      <c r="J24" t="s">
        <v>3</v>
      </c>
      <c r="K24" t="s">
        <v>621</v>
      </c>
      <c r="L24">
        <v>1369</v>
      </c>
      <c r="N24">
        <v>1013</v>
      </c>
      <c r="O24" t="s">
        <v>614</v>
      </c>
      <c r="P24" t="s">
        <v>614</v>
      </c>
      <c r="Q24">
        <v>1</v>
      </c>
      <c r="W24">
        <v>0</v>
      </c>
      <c r="X24">
        <v>1518711480</v>
      </c>
      <c r="Y24">
        <f>(AT24*ROUND((1.2*1.15),7))</f>
        <v>32.319600000000001</v>
      </c>
      <c r="AA24">
        <v>0</v>
      </c>
      <c r="AB24">
        <v>0</v>
      </c>
      <c r="AC24">
        <v>0</v>
      </c>
      <c r="AD24">
        <v>549.32000000000005</v>
      </c>
      <c r="AE24">
        <v>0</v>
      </c>
      <c r="AF24">
        <v>0</v>
      </c>
      <c r="AG24">
        <v>0</v>
      </c>
      <c r="AH24">
        <v>549.32000000000005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23.42</v>
      </c>
      <c r="AU24" t="s">
        <v>643</v>
      </c>
      <c r="AV24">
        <v>1</v>
      </c>
      <c r="AW24">
        <v>2</v>
      </c>
      <c r="AX24">
        <v>312730413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12865.074400000001</v>
      </c>
      <c r="BN24">
        <v>23.42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17753.802672000002</v>
      </c>
      <c r="BU24">
        <v>32.319600000000001</v>
      </c>
      <c r="BV24">
        <v>0</v>
      </c>
      <c r="BW24">
        <v>1</v>
      </c>
      <c r="CU24">
        <f>ROUND(AT24*Source!I35*AH24*AL24,2)</f>
        <v>463.14</v>
      </c>
      <c r="CV24">
        <f>ROUND(Y24*Source!I35,7)</f>
        <v>1.1635055999999999</v>
      </c>
      <c r="CW24">
        <v>0</v>
      </c>
      <c r="CX24">
        <f>ROUND(Y24*Source!I35,7)</f>
        <v>1.1635055999999999</v>
      </c>
      <c r="CY24">
        <f>AD24</f>
        <v>549.32000000000005</v>
      </c>
      <c r="CZ24">
        <f>AH24</f>
        <v>549.32000000000005</v>
      </c>
      <c r="DA24">
        <f>AL24</f>
        <v>1</v>
      </c>
      <c r="DB24">
        <f>ROUND((ROUND(AT24*CZ24,2)*ROUND((1.2*1.15),7)),6)</f>
        <v>17753.796600000001</v>
      </c>
      <c r="DC24">
        <f>ROUND((ROUND(AT24*AG24,2)*ROUND((1.2*1.15),7)),6)</f>
        <v>0</v>
      </c>
      <c r="DD24" t="s">
        <v>3</v>
      </c>
      <c r="DE24" t="s">
        <v>3</v>
      </c>
      <c r="DF24">
        <f t="shared" si="3"/>
        <v>0</v>
      </c>
      <c r="DG24">
        <f t="shared" si="8"/>
        <v>0</v>
      </c>
      <c r="DH24">
        <f t="shared" si="5"/>
        <v>0</v>
      </c>
      <c r="DI24">
        <f t="shared" si="6"/>
        <v>639.14</v>
      </c>
      <c r="DJ24">
        <f>DI24</f>
        <v>639.14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312727711</v>
      </c>
      <c r="C25">
        <v>312730396</v>
      </c>
      <c r="D25">
        <v>75629607</v>
      </c>
      <c r="E25">
        <v>109</v>
      </c>
      <c r="F25">
        <v>1</v>
      </c>
      <c r="G25">
        <v>1</v>
      </c>
      <c r="H25">
        <v>1</v>
      </c>
      <c r="I25" t="s">
        <v>622</v>
      </c>
      <c r="J25" t="s">
        <v>3</v>
      </c>
      <c r="K25" t="s">
        <v>623</v>
      </c>
      <c r="L25">
        <v>1191</v>
      </c>
      <c r="N25">
        <v>1013</v>
      </c>
      <c r="O25" t="s">
        <v>624</v>
      </c>
      <c r="P25" t="s">
        <v>624</v>
      </c>
      <c r="Q25">
        <v>1</v>
      </c>
      <c r="W25">
        <v>0</v>
      </c>
      <c r="X25">
        <v>-1417349443</v>
      </c>
      <c r="Y25">
        <f t="shared" ref="Y25:Y30" si="9">(AT25*ROUND((1.2*1.25),7))</f>
        <v>37.335000000000001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24.89</v>
      </c>
      <c r="AU25" t="s">
        <v>644</v>
      </c>
      <c r="AV25">
        <v>2</v>
      </c>
      <c r="AW25">
        <v>2</v>
      </c>
      <c r="AX25">
        <v>312730414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1.34406</v>
      </c>
      <c r="CY25">
        <f>AD25</f>
        <v>0</v>
      </c>
      <c r="CZ25">
        <f>AH25</f>
        <v>0</v>
      </c>
      <c r="DA25">
        <f>AL25</f>
        <v>1</v>
      </c>
      <c r="DB25">
        <f t="shared" ref="DB25:DB30" si="10">ROUND((ROUND(AT25*CZ25,2)*ROUND((1.2*1.25),7)),6)</f>
        <v>0</v>
      </c>
      <c r="DC25">
        <f t="shared" ref="DC25:DC30" si="11">ROUND((ROUND(AT25*AG25,2)*ROUND((1.2*1.25),7)),6)</f>
        <v>0</v>
      </c>
      <c r="DD25" t="s">
        <v>3</v>
      </c>
      <c r="DE25" t="s">
        <v>3</v>
      </c>
      <c r="DF25">
        <f t="shared" si="3"/>
        <v>0</v>
      </c>
      <c r="DG25">
        <f t="shared" si="8"/>
        <v>0</v>
      </c>
      <c r="DH25">
        <f t="shared" si="5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312727711</v>
      </c>
      <c r="C26">
        <v>312730396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625</v>
      </c>
      <c r="J26" t="s">
        <v>626</v>
      </c>
      <c r="K26" t="s">
        <v>627</v>
      </c>
      <c r="L26">
        <v>1368</v>
      </c>
      <c r="N26">
        <v>1011</v>
      </c>
      <c r="O26" t="s">
        <v>628</v>
      </c>
      <c r="P26" t="s">
        <v>628</v>
      </c>
      <c r="Q26">
        <v>1</v>
      </c>
      <c r="W26">
        <v>0</v>
      </c>
      <c r="X26">
        <v>-776243211</v>
      </c>
      <c r="Y26">
        <f t="shared" si="9"/>
        <v>1.125</v>
      </c>
      <c r="AA26">
        <v>0</v>
      </c>
      <c r="AB26">
        <v>1472.33</v>
      </c>
      <c r="AC26">
        <v>642.05999999999995</v>
      </c>
      <c r="AD26">
        <v>0</v>
      </c>
      <c r="AE26">
        <v>0</v>
      </c>
      <c r="AF26">
        <v>1472.33</v>
      </c>
      <c r="AG26">
        <v>642.05999999999995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0.75</v>
      </c>
      <c r="AU26" t="s">
        <v>644</v>
      </c>
      <c r="AV26">
        <v>1</v>
      </c>
      <c r="AW26">
        <v>2</v>
      </c>
      <c r="AX26">
        <v>312730415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1104.2474999999999</v>
      </c>
      <c r="BL26">
        <v>481.54499999999996</v>
      </c>
      <c r="BM26">
        <v>0</v>
      </c>
      <c r="BN26">
        <v>0</v>
      </c>
      <c r="BO26">
        <v>0.75</v>
      </c>
      <c r="BP26">
        <v>1</v>
      </c>
      <c r="BQ26">
        <v>0</v>
      </c>
      <c r="BR26">
        <v>1656.3712499999999</v>
      </c>
      <c r="BS26">
        <v>722.31749999999988</v>
      </c>
      <c r="BT26">
        <v>0</v>
      </c>
      <c r="BU26">
        <v>0</v>
      </c>
      <c r="BV26">
        <v>1.125</v>
      </c>
      <c r="BW26">
        <v>1</v>
      </c>
      <c r="CV26">
        <v>0</v>
      </c>
      <c r="CW26">
        <f>ROUND(Y26*Source!I35*DO26,7)</f>
        <v>4.0500000000000001E-2</v>
      </c>
      <c r="CX26">
        <f>ROUND(Y26*Source!I35,7)</f>
        <v>4.0500000000000001E-2</v>
      </c>
      <c r="CY26">
        <f>AB26</f>
        <v>1472.33</v>
      </c>
      <c r="CZ26">
        <f>AF26</f>
        <v>1472.33</v>
      </c>
      <c r="DA26">
        <f>AJ26</f>
        <v>1</v>
      </c>
      <c r="DB26">
        <f t="shared" si="10"/>
        <v>1656.375</v>
      </c>
      <c r="DC26">
        <f t="shared" si="11"/>
        <v>722.32500000000005</v>
      </c>
      <c r="DD26" t="s">
        <v>3</v>
      </c>
      <c r="DE26" t="s">
        <v>3</v>
      </c>
      <c r="DF26">
        <f t="shared" si="3"/>
        <v>0</v>
      </c>
      <c r="DG26">
        <f t="shared" si="8"/>
        <v>59.63</v>
      </c>
      <c r="DH26">
        <f t="shared" si="5"/>
        <v>26</v>
      </c>
      <c r="DI26">
        <f t="shared" si="6"/>
        <v>0</v>
      </c>
      <c r="DJ26">
        <f>DG26+DH26</f>
        <v>85.63</v>
      </c>
      <c r="DK26">
        <v>1</v>
      </c>
      <c r="DL26" t="s">
        <v>629</v>
      </c>
      <c r="DM26">
        <v>6</v>
      </c>
      <c r="DN26" t="s">
        <v>624</v>
      </c>
      <c r="DO26">
        <v>1</v>
      </c>
    </row>
    <row r="27" spans="1:119" x14ac:dyDescent="0.2">
      <c r="A27">
        <f>ROW(Source!A35)</f>
        <v>35</v>
      </c>
      <c r="B27">
        <v>312727711</v>
      </c>
      <c r="C27">
        <v>312730396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630</v>
      </c>
      <c r="J27" t="s">
        <v>631</v>
      </c>
      <c r="K27" t="s">
        <v>632</v>
      </c>
      <c r="L27">
        <v>1368</v>
      </c>
      <c r="N27">
        <v>1011</v>
      </c>
      <c r="O27" t="s">
        <v>628</v>
      </c>
      <c r="P27" t="s">
        <v>628</v>
      </c>
      <c r="Q27">
        <v>1</v>
      </c>
      <c r="W27">
        <v>0</v>
      </c>
      <c r="X27">
        <v>-1432554125</v>
      </c>
      <c r="Y27">
        <f t="shared" si="9"/>
        <v>1.2150000000000001</v>
      </c>
      <c r="AA27">
        <v>0</v>
      </c>
      <c r="AB27">
        <v>15.14</v>
      </c>
      <c r="AC27">
        <v>0</v>
      </c>
      <c r="AD27">
        <v>0</v>
      </c>
      <c r="AE27">
        <v>0</v>
      </c>
      <c r="AF27">
        <v>15.14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0.81</v>
      </c>
      <c r="AU27" t="s">
        <v>644</v>
      </c>
      <c r="AV27">
        <v>1</v>
      </c>
      <c r="AW27">
        <v>2</v>
      </c>
      <c r="AX27">
        <v>312730416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12.263400000000001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18.395099999999999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ROUND(Y27*Source!I35*DO27,7)</f>
        <v>0</v>
      </c>
      <c r="CX27">
        <f>ROUND(Y27*Source!I35,7)</f>
        <v>4.3740000000000001E-2</v>
      </c>
      <c r="CY27">
        <f>AB27</f>
        <v>15.14</v>
      </c>
      <c r="CZ27">
        <f>AF27</f>
        <v>15.14</v>
      </c>
      <c r="DA27">
        <f>AJ27</f>
        <v>1</v>
      </c>
      <c r="DB27">
        <f t="shared" si="10"/>
        <v>18.39</v>
      </c>
      <c r="DC27">
        <f t="shared" si="11"/>
        <v>0</v>
      </c>
      <c r="DD27" t="s">
        <v>3</v>
      </c>
      <c r="DE27" t="s">
        <v>3</v>
      </c>
      <c r="DF27">
        <f t="shared" si="3"/>
        <v>0</v>
      </c>
      <c r="DG27">
        <f t="shared" si="8"/>
        <v>0.66</v>
      </c>
      <c r="DH27">
        <f t="shared" si="5"/>
        <v>0</v>
      </c>
      <c r="DI27">
        <f t="shared" si="6"/>
        <v>0</v>
      </c>
      <c r="DJ27">
        <f>DG27+DH27</f>
        <v>0.66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312727711</v>
      </c>
      <c r="C28">
        <v>312730396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633</v>
      </c>
      <c r="J28" t="s">
        <v>634</v>
      </c>
      <c r="K28" t="s">
        <v>635</v>
      </c>
      <c r="L28">
        <v>1368</v>
      </c>
      <c r="N28">
        <v>1011</v>
      </c>
      <c r="O28" t="s">
        <v>628</v>
      </c>
      <c r="P28" t="s">
        <v>628</v>
      </c>
      <c r="Q28">
        <v>1</v>
      </c>
      <c r="W28">
        <v>0</v>
      </c>
      <c r="X28">
        <v>412917512</v>
      </c>
      <c r="Y28">
        <f t="shared" si="9"/>
        <v>34.11</v>
      </c>
      <c r="AA28">
        <v>0</v>
      </c>
      <c r="AB28">
        <v>436.88</v>
      </c>
      <c r="AC28">
        <v>477.98</v>
      </c>
      <c r="AD28">
        <v>0</v>
      </c>
      <c r="AE28">
        <v>0</v>
      </c>
      <c r="AF28">
        <v>346.73</v>
      </c>
      <c r="AG28">
        <v>477.98</v>
      </c>
      <c r="AH28">
        <v>0</v>
      </c>
      <c r="AI28">
        <v>1</v>
      </c>
      <c r="AJ28">
        <v>1.26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22.74</v>
      </c>
      <c r="AU28" t="s">
        <v>644</v>
      </c>
      <c r="AV28">
        <v>1</v>
      </c>
      <c r="AW28">
        <v>2</v>
      </c>
      <c r="AX28">
        <v>312730417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7884.6401999999998</v>
      </c>
      <c r="BL28">
        <v>10869.2652</v>
      </c>
      <c r="BM28">
        <v>0</v>
      </c>
      <c r="BN28">
        <v>0</v>
      </c>
      <c r="BO28">
        <v>22.74</v>
      </c>
      <c r="BP28">
        <v>1</v>
      </c>
      <c r="BQ28">
        <v>0</v>
      </c>
      <c r="BR28">
        <v>11826.960300000001</v>
      </c>
      <c r="BS28">
        <v>16303.897800000001</v>
      </c>
      <c r="BT28">
        <v>0</v>
      </c>
      <c r="BU28">
        <v>0</v>
      </c>
      <c r="BV28">
        <v>34.11</v>
      </c>
      <c r="BW28">
        <v>1</v>
      </c>
      <c r="CV28">
        <v>0</v>
      </c>
      <c r="CW28">
        <f>ROUND(Y28*Source!I35*DO28,7)</f>
        <v>1.2279599999999999</v>
      </c>
      <c r="CX28">
        <f>ROUND(Y28*Source!I35,7)</f>
        <v>1.2279599999999999</v>
      </c>
      <c r="CY28">
        <f>AB28</f>
        <v>436.88</v>
      </c>
      <c r="CZ28">
        <f>AF28</f>
        <v>346.73</v>
      </c>
      <c r="DA28">
        <f>AJ28</f>
        <v>1.26</v>
      </c>
      <c r="DB28">
        <f t="shared" si="10"/>
        <v>11826.96</v>
      </c>
      <c r="DC28">
        <f t="shared" si="11"/>
        <v>16303.905000000001</v>
      </c>
      <c r="DD28" t="s">
        <v>3</v>
      </c>
      <c r="DE28" t="s">
        <v>3</v>
      </c>
      <c r="DF28">
        <f t="shared" si="3"/>
        <v>0</v>
      </c>
      <c r="DG28">
        <f>ROUND(ROUND(AF28*AJ28,2)*CX28,2)</f>
        <v>536.47</v>
      </c>
      <c r="DH28">
        <f t="shared" si="5"/>
        <v>586.94000000000005</v>
      </c>
      <c r="DI28">
        <f t="shared" si="6"/>
        <v>0</v>
      </c>
      <c r="DJ28">
        <f>DG28+DH28</f>
        <v>1123.4100000000001</v>
      </c>
      <c r="DK28">
        <v>1</v>
      </c>
      <c r="DL28" t="s">
        <v>636</v>
      </c>
      <c r="DM28">
        <v>4</v>
      </c>
      <c r="DN28" t="s">
        <v>624</v>
      </c>
      <c r="DO28">
        <v>1</v>
      </c>
    </row>
    <row r="29" spans="1:119" x14ac:dyDescent="0.2">
      <c r="A29">
        <f>ROW(Source!A35)</f>
        <v>35</v>
      </c>
      <c r="B29">
        <v>312727711</v>
      </c>
      <c r="C29">
        <v>312730396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637</v>
      </c>
      <c r="J29" t="s">
        <v>638</v>
      </c>
      <c r="K29" t="s">
        <v>639</v>
      </c>
      <c r="L29">
        <v>1368</v>
      </c>
      <c r="N29">
        <v>1011</v>
      </c>
      <c r="O29" t="s">
        <v>628</v>
      </c>
      <c r="P29" t="s">
        <v>628</v>
      </c>
      <c r="Q29">
        <v>1</v>
      </c>
      <c r="W29">
        <v>0</v>
      </c>
      <c r="X29">
        <v>721652621</v>
      </c>
      <c r="Y29">
        <f t="shared" si="9"/>
        <v>0.88500000000000001</v>
      </c>
      <c r="AA29">
        <v>0</v>
      </c>
      <c r="AB29">
        <v>544.70000000000005</v>
      </c>
      <c r="AC29">
        <v>477.98</v>
      </c>
      <c r="AD29">
        <v>0</v>
      </c>
      <c r="AE29">
        <v>0</v>
      </c>
      <c r="AF29">
        <v>544.70000000000005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0.59</v>
      </c>
      <c r="AU29" t="s">
        <v>644</v>
      </c>
      <c r="AV29">
        <v>1</v>
      </c>
      <c r="AW29">
        <v>2</v>
      </c>
      <c r="AX29">
        <v>312730418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321.37299999999999</v>
      </c>
      <c r="BL29">
        <v>282.00819999999999</v>
      </c>
      <c r="BM29">
        <v>0</v>
      </c>
      <c r="BN29">
        <v>0</v>
      </c>
      <c r="BO29">
        <v>0.59</v>
      </c>
      <c r="BP29">
        <v>1</v>
      </c>
      <c r="BQ29">
        <v>0</v>
      </c>
      <c r="BR29">
        <v>482.05950000000007</v>
      </c>
      <c r="BS29">
        <v>423.01230000000004</v>
      </c>
      <c r="BT29">
        <v>0</v>
      </c>
      <c r="BU29">
        <v>0</v>
      </c>
      <c r="BV29">
        <v>0.88500000000000001</v>
      </c>
      <c r="BW29">
        <v>1</v>
      </c>
      <c r="CV29">
        <v>0</v>
      </c>
      <c r="CW29">
        <f>ROUND(Y29*Source!I35*DO29,7)</f>
        <v>3.1859999999999999E-2</v>
      </c>
      <c r="CX29">
        <f>ROUND(Y29*Source!I35,7)</f>
        <v>3.1859999999999999E-2</v>
      </c>
      <c r="CY29">
        <f>AB29</f>
        <v>544.70000000000005</v>
      </c>
      <c r="CZ29">
        <f>AF29</f>
        <v>544.70000000000005</v>
      </c>
      <c r="DA29">
        <f>AJ29</f>
        <v>1</v>
      </c>
      <c r="DB29">
        <f t="shared" si="10"/>
        <v>482.05500000000001</v>
      </c>
      <c r="DC29">
        <f t="shared" si="11"/>
        <v>423.01499999999999</v>
      </c>
      <c r="DD29" t="s">
        <v>3</v>
      </c>
      <c r="DE29" t="s">
        <v>3</v>
      </c>
      <c r="DF29">
        <f t="shared" si="3"/>
        <v>0</v>
      </c>
      <c r="DG29">
        <f t="shared" ref="DG29:DG35" si="12">ROUND(ROUND(AF29,2)*CX29,2)</f>
        <v>17.350000000000001</v>
      </c>
      <c r="DH29">
        <f t="shared" si="5"/>
        <v>15.23</v>
      </c>
      <c r="DI29">
        <f t="shared" si="6"/>
        <v>0</v>
      </c>
      <c r="DJ29">
        <f>DG29+DH29</f>
        <v>32.58</v>
      </c>
      <c r="DK29">
        <v>1</v>
      </c>
      <c r="DL29" t="s">
        <v>636</v>
      </c>
      <c r="DM29">
        <v>4</v>
      </c>
      <c r="DN29" t="s">
        <v>624</v>
      </c>
      <c r="DO29">
        <v>1</v>
      </c>
    </row>
    <row r="30" spans="1:119" x14ac:dyDescent="0.2">
      <c r="A30">
        <f>ROW(Source!A35)</f>
        <v>35</v>
      </c>
      <c r="B30">
        <v>312727711</v>
      </c>
      <c r="C30">
        <v>312730396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640</v>
      </c>
      <c r="J30" t="s">
        <v>641</v>
      </c>
      <c r="K30" t="s">
        <v>642</v>
      </c>
      <c r="L30">
        <v>1368</v>
      </c>
      <c r="N30">
        <v>1011</v>
      </c>
      <c r="O30" t="s">
        <v>628</v>
      </c>
      <c r="P30" t="s">
        <v>628</v>
      </c>
      <c r="Q30">
        <v>1</v>
      </c>
      <c r="W30">
        <v>0</v>
      </c>
      <c r="X30">
        <v>1125415823</v>
      </c>
      <c r="Y30">
        <f t="shared" si="9"/>
        <v>1.2150000000000001</v>
      </c>
      <c r="AA30">
        <v>0</v>
      </c>
      <c r="AB30">
        <v>160.38</v>
      </c>
      <c r="AC30">
        <v>477.98</v>
      </c>
      <c r="AD30">
        <v>0</v>
      </c>
      <c r="AE30">
        <v>0</v>
      </c>
      <c r="AF30">
        <v>160.38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0.81</v>
      </c>
      <c r="AU30" t="s">
        <v>644</v>
      </c>
      <c r="AV30">
        <v>1</v>
      </c>
      <c r="AW30">
        <v>2</v>
      </c>
      <c r="AX30">
        <v>312730419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129.90780000000001</v>
      </c>
      <c r="BL30">
        <v>387.16380000000004</v>
      </c>
      <c r="BM30">
        <v>0</v>
      </c>
      <c r="BN30">
        <v>0</v>
      </c>
      <c r="BO30">
        <v>0.81</v>
      </c>
      <c r="BP30">
        <v>1</v>
      </c>
      <c r="BQ30">
        <v>0</v>
      </c>
      <c r="BR30">
        <v>194.86169999999998</v>
      </c>
      <c r="BS30">
        <v>580.74569999999994</v>
      </c>
      <c r="BT30">
        <v>0</v>
      </c>
      <c r="BU30">
        <v>0</v>
      </c>
      <c r="BV30">
        <v>1.2149999999999999</v>
      </c>
      <c r="BW30">
        <v>1</v>
      </c>
      <c r="CV30">
        <v>0</v>
      </c>
      <c r="CW30">
        <f>ROUND(Y30*Source!I35*DO30,7)</f>
        <v>4.3740000000000001E-2</v>
      </c>
      <c r="CX30">
        <f>ROUND(Y30*Source!I35,7)</f>
        <v>4.3740000000000001E-2</v>
      </c>
      <c r="CY30">
        <f>AB30</f>
        <v>160.38</v>
      </c>
      <c r="CZ30">
        <f>AF30</f>
        <v>160.38</v>
      </c>
      <c r="DA30">
        <f>AJ30</f>
        <v>1</v>
      </c>
      <c r="DB30">
        <f t="shared" si="10"/>
        <v>194.86500000000001</v>
      </c>
      <c r="DC30">
        <f t="shared" si="11"/>
        <v>580.74</v>
      </c>
      <c r="DD30" t="s">
        <v>3</v>
      </c>
      <c r="DE30" t="s">
        <v>3</v>
      </c>
      <c r="DF30">
        <f t="shared" si="3"/>
        <v>0</v>
      </c>
      <c r="DG30">
        <f t="shared" si="12"/>
        <v>7.02</v>
      </c>
      <c r="DH30">
        <f t="shared" si="5"/>
        <v>20.91</v>
      </c>
      <c r="DI30">
        <f t="shared" si="6"/>
        <v>0</v>
      </c>
      <c r="DJ30">
        <f>DG30+DH30</f>
        <v>27.93</v>
      </c>
      <c r="DK30">
        <v>1</v>
      </c>
      <c r="DL30" t="s">
        <v>636</v>
      </c>
      <c r="DM30">
        <v>4</v>
      </c>
      <c r="DN30" t="s">
        <v>624</v>
      </c>
      <c r="DO30">
        <v>1</v>
      </c>
    </row>
    <row r="31" spans="1:119" x14ac:dyDescent="0.2">
      <c r="A31">
        <f>ROW(Source!A35)</f>
        <v>35</v>
      </c>
      <c r="B31">
        <v>312727711</v>
      </c>
      <c r="C31">
        <v>312730396</v>
      </c>
      <c r="D31">
        <v>277565240</v>
      </c>
      <c r="E31">
        <v>109</v>
      </c>
      <c r="F31">
        <v>1</v>
      </c>
      <c r="G31">
        <v>1</v>
      </c>
      <c r="H31">
        <v>3</v>
      </c>
      <c r="I31" t="s">
        <v>32</v>
      </c>
      <c r="J31" t="s">
        <v>3</v>
      </c>
      <c r="K31" t="s">
        <v>33</v>
      </c>
      <c r="L31">
        <v>1371</v>
      </c>
      <c r="N31">
        <v>1013</v>
      </c>
      <c r="O31" t="s">
        <v>34</v>
      </c>
      <c r="P31" t="s">
        <v>34</v>
      </c>
      <c r="Q31">
        <v>1</v>
      </c>
      <c r="W31">
        <v>0</v>
      </c>
      <c r="X31">
        <v>864875641</v>
      </c>
      <c r="Y31">
        <f>(AT31*ROUND(0,7))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22</v>
      </c>
      <c r="AV31">
        <v>0</v>
      </c>
      <c r="AW31">
        <v>2</v>
      </c>
      <c r="AX31">
        <v>312730420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 t="shared" si="3"/>
        <v>0</v>
      </c>
      <c r="DG31">
        <f t="shared" si="12"/>
        <v>0</v>
      </c>
      <c r="DH31">
        <f t="shared" si="5"/>
        <v>0</v>
      </c>
      <c r="DI31">
        <f t="shared" si="6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312727711</v>
      </c>
      <c r="C32">
        <v>312730396</v>
      </c>
      <c r="D32">
        <v>277565250</v>
      </c>
      <c r="E32">
        <v>109</v>
      </c>
      <c r="F32">
        <v>1</v>
      </c>
      <c r="G32">
        <v>1</v>
      </c>
      <c r="H32">
        <v>3</v>
      </c>
      <c r="I32" t="s">
        <v>37</v>
      </c>
      <c r="J32" t="s">
        <v>3</v>
      </c>
      <c r="K32" t="s">
        <v>38</v>
      </c>
      <c r="L32">
        <v>1371</v>
      </c>
      <c r="N32">
        <v>1013</v>
      </c>
      <c r="O32" t="s">
        <v>34</v>
      </c>
      <c r="P32" t="s">
        <v>34</v>
      </c>
      <c r="Q32">
        <v>1</v>
      </c>
      <c r="W32">
        <v>0</v>
      </c>
      <c r="X32">
        <v>-1890832814</v>
      </c>
      <c r="Y32">
        <f>(AT32*ROUND(0,7))</f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22</v>
      </c>
      <c r="AV32">
        <v>0</v>
      </c>
      <c r="AW32">
        <v>2</v>
      </c>
      <c r="AX32">
        <v>312730421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0</v>
      </c>
      <c r="CY32">
        <f>AA32</f>
        <v>0</v>
      </c>
      <c r="CZ32">
        <f>AE32</f>
        <v>0</v>
      </c>
      <c r="DA32">
        <f>AI32</f>
        <v>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 t="shared" si="3"/>
        <v>0</v>
      </c>
      <c r="DG32">
        <f t="shared" si="12"/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312727711</v>
      </c>
      <c r="C33">
        <v>312730396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40</v>
      </c>
      <c r="J33" t="s">
        <v>3</v>
      </c>
      <c r="K33" t="s">
        <v>41</v>
      </c>
      <c r="L33">
        <v>1477</v>
      </c>
      <c r="N33">
        <v>1013</v>
      </c>
      <c r="O33" t="s">
        <v>20</v>
      </c>
      <c r="P33" t="s">
        <v>24</v>
      </c>
      <c r="Q33">
        <v>1</v>
      </c>
      <c r="W33">
        <v>0</v>
      </c>
      <c r="X33">
        <v>164804165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312730422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ref="DF33:DF51" si="13">ROUND(ROUND(AE33,2)*CX33,2)</f>
        <v>0</v>
      </c>
      <c r="DG33">
        <f t="shared" si="12"/>
        <v>0</v>
      </c>
      <c r="DH33">
        <f t="shared" si="5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ROW(Source!A74)</f>
        <v>74</v>
      </c>
      <c r="B34">
        <v>312727711</v>
      </c>
      <c r="C34">
        <v>312728635</v>
      </c>
      <c r="D34">
        <v>277560289</v>
      </c>
      <c r="E34">
        <v>109</v>
      </c>
      <c r="F34">
        <v>1</v>
      </c>
      <c r="G34">
        <v>1</v>
      </c>
      <c r="H34">
        <v>1</v>
      </c>
      <c r="I34" t="s">
        <v>645</v>
      </c>
      <c r="J34" t="s">
        <v>3</v>
      </c>
      <c r="K34" t="s">
        <v>646</v>
      </c>
      <c r="L34">
        <v>1191</v>
      </c>
      <c r="N34">
        <v>1013</v>
      </c>
      <c r="O34" t="s">
        <v>624</v>
      </c>
      <c r="P34" t="s">
        <v>624</v>
      </c>
      <c r="Q34">
        <v>1</v>
      </c>
      <c r="W34">
        <v>0</v>
      </c>
      <c r="X34">
        <v>1893946532</v>
      </c>
      <c r="Y34">
        <f t="shared" ref="Y34:Y47" si="14">(AT34*ROUND(1.2,7))</f>
        <v>1.524</v>
      </c>
      <c r="AA34">
        <v>0</v>
      </c>
      <c r="AB34">
        <v>0</v>
      </c>
      <c r="AC34">
        <v>0</v>
      </c>
      <c r="AD34">
        <v>451.23</v>
      </c>
      <c r="AE34">
        <v>0</v>
      </c>
      <c r="AF34">
        <v>0</v>
      </c>
      <c r="AG34">
        <v>0</v>
      </c>
      <c r="AH34">
        <v>451.23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1.27</v>
      </c>
      <c r="AU34" t="s">
        <v>615</v>
      </c>
      <c r="AV34">
        <v>1</v>
      </c>
      <c r="AW34">
        <v>2</v>
      </c>
      <c r="AX34">
        <v>312728640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573.06209999999999</v>
      </c>
      <c r="BN34">
        <v>1.27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687.67452000000003</v>
      </c>
      <c r="BU34">
        <v>1.524</v>
      </c>
      <c r="BV34">
        <v>0</v>
      </c>
      <c r="BW34">
        <v>1</v>
      </c>
      <c r="CU34">
        <f>ROUND(AT34*Source!I74*AH34*AL34,2)</f>
        <v>5730.62</v>
      </c>
      <c r="CV34">
        <f>ROUND(Y34*Source!I74,7)</f>
        <v>15.24</v>
      </c>
      <c r="CW34">
        <v>0</v>
      </c>
      <c r="CX34">
        <f>ROUND(Y34*Source!I74,7)</f>
        <v>15.24</v>
      </c>
      <c r="CY34">
        <f>AD34</f>
        <v>451.23</v>
      </c>
      <c r="CZ34">
        <f>AH34</f>
        <v>451.23</v>
      </c>
      <c r="DA34">
        <f>AL34</f>
        <v>1</v>
      </c>
      <c r="DB34">
        <f t="shared" ref="DB34:DB47" si="15">ROUND((ROUND(AT34*CZ34,2)*ROUND(1.2,7)),6)</f>
        <v>687.67200000000003</v>
      </c>
      <c r="DC34">
        <f t="shared" ref="DC34:DC47" si="16">ROUND((ROUND(AT34*AG34,2)*ROUND(1.2,7)),6)</f>
        <v>0</v>
      </c>
      <c r="DD34" t="s">
        <v>3</v>
      </c>
      <c r="DE34" t="s">
        <v>3</v>
      </c>
      <c r="DF34">
        <f t="shared" si="13"/>
        <v>0</v>
      </c>
      <c r="DG34">
        <f t="shared" si="12"/>
        <v>0</v>
      </c>
      <c r="DH34">
        <f t="shared" si="5"/>
        <v>0</v>
      </c>
      <c r="DI34">
        <f t="shared" si="6"/>
        <v>6876.75</v>
      </c>
      <c r="DJ34">
        <f>DI34</f>
        <v>6876.75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ROW(Source!A74)</f>
        <v>74</v>
      </c>
      <c r="B35">
        <v>312727711</v>
      </c>
      <c r="C35">
        <v>312728635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622</v>
      </c>
      <c r="J35" t="s">
        <v>3</v>
      </c>
      <c r="K35" t="s">
        <v>623</v>
      </c>
      <c r="L35">
        <v>1191</v>
      </c>
      <c r="N35">
        <v>1013</v>
      </c>
      <c r="O35" t="s">
        <v>624</v>
      </c>
      <c r="P35" t="s">
        <v>624</v>
      </c>
      <c r="Q35">
        <v>1</v>
      </c>
      <c r="W35">
        <v>0</v>
      </c>
      <c r="X35">
        <v>-1417349443</v>
      </c>
      <c r="Y35">
        <f t="shared" si="14"/>
        <v>0.156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0.13</v>
      </c>
      <c r="AU35" t="s">
        <v>615</v>
      </c>
      <c r="AV35">
        <v>2</v>
      </c>
      <c r="AW35">
        <v>2</v>
      </c>
      <c r="AX35">
        <v>312728641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ROUND(Y35*Source!I74,7)</f>
        <v>1.56</v>
      </c>
      <c r="CY35">
        <f>AD35</f>
        <v>0</v>
      </c>
      <c r="CZ35">
        <f>AH35</f>
        <v>0</v>
      </c>
      <c r="DA35">
        <f>AL35</f>
        <v>1</v>
      </c>
      <c r="DB35">
        <f t="shared" si="15"/>
        <v>0</v>
      </c>
      <c r="DC35">
        <f t="shared" si="16"/>
        <v>0</v>
      </c>
      <c r="DD35" t="s">
        <v>3</v>
      </c>
      <c r="DE35" t="s">
        <v>3</v>
      </c>
      <c r="DF35">
        <f t="shared" si="13"/>
        <v>0</v>
      </c>
      <c r="DG35">
        <f t="shared" si="12"/>
        <v>0</v>
      </c>
      <c r="DH35">
        <f t="shared" si="5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ROW(Source!A74)</f>
        <v>74</v>
      </c>
      <c r="B36">
        <v>312727711</v>
      </c>
      <c r="C36">
        <v>312728635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633</v>
      </c>
      <c r="J36" t="s">
        <v>634</v>
      </c>
      <c r="K36" t="s">
        <v>635</v>
      </c>
      <c r="L36">
        <v>1368</v>
      </c>
      <c r="N36">
        <v>1011</v>
      </c>
      <c r="O36" t="s">
        <v>628</v>
      </c>
      <c r="P36" t="s">
        <v>628</v>
      </c>
      <c r="Q36">
        <v>1</v>
      </c>
      <c r="W36">
        <v>0</v>
      </c>
      <c r="X36">
        <v>412917512</v>
      </c>
      <c r="Y36">
        <f t="shared" si="14"/>
        <v>7.1999999999999995E-2</v>
      </c>
      <c r="AA36">
        <v>0</v>
      </c>
      <c r="AB36">
        <v>436.88</v>
      </c>
      <c r="AC36">
        <v>477.98</v>
      </c>
      <c r="AD36">
        <v>0</v>
      </c>
      <c r="AE36">
        <v>0</v>
      </c>
      <c r="AF36">
        <v>346.73</v>
      </c>
      <c r="AG36">
        <v>477.98</v>
      </c>
      <c r="AH36">
        <v>0</v>
      </c>
      <c r="AI36">
        <v>1</v>
      </c>
      <c r="AJ36">
        <v>1.26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0.06</v>
      </c>
      <c r="AU36" t="s">
        <v>615</v>
      </c>
      <c r="AV36">
        <v>1</v>
      </c>
      <c r="AW36">
        <v>2</v>
      </c>
      <c r="AX36">
        <v>312728642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20.803799999999999</v>
      </c>
      <c r="BL36">
        <v>28.678799999999999</v>
      </c>
      <c r="BM36">
        <v>0</v>
      </c>
      <c r="BN36">
        <v>0</v>
      </c>
      <c r="BO36">
        <v>0.06</v>
      </c>
      <c r="BP36">
        <v>1</v>
      </c>
      <c r="BQ36">
        <v>0</v>
      </c>
      <c r="BR36">
        <v>24.964559999999999</v>
      </c>
      <c r="BS36">
        <v>34.414560000000002</v>
      </c>
      <c r="BT36">
        <v>0</v>
      </c>
      <c r="BU36">
        <v>0</v>
      </c>
      <c r="BV36">
        <v>7.1999999999999995E-2</v>
      </c>
      <c r="BW36">
        <v>1</v>
      </c>
      <c r="CV36">
        <v>0</v>
      </c>
      <c r="CW36">
        <f>ROUND(Y36*Source!I74*DO36,7)</f>
        <v>0.72</v>
      </c>
      <c r="CX36">
        <f>ROUND(Y36*Source!I74,7)</f>
        <v>0.72</v>
      </c>
      <c r="CY36">
        <f>AB36</f>
        <v>436.88</v>
      </c>
      <c r="CZ36">
        <f>AF36</f>
        <v>346.73</v>
      </c>
      <c r="DA36">
        <f>AJ36</f>
        <v>1.26</v>
      </c>
      <c r="DB36">
        <f t="shared" si="15"/>
        <v>24.96</v>
      </c>
      <c r="DC36">
        <f t="shared" si="16"/>
        <v>34.415999999999997</v>
      </c>
      <c r="DD36" t="s">
        <v>3</v>
      </c>
      <c r="DE36" t="s">
        <v>3</v>
      </c>
      <c r="DF36">
        <f t="shared" si="13"/>
        <v>0</v>
      </c>
      <c r="DG36">
        <f>ROUND(ROUND(AF36*AJ36,2)*CX36,2)</f>
        <v>314.55</v>
      </c>
      <c r="DH36">
        <f t="shared" si="5"/>
        <v>344.15</v>
      </c>
      <c r="DI36">
        <f t="shared" si="6"/>
        <v>0</v>
      </c>
      <c r="DJ36">
        <f>DG36+DH36</f>
        <v>658.7</v>
      </c>
      <c r="DK36">
        <v>1</v>
      </c>
      <c r="DL36" t="s">
        <v>636</v>
      </c>
      <c r="DM36">
        <v>4</v>
      </c>
      <c r="DN36" t="s">
        <v>624</v>
      </c>
      <c r="DO36">
        <v>1</v>
      </c>
    </row>
    <row r="37" spans="1:119" x14ac:dyDescent="0.2">
      <c r="A37">
        <f>ROW(Source!A74)</f>
        <v>74</v>
      </c>
      <c r="B37">
        <v>312727711</v>
      </c>
      <c r="C37">
        <v>312728635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637</v>
      </c>
      <c r="J37" t="s">
        <v>638</v>
      </c>
      <c r="K37" t="s">
        <v>639</v>
      </c>
      <c r="L37">
        <v>1368</v>
      </c>
      <c r="N37">
        <v>1011</v>
      </c>
      <c r="O37" t="s">
        <v>628</v>
      </c>
      <c r="P37" t="s">
        <v>628</v>
      </c>
      <c r="Q37">
        <v>1</v>
      </c>
      <c r="W37">
        <v>0</v>
      </c>
      <c r="X37">
        <v>721652621</v>
      </c>
      <c r="Y37">
        <f t="shared" si="14"/>
        <v>8.4000000000000005E-2</v>
      </c>
      <c r="AA37">
        <v>0</v>
      </c>
      <c r="AB37">
        <v>544.70000000000005</v>
      </c>
      <c r="AC37">
        <v>477.98</v>
      </c>
      <c r="AD37">
        <v>0</v>
      </c>
      <c r="AE37">
        <v>0</v>
      </c>
      <c r="AF37">
        <v>544.70000000000005</v>
      </c>
      <c r="AG37">
        <v>477.98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7.0000000000000007E-2</v>
      </c>
      <c r="AU37" t="s">
        <v>615</v>
      </c>
      <c r="AV37">
        <v>1</v>
      </c>
      <c r="AW37">
        <v>2</v>
      </c>
      <c r="AX37">
        <v>312728643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38.129000000000005</v>
      </c>
      <c r="BL37">
        <v>33.458600000000004</v>
      </c>
      <c r="BM37">
        <v>0</v>
      </c>
      <c r="BN37">
        <v>0</v>
      </c>
      <c r="BO37">
        <v>7.0000000000000007E-2</v>
      </c>
      <c r="BP37">
        <v>1</v>
      </c>
      <c r="BQ37">
        <v>0</v>
      </c>
      <c r="BR37">
        <v>45.75480000000001</v>
      </c>
      <c r="BS37">
        <v>40.150320000000001</v>
      </c>
      <c r="BT37">
        <v>0</v>
      </c>
      <c r="BU37">
        <v>0</v>
      </c>
      <c r="BV37">
        <v>8.4000000000000005E-2</v>
      </c>
      <c r="BW37">
        <v>1</v>
      </c>
      <c r="CV37">
        <v>0</v>
      </c>
      <c r="CW37">
        <f>ROUND(Y37*Source!I74*DO37,7)</f>
        <v>0.84</v>
      </c>
      <c r="CX37">
        <f>ROUND(Y37*Source!I74,7)</f>
        <v>0.84</v>
      </c>
      <c r="CY37">
        <f>AB37</f>
        <v>544.70000000000005</v>
      </c>
      <c r="CZ37">
        <f>AF37</f>
        <v>544.70000000000005</v>
      </c>
      <c r="DA37">
        <f>AJ37</f>
        <v>1</v>
      </c>
      <c r="DB37">
        <f t="shared" si="15"/>
        <v>45.756</v>
      </c>
      <c r="DC37">
        <f t="shared" si="16"/>
        <v>40.152000000000001</v>
      </c>
      <c r="DD37" t="s">
        <v>3</v>
      </c>
      <c r="DE37" t="s">
        <v>3</v>
      </c>
      <c r="DF37">
        <f t="shared" si="13"/>
        <v>0</v>
      </c>
      <c r="DG37">
        <f t="shared" ref="DG37:DG42" si="17">ROUND(ROUND(AF37,2)*CX37,2)</f>
        <v>457.55</v>
      </c>
      <c r="DH37">
        <f t="shared" si="5"/>
        <v>401.5</v>
      </c>
      <c r="DI37">
        <f t="shared" si="6"/>
        <v>0</v>
      </c>
      <c r="DJ37">
        <f>DG37+DH37</f>
        <v>859.05</v>
      </c>
      <c r="DK37">
        <v>1</v>
      </c>
      <c r="DL37" t="s">
        <v>636</v>
      </c>
      <c r="DM37">
        <v>4</v>
      </c>
      <c r="DN37" t="s">
        <v>624</v>
      </c>
      <c r="DO37">
        <v>1</v>
      </c>
    </row>
    <row r="38" spans="1:119" x14ac:dyDescent="0.2">
      <c r="A38">
        <f>ROW(Source!A75)</f>
        <v>75</v>
      </c>
      <c r="B38">
        <v>312727711</v>
      </c>
      <c r="C38">
        <v>312728650</v>
      </c>
      <c r="D38">
        <v>277560257</v>
      </c>
      <c r="E38">
        <v>109</v>
      </c>
      <c r="F38">
        <v>1</v>
      </c>
      <c r="G38">
        <v>1</v>
      </c>
      <c r="H38">
        <v>1</v>
      </c>
      <c r="I38" t="s">
        <v>647</v>
      </c>
      <c r="J38" t="s">
        <v>3</v>
      </c>
      <c r="K38" t="s">
        <v>648</v>
      </c>
      <c r="L38">
        <v>1191</v>
      </c>
      <c r="N38">
        <v>1013</v>
      </c>
      <c r="O38" t="s">
        <v>624</v>
      </c>
      <c r="P38" t="s">
        <v>624</v>
      </c>
      <c r="Q38">
        <v>1</v>
      </c>
      <c r="W38">
        <v>0</v>
      </c>
      <c r="X38">
        <v>388411409</v>
      </c>
      <c r="Y38">
        <f t="shared" si="14"/>
        <v>0.79200000000000004</v>
      </c>
      <c r="AA38">
        <v>0</v>
      </c>
      <c r="AB38">
        <v>0</v>
      </c>
      <c r="AC38">
        <v>0</v>
      </c>
      <c r="AD38">
        <v>406.64</v>
      </c>
      <c r="AE38">
        <v>0</v>
      </c>
      <c r="AF38">
        <v>0</v>
      </c>
      <c r="AG38">
        <v>0</v>
      </c>
      <c r="AH38">
        <v>406.64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0.66</v>
      </c>
      <c r="AU38" t="s">
        <v>615</v>
      </c>
      <c r="AV38">
        <v>1</v>
      </c>
      <c r="AW38">
        <v>2</v>
      </c>
      <c r="AX38">
        <v>312728654</v>
      </c>
      <c r="AY38">
        <v>1</v>
      </c>
      <c r="AZ38">
        <v>0</v>
      </c>
      <c r="BA38">
        <v>44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268.38240000000002</v>
      </c>
      <c r="BN38">
        <v>0.66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322.05887999999999</v>
      </c>
      <c r="BU38">
        <v>0.79200000000000004</v>
      </c>
      <c r="BV38">
        <v>0</v>
      </c>
      <c r="BW38">
        <v>1</v>
      </c>
      <c r="CU38">
        <f>ROUND(AT38*Source!I75*AH38*AL38,2)</f>
        <v>2683.82</v>
      </c>
      <c r="CV38">
        <f>ROUND(Y38*Source!I75,7)</f>
        <v>7.92</v>
      </c>
      <c r="CW38">
        <v>0</v>
      </c>
      <c r="CX38">
        <f>ROUND(Y38*Source!I75,7)</f>
        <v>7.92</v>
      </c>
      <c r="CY38">
        <f>AD38</f>
        <v>406.64</v>
      </c>
      <c r="CZ38">
        <f>AH38</f>
        <v>406.64</v>
      </c>
      <c r="DA38">
        <f>AL38</f>
        <v>1</v>
      </c>
      <c r="DB38">
        <f t="shared" si="15"/>
        <v>322.05599999999998</v>
      </c>
      <c r="DC38">
        <f t="shared" si="16"/>
        <v>0</v>
      </c>
      <c r="DD38" t="s">
        <v>3</v>
      </c>
      <c r="DE38" t="s">
        <v>3</v>
      </c>
      <c r="DF38">
        <f t="shared" si="13"/>
        <v>0</v>
      </c>
      <c r="DG38">
        <f t="shared" si="17"/>
        <v>0</v>
      </c>
      <c r="DH38">
        <f t="shared" si="5"/>
        <v>0</v>
      </c>
      <c r="DI38">
        <f t="shared" si="6"/>
        <v>3220.59</v>
      </c>
      <c r="DJ38">
        <f>DI38</f>
        <v>3220.59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ROW(Source!A75)</f>
        <v>75</v>
      </c>
      <c r="B39">
        <v>312727711</v>
      </c>
      <c r="C39">
        <v>312728650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622</v>
      </c>
      <c r="J39" t="s">
        <v>3</v>
      </c>
      <c r="K39" t="s">
        <v>623</v>
      </c>
      <c r="L39">
        <v>1191</v>
      </c>
      <c r="N39">
        <v>1013</v>
      </c>
      <c r="O39" t="s">
        <v>624</v>
      </c>
      <c r="P39" t="s">
        <v>624</v>
      </c>
      <c r="Q39">
        <v>1</v>
      </c>
      <c r="W39">
        <v>0</v>
      </c>
      <c r="X39">
        <v>-1417349443</v>
      </c>
      <c r="Y39">
        <f t="shared" si="14"/>
        <v>3.5999999999999997E-2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0.03</v>
      </c>
      <c r="AU39" t="s">
        <v>615</v>
      </c>
      <c r="AV39">
        <v>2</v>
      </c>
      <c r="AW39">
        <v>2</v>
      </c>
      <c r="AX39">
        <v>312728655</v>
      </c>
      <c r="AY39">
        <v>1</v>
      </c>
      <c r="AZ39">
        <v>0</v>
      </c>
      <c r="BA39">
        <v>45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ROUND(Y39*Source!I75,7)</f>
        <v>0.36</v>
      </c>
      <c r="CY39">
        <f>AD39</f>
        <v>0</v>
      </c>
      <c r="CZ39">
        <f>AH39</f>
        <v>0</v>
      </c>
      <c r="DA39">
        <f>AL39</f>
        <v>1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 t="shared" si="13"/>
        <v>0</v>
      </c>
      <c r="DG39">
        <f t="shared" si="17"/>
        <v>0</v>
      </c>
      <c r="DH39">
        <f t="shared" si="5"/>
        <v>0</v>
      </c>
      <c r="DI39">
        <f t="shared" si="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ROW(Source!A75)</f>
        <v>75</v>
      </c>
      <c r="B40">
        <v>312727711</v>
      </c>
      <c r="C40">
        <v>312728650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637</v>
      </c>
      <c r="J40" t="s">
        <v>638</v>
      </c>
      <c r="K40" t="s">
        <v>639</v>
      </c>
      <c r="L40">
        <v>1368</v>
      </c>
      <c r="N40">
        <v>1011</v>
      </c>
      <c r="O40" t="s">
        <v>628</v>
      </c>
      <c r="P40" t="s">
        <v>628</v>
      </c>
      <c r="Q40">
        <v>1</v>
      </c>
      <c r="W40">
        <v>0</v>
      </c>
      <c r="X40">
        <v>721652621</v>
      </c>
      <c r="Y40">
        <f t="shared" si="14"/>
        <v>3.5999999999999997E-2</v>
      </c>
      <c r="AA40">
        <v>0</v>
      </c>
      <c r="AB40">
        <v>544.70000000000005</v>
      </c>
      <c r="AC40">
        <v>477.98</v>
      </c>
      <c r="AD40">
        <v>0</v>
      </c>
      <c r="AE40">
        <v>0</v>
      </c>
      <c r="AF40">
        <v>544.70000000000005</v>
      </c>
      <c r="AG40">
        <v>477.98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0.03</v>
      </c>
      <c r="AU40" t="s">
        <v>615</v>
      </c>
      <c r="AV40">
        <v>1</v>
      </c>
      <c r="AW40">
        <v>2</v>
      </c>
      <c r="AX40">
        <v>312728656</v>
      </c>
      <c r="AY40">
        <v>1</v>
      </c>
      <c r="AZ40">
        <v>0</v>
      </c>
      <c r="BA40">
        <v>46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16.341000000000001</v>
      </c>
      <c r="BL40">
        <v>14.339399999999999</v>
      </c>
      <c r="BM40">
        <v>0</v>
      </c>
      <c r="BN40">
        <v>0</v>
      </c>
      <c r="BO40">
        <v>0.03</v>
      </c>
      <c r="BP40">
        <v>1</v>
      </c>
      <c r="BQ40">
        <v>0</v>
      </c>
      <c r="BR40">
        <v>19.609200000000001</v>
      </c>
      <c r="BS40">
        <v>17.207280000000001</v>
      </c>
      <c r="BT40">
        <v>0</v>
      </c>
      <c r="BU40">
        <v>0</v>
      </c>
      <c r="BV40">
        <v>3.5999999999999997E-2</v>
      </c>
      <c r="BW40">
        <v>1</v>
      </c>
      <c r="CV40">
        <v>0</v>
      </c>
      <c r="CW40">
        <f>ROUND(Y40*Source!I75*DO40,7)</f>
        <v>0.36</v>
      </c>
      <c r="CX40">
        <f>ROUND(Y40*Source!I75,7)</f>
        <v>0.36</v>
      </c>
      <c r="CY40">
        <f>AB40</f>
        <v>544.70000000000005</v>
      </c>
      <c r="CZ40">
        <f>AF40</f>
        <v>544.70000000000005</v>
      </c>
      <c r="DA40">
        <f>AJ40</f>
        <v>1</v>
      </c>
      <c r="DB40">
        <f t="shared" si="15"/>
        <v>19.608000000000001</v>
      </c>
      <c r="DC40">
        <f t="shared" si="16"/>
        <v>17.207999999999998</v>
      </c>
      <c r="DD40" t="s">
        <v>3</v>
      </c>
      <c r="DE40" t="s">
        <v>3</v>
      </c>
      <c r="DF40">
        <f t="shared" si="13"/>
        <v>0</v>
      </c>
      <c r="DG40">
        <f t="shared" si="17"/>
        <v>196.09</v>
      </c>
      <c r="DH40">
        <f t="shared" si="5"/>
        <v>172.07</v>
      </c>
      <c r="DI40">
        <f t="shared" si="6"/>
        <v>0</v>
      </c>
      <c r="DJ40">
        <f>DG40+DH40</f>
        <v>368.15999999999997</v>
      </c>
      <c r="DK40">
        <v>1</v>
      </c>
      <c r="DL40" t="s">
        <v>636</v>
      </c>
      <c r="DM40">
        <v>4</v>
      </c>
      <c r="DN40" t="s">
        <v>624</v>
      </c>
      <c r="DO40">
        <v>1</v>
      </c>
    </row>
    <row r="41" spans="1:119" x14ac:dyDescent="0.2">
      <c r="A41">
        <f>ROW(Source!A76)</f>
        <v>76</v>
      </c>
      <c r="B41">
        <v>312727711</v>
      </c>
      <c r="C41">
        <v>312730429</v>
      </c>
      <c r="D41">
        <v>75629659</v>
      </c>
      <c r="E41">
        <v>109</v>
      </c>
      <c r="F41">
        <v>1</v>
      </c>
      <c r="G41">
        <v>1</v>
      </c>
      <c r="H41">
        <v>1</v>
      </c>
      <c r="I41" t="s">
        <v>645</v>
      </c>
      <c r="J41" t="s">
        <v>3</v>
      </c>
      <c r="K41" t="s">
        <v>646</v>
      </c>
      <c r="L41">
        <v>1191</v>
      </c>
      <c r="N41">
        <v>1013</v>
      </c>
      <c r="O41" t="s">
        <v>624</v>
      </c>
      <c r="P41" t="s">
        <v>624</v>
      </c>
      <c r="Q41">
        <v>1</v>
      </c>
      <c r="W41">
        <v>0</v>
      </c>
      <c r="X41">
        <v>1893946532</v>
      </c>
      <c r="Y41">
        <f t="shared" si="14"/>
        <v>1.524</v>
      </c>
      <c r="AA41">
        <v>0</v>
      </c>
      <c r="AB41">
        <v>0</v>
      </c>
      <c r="AC41">
        <v>0</v>
      </c>
      <c r="AD41">
        <v>451.23</v>
      </c>
      <c r="AE41">
        <v>0</v>
      </c>
      <c r="AF41">
        <v>0</v>
      </c>
      <c r="AG41">
        <v>0</v>
      </c>
      <c r="AH41">
        <v>451.23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1.27</v>
      </c>
      <c r="AU41" t="s">
        <v>615</v>
      </c>
      <c r="AV41">
        <v>1</v>
      </c>
      <c r="AW41">
        <v>2</v>
      </c>
      <c r="AX41">
        <v>312730434</v>
      </c>
      <c r="AY41">
        <v>1</v>
      </c>
      <c r="AZ41">
        <v>0</v>
      </c>
      <c r="BA41">
        <v>47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573.06209999999999</v>
      </c>
      <c r="BN41">
        <v>1.27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687.67452000000003</v>
      </c>
      <c r="BU41">
        <v>1.524</v>
      </c>
      <c r="BV41">
        <v>0</v>
      </c>
      <c r="BW41">
        <v>1</v>
      </c>
      <c r="CU41">
        <f>ROUND(AT41*Source!I76*AH41*AL41,2)</f>
        <v>2865.31</v>
      </c>
      <c r="CV41">
        <f>ROUND(Y41*Source!I76,7)</f>
        <v>7.62</v>
      </c>
      <c r="CW41">
        <v>0</v>
      </c>
      <c r="CX41">
        <f>ROUND(Y41*Source!I76,7)</f>
        <v>7.62</v>
      </c>
      <c r="CY41">
        <f>AD41</f>
        <v>451.23</v>
      </c>
      <c r="CZ41">
        <f>AH41</f>
        <v>451.23</v>
      </c>
      <c r="DA41">
        <f>AL41</f>
        <v>1</v>
      </c>
      <c r="DB41">
        <f t="shared" si="15"/>
        <v>687.67200000000003</v>
      </c>
      <c r="DC41">
        <f t="shared" si="16"/>
        <v>0</v>
      </c>
      <c r="DD41" t="s">
        <v>3</v>
      </c>
      <c r="DE41" t="s">
        <v>3</v>
      </c>
      <c r="DF41">
        <f t="shared" si="13"/>
        <v>0</v>
      </c>
      <c r="DG41">
        <f t="shared" si="17"/>
        <v>0</v>
      </c>
      <c r="DH41">
        <f t="shared" si="5"/>
        <v>0</v>
      </c>
      <c r="DI41">
        <f t="shared" si="6"/>
        <v>3438.37</v>
      </c>
      <c r="DJ41">
        <f>DI41</f>
        <v>3438.37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ROW(Source!A76)</f>
        <v>76</v>
      </c>
      <c r="B42">
        <v>312727711</v>
      </c>
      <c r="C42">
        <v>312730429</v>
      </c>
      <c r="D42">
        <v>75629607</v>
      </c>
      <c r="E42">
        <v>109</v>
      </c>
      <c r="F42">
        <v>1</v>
      </c>
      <c r="G42">
        <v>1</v>
      </c>
      <c r="H42">
        <v>1</v>
      </c>
      <c r="I42" t="s">
        <v>622</v>
      </c>
      <c r="J42" t="s">
        <v>3</v>
      </c>
      <c r="K42" t="s">
        <v>623</v>
      </c>
      <c r="L42">
        <v>1191</v>
      </c>
      <c r="N42">
        <v>1013</v>
      </c>
      <c r="O42" t="s">
        <v>624</v>
      </c>
      <c r="P42" t="s">
        <v>624</v>
      </c>
      <c r="Q42">
        <v>1</v>
      </c>
      <c r="W42">
        <v>0</v>
      </c>
      <c r="X42">
        <v>-1417349443</v>
      </c>
      <c r="Y42">
        <f t="shared" si="14"/>
        <v>0.156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0.13</v>
      </c>
      <c r="AU42" t="s">
        <v>615</v>
      </c>
      <c r="AV42">
        <v>2</v>
      </c>
      <c r="AW42">
        <v>2</v>
      </c>
      <c r="AX42">
        <v>312730435</v>
      </c>
      <c r="AY42">
        <v>1</v>
      </c>
      <c r="AZ42">
        <v>0</v>
      </c>
      <c r="BA42">
        <v>48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ROUND(Y42*Source!I76,7)</f>
        <v>0.78</v>
      </c>
      <c r="CY42">
        <f>AD42</f>
        <v>0</v>
      </c>
      <c r="CZ42">
        <f>AH42</f>
        <v>0</v>
      </c>
      <c r="DA42">
        <f>AL42</f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3"/>
        <v>0</v>
      </c>
      <c r="DG42">
        <f t="shared" si="17"/>
        <v>0</v>
      </c>
      <c r="DH42">
        <f t="shared" si="5"/>
        <v>0</v>
      </c>
      <c r="DI42">
        <f t="shared" si="6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ROW(Source!A76)</f>
        <v>76</v>
      </c>
      <c r="B43">
        <v>312727711</v>
      </c>
      <c r="C43">
        <v>312730429</v>
      </c>
      <c r="D43">
        <v>277944868</v>
      </c>
      <c r="E43">
        <v>1</v>
      </c>
      <c r="F43">
        <v>1</v>
      </c>
      <c r="G43">
        <v>1</v>
      </c>
      <c r="H43">
        <v>2</v>
      </c>
      <c r="I43" t="s">
        <v>633</v>
      </c>
      <c r="J43" t="s">
        <v>634</v>
      </c>
      <c r="K43" t="s">
        <v>635</v>
      </c>
      <c r="L43">
        <v>1368</v>
      </c>
      <c r="N43">
        <v>1011</v>
      </c>
      <c r="O43" t="s">
        <v>628</v>
      </c>
      <c r="P43" t="s">
        <v>628</v>
      </c>
      <c r="Q43">
        <v>1</v>
      </c>
      <c r="W43">
        <v>0</v>
      </c>
      <c r="X43">
        <v>412917512</v>
      </c>
      <c r="Y43">
        <f t="shared" si="14"/>
        <v>7.1999999999999995E-2</v>
      </c>
      <c r="AA43">
        <v>0</v>
      </c>
      <c r="AB43">
        <v>436.88</v>
      </c>
      <c r="AC43">
        <v>477.98</v>
      </c>
      <c r="AD43">
        <v>0</v>
      </c>
      <c r="AE43">
        <v>0</v>
      </c>
      <c r="AF43">
        <v>346.73</v>
      </c>
      <c r="AG43">
        <v>477.98</v>
      </c>
      <c r="AH43">
        <v>0</v>
      </c>
      <c r="AI43">
        <v>1</v>
      </c>
      <c r="AJ43">
        <v>1.26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0.06</v>
      </c>
      <c r="AU43" t="s">
        <v>615</v>
      </c>
      <c r="AV43">
        <v>1</v>
      </c>
      <c r="AW43">
        <v>2</v>
      </c>
      <c r="AX43">
        <v>312730436</v>
      </c>
      <c r="AY43">
        <v>1</v>
      </c>
      <c r="AZ43">
        <v>0</v>
      </c>
      <c r="BA43">
        <v>49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20.803799999999999</v>
      </c>
      <c r="BL43">
        <v>28.678799999999999</v>
      </c>
      <c r="BM43">
        <v>0</v>
      </c>
      <c r="BN43">
        <v>0</v>
      </c>
      <c r="BO43">
        <v>0.06</v>
      </c>
      <c r="BP43">
        <v>1</v>
      </c>
      <c r="BQ43">
        <v>0</v>
      </c>
      <c r="BR43">
        <v>24.964559999999999</v>
      </c>
      <c r="BS43">
        <v>34.414560000000002</v>
      </c>
      <c r="BT43">
        <v>0</v>
      </c>
      <c r="BU43">
        <v>0</v>
      </c>
      <c r="BV43">
        <v>7.1999999999999995E-2</v>
      </c>
      <c r="BW43">
        <v>1</v>
      </c>
      <c r="CV43">
        <v>0</v>
      </c>
      <c r="CW43">
        <f>ROUND(Y43*Source!I76*DO43,7)</f>
        <v>0.36</v>
      </c>
      <c r="CX43">
        <f>ROUND(Y43*Source!I76,7)</f>
        <v>0.36</v>
      </c>
      <c r="CY43">
        <f>AB43</f>
        <v>436.88</v>
      </c>
      <c r="CZ43">
        <f>AF43</f>
        <v>346.73</v>
      </c>
      <c r="DA43">
        <f>AJ43</f>
        <v>1.26</v>
      </c>
      <c r="DB43">
        <f t="shared" si="15"/>
        <v>24.96</v>
      </c>
      <c r="DC43">
        <f t="shared" si="16"/>
        <v>34.415999999999997</v>
      </c>
      <c r="DD43" t="s">
        <v>3</v>
      </c>
      <c r="DE43" t="s">
        <v>3</v>
      </c>
      <c r="DF43">
        <f t="shared" si="13"/>
        <v>0</v>
      </c>
      <c r="DG43">
        <f>ROUND(ROUND(AF43*AJ43,2)*CX43,2)</f>
        <v>157.28</v>
      </c>
      <c r="DH43">
        <f t="shared" si="5"/>
        <v>172.07</v>
      </c>
      <c r="DI43">
        <f t="shared" si="6"/>
        <v>0</v>
      </c>
      <c r="DJ43">
        <f>DG43+DH43</f>
        <v>329.35</v>
      </c>
      <c r="DK43">
        <v>1</v>
      </c>
      <c r="DL43" t="s">
        <v>636</v>
      </c>
      <c r="DM43">
        <v>4</v>
      </c>
      <c r="DN43" t="s">
        <v>624</v>
      </c>
      <c r="DO43">
        <v>1</v>
      </c>
    </row>
    <row r="44" spans="1:119" x14ac:dyDescent="0.2">
      <c r="A44">
        <f>ROW(Source!A76)</f>
        <v>76</v>
      </c>
      <c r="B44">
        <v>312727711</v>
      </c>
      <c r="C44">
        <v>312730429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637</v>
      </c>
      <c r="J44" t="s">
        <v>638</v>
      </c>
      <c r="K44" t="s">
        <v>639</v>
      </c>
      <c r="L44">
        <v>1368</v>
      </c>
      <c r="N44">
        <v>1011</v>
      </c>
      <c r="O44" t="s">
        <v>628</v>
      </c>
      <c r="P44" t="s">
        <v>628</v>
      </c>
      <c r="Q44">
        <v>1</v>
      </c>
      <c r="W44">
        <v>0</v>
      </c>
      <c r="X44">
        <v>721652621</v>
      </c>
      <c r="Y44">
        <f t="shared" si="14"/>
        <v>8.4000000000000005E-2</v>
      </c>
      <c r="AA44">
        <v>0</v>
      </c>
      <c r="AB44">
        <v>544.70000000000005</v>
      </c>
      <c r="AC44">
        <v>477.98</v>
      </c>
      <c r="AD44">
        <v>0</v>
      </c>
      <c r="AE44">
        <v>0</v>
      </c>
      <c r="AF44">
        <v>544.70000000000005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7.0000000000000007E-2</v>
      </c>
      <c r="AU44" t="s">
        <v>615</v>
      </c>
      <c r="AV44">
        <v>1</v>
      </c>
      <c r="AW44">
        <v>2</v>
      </c>
      <c r="AX44">
        <v>312730437</v>
      </c>
      <c r="AY44">
        <v>1</v>
      </c>
      <c r="AZ44">
        <v>0</v>
      </c>
      <c r="BA44">
        <v>50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38.129000000000005</v>
      </c>
      <c r="BL44">
        <v>33.458600000000004</v>
      </c>
      <c r="BM44">
        <v>0</v>
      </c>
      <c r="BN44">
        <v>0</v>
      </c>
      <c r="BO44">
        <v>7.0000000000000007E-2</v>
      </c>
      <c r="BP44">
        <v>1</v>
      </c>
      <c r="BQ44">
        <v>0</v>
      </c>
      <c r="BR44">
        <v>45.75480000000001</v>
      </c>
      <c r="BS44">
        <v>40.150320000000001</v>
      </c>
      <c r="BT44">
        <v>0</v>
      </c>
      <c r="BU44">
        <v>0</v>
      </c>
      <c r="BV44">
        <v>8.4000000000000005E-2</v>
      </c>
      <c r="BW44">
        <v>1</v>
      </c>
      <c r="CV44">
        <v>0</v>
      </c>
      <c r="CW44">
        <f>ROUND(Y44*Source!I76*DO44,7)</f>
        <v>0.42</v>
      </c>
      <c r="CX44">
        <f>ROUND(Y44*Source!I76,7)</f>
        <v>0.42</v>
      </c>
      <c r="CY44">
        <f>AB44</f>
        <v>544.70000000000005</v>
      </c>
      <c r="CZ44">
        <f>AF44</f>
        <v>544.70000000000005</v>
      </c>
      <c r="DA44">
        <f>AJ44</f>
        <v>1</v>
      </c>
      <c r="DB44">
        <f t="shared" si="15"/>
        <v>45.756</v>
      </c>
      <c r="DC44">
        <f t="shared" si="16"/>
        <v>40.152000000000001</v>
      </c>
      <c r="DD44" t="s">
        <v>3</v>
      </c>
      <c r="DE44" t="s">
        <v>3</v>
      </c>
      <c r="DF44">
        <f t="shared" si="13"/>
        <v>0</v>
      </c>
      <c r="DG44">
        <f t="shared" ref="DG44:DG75" si="18">ROUND(ROUND(AF44,2)*CX44,2)</f>
        <v>228.77</v>
      </c>
      <c r="DH44">
        <f t="shared" si="5"/>
        <v>200.75</v>
      </c>
      <c r="DI44">
        <f t="shared" si="6"/>
        <v>0</v>
      </c>
      <c r="DJ44">
        <f>DG44+DH44</f>
        <v>429.52</v>
      </c>
      <c r="DK44">
        <v>1</v>
      </c>
      <c r="DL44" t="s">
        <v>636</v>
      </c>
      <c r="DM44">
        <v>4</v>
      </c>
      <c r="DN44" t="s">
        <v>624</v>
      </c>
      <c r="DO44">
        <v>1</v>
      </c>
    </row>
    <row r="45" spans="1:119" x14ac:dyDescent="0.2">
      <c r="A45">
        <f>ROW(Source!A77)</f>
        <v>77</v>
      </c>
      <c r="B45">
        <v>312727711</v>
      </c>
      <c r="C45">
        <v>312730446</v>
      </c>
      <c r="D45">
        <v>277560257</v>
      </c>
      <c r="E45">
        <v>109</v>
      </c>
      <c r="F45">
        <v>1</v>
      </c>
      <c r="G45">
        <v>1</v>
      </c>
      <c r="H45">
        <v>1</v>
      </c>
      <c r="I45" t="s">
        <v>647</v>
      </c>
      <c r="J45" t="s">
        <v>3</v>
      </c>
      <c r="K45" t="s">
        <v>648</v>
      </c>
      <c r="L45">
        <v>1191</v>
      </c>
      <c r="N45">
        <v>1013</v>
      </c>
      <c r="O45" t="s">
        <v>624</v>
      </c>
      <c r="P45" t="s">
        <v>624</v>
      </c>
      <c r="Q45">
        <v>1</v>
      </c>
      <c r="W45">
        <v>0</v>
      </c>
      <c r="X45">
        <v>388411409</v>
      </c>
      <c r="Y45">
        <f t="shared" si="14"/>
        <v>1.236</v>
      </c>
      <c r="AA45">
        <v>0</v>
      </c>
      <c r="AB45">
        <v>0</v>
      </c>
      <c r="AC45">
        <v>0</v>
      </c>
      <c r="AD45">
        <v>406.64</v>
      </c>
      <c r="AE45">
        <v>0</v>
      </c>
      <c r="AF45">
        <v>0</v>
      </c>
      <c r="AG45">
        <v>0</v>
      </c>
      <c r="AH45">
        <v>406.64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1.03</v>
      </c>
      <c r="AU45" t="s">
        <v>615</v>
      </c>
      <c r="AV45">
        <v>1</v>
      </c>
      <c r="AW45">
        <v>2</v>
      </c>
      <c r="AX45">
        <v>312730479</v>
      </c>
      <c r="AY45">
        <v>1</v>
      </c>
      <c r="AZ45">
        <v>0</v>
      </c>
      <c r="BA45">
        <v>57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418.83920000000001</v>
      </c>
      <c r="BN45">
        <v>1.03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502.60703999999998</v>
      </c>
      <c r="BU45">
        <v>1.236</v>
      </c>
      <c r="BV45">
        <v>0</v>
      </c>
      <c r="BW45">
        <v>1</v>
      </c>
      <c r="CU45">
        <f>ROUND(AT45*Source!I77*AH45*AL45,2)</f>
        <v>2094.1999999999998</v>
      </c>
      <c r="CV45">
        <f>ROUND(Y45*Source!I77,7)</f>
        <v>6.18</v>
      </c>
      <c r="CW45">
        <v>0</v>
      </c>
      <c r="CX45">
        <f>ROUND(Y45*Source!I77,7)</f>
        <v>6.18</v>
      </c>
      <c r="CY45">
        <f>AD45</f>
        <v>406.64</v>
      </c>
      <c r="CZ45">
        <f>AH45</f>
        <v>406.64</v>
      </c>
      <c r="DA45">
        <f>AL45</f>
        <v>1</v>
      </c>
      <c r="DB45">
        <f t="shared" si="15"/>
        <v>502.608</v>
      </c>
      <c r="DC45">
        <f t="shared" si="16"/>
        <v>0</v>
      </c>
      <c r="DD45" t="s">
        <v>3</v>
      </c>
      <c r="DE45" t="s">
        <v>3</v>
      </c>
      <c r="DF45">
        <f t="shared" si="13"/>
        <v>0</v>
      </c>
      <c r="DG45">
        <f t="shared" si="18"/>
        <v>0</v>
      </c>
      <c r="DH45">
        <f t="shared" si="5"/>
        <v>0</v>
      </c>
      <c r="DI45">
        <f t="shared" si="6"/>
        <v>2513.04</v>
      </c>
      <c r="DJ45">
        <f>DI45</f>
        <v>2513.04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ROW(Source!A77)</f>
        <v>77</v>
      </c>
      <c r="B46">
        <v>312727711</v>
      </c>
      <c r="C46">
        <v>312730446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622</v>
      </c>
      <c r="J46" t="s">
        <v>3</v>
      </c>
      <c r="K46" t="s">
        <v>623</v>
      </c>
      <c r="L46">
        <v>1191</v>
      </c>
      <c r="N46">
        <v>1013</v>
      </c>
      <c r="O46" t="s">
        <v>624</v>
      </c>
      <c r="P46" t="s">
        <v>624</v>
      </c>
      <c r="Q46">
        <v>1</v>
      </c>
      <c r="W46">
        <v>0</v>
      </c>
      <c r="X46">
        <v>-1417349443</v>
      </c>
      <c r="Y46">
        <f t="shared" si="14"/>
        <v>0.06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0.05</v>
      </c>
      <c r="AU46" t="s">
        <v>615</v>
      </c>
      <c r="AV46">
        <v>2</v>
      </c>
      <c r="AW46">
        <v>2</v>
      </c>
      <c r="AX46">
        <v>312730480</v>
      </c>
      <c r="AY46">
        <v>1</v>
      </c>
      <c r="AZ46">
        <v>0</v>
      </c>
      <c r="BA46">
        <v>58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ROUND(Y46*Source!I77,7)</f>
        <v>0.3</v>
      </c>
      <c r="CY46">
        <f>AD46</f>
        <v>0</v>
      </c>
      <c r="CZ46">
        <f>AH46</f>
        <v>0</v>
      </c>
      <c r="DA46">
        <f>AL46</f>
        <v>1</v>
      </c>
      <c r="DB46">
        <f t="shared" si="15"/>
        <v>0</v>
      </c>
      <c r="DC46">
        <f t="shared" si="16"/>
        <v>0</v>
      </c>
      <c r="DD46" t="s">
        <v>3</v>
      </c>
      <c r="DE46" t="s">
        <v>3</v>
      </c>
      <c r="DF46">
        <f t="shared" si="13"/>
        <v>0</v>
      </c>
      <c r="DG46">
        <f t="shared" si="18"/>
        <v>0</v>
      </c>
      <c r="DH46">
        <f t="shared" si="5"/>
        <v>0</v>
      </c>
      <c r="DI46">
        <f t="shared" si="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ROW(Source!A77)</f>
        <v>77</v>
      </c>
      <c r="B47">
        <v>312727711</v>
      </c>
      <c r="C47">
        <v>312730446</v>
      </c>
      <c r="D47">
        <v>277945805</v>
      </c>
      <c r="E47">
        <v>1</v>
      </c>
      <c r="F47">
        <v>1</v>
      </c>
      <c r="G47">
        <v>1</v>
      </c>
      <c r="H47">
        <v>2</v>
      </c>
      <c r="I47" t="s">
        <v>637</v>
      </c>
      <c r="J47" t="s">
        <v>638</v>
      </c>
      <c r="K47" t="s">
        <v>639</v>
      </c>
      <c r="L47">
        <v>1368</v>
      </c>
      <c r="N47">
        <v>1011</v>
      </c>
      <c r="O47" t="s">
        <v>628</v>
      </c>
      <c r="P47" t="s">
        <v>628</v>
      </c>
      <c r="Q47">
        <v>1</v>
      </c>
      <c r="W47">
        <v>0</v>
      </c>
      <c r="X47">
        <v>721652621</v>
      </c>
      <c r="Y47">
        <f t="shared" si="14"/>
        <v>0.06</v>
      </c>
      <c r="AA47">
        <v>0</v>
      </c>
      <c r="AB47">
        <v>544.70000000000005</v>
      </c>
      <c r="AC47">
        <v>477.98</v>
      </c>
      <c r="AD47">
        <v>0</v>
      </c>
      <c r="AE47">
        <v>0</v>
      </c>
      <c r="AF47">
        <v>544.70000000000005</v>
      </c>
      <c r="AG47">
        <v>477.98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0.05</v>
      </c>
      <c r="AU47" t="s">
        <v>615</v>
      </c>
      <c r="AV47">
        <v>1</v>
      </c>
      <c r="AW47">
        <v>2</v>
      </c>
      <c r="AX47">
        <v>312730481</v>
      </c>
      <c r="AY47">
        <v>1</v>
      </c>
      <c r="AZ47">
        <v>0</v>
      </c>
      <c r="BA47">
        <v>59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27.235000000000003</v>
      </c>
      <c r="BL47">
        <v>23.899000000000001</v>
      </c>
      <c r="BM47">
        <v>0</v>
      </c>
      <c r="BN47">
        <v>0</v>
      </c>
      <c r="BO47">
        <v>0.05</v>
      </c>
      <c r="BP47">
        <v>1</v>
      </c>
      <c r="BQ47">
        <v>0</v>
      </c>
      <c r="BR47">
        <v>32.682000000000002</v>
      </c>
      <c r="BS47">
        <v>28.678799999999999</v>
      </c>
      <c r="BT47">
        <v>0</v>
      </c>
      <c r="BU47">
        <v>0</v>
      </c>
      <c r="BV47">
        <v>0.06</v>
      </c>
      <c r="BW47">
        <v>1</v>
      </c>
      <c r="CV47">
        <v>0</v>
      </c>
      <c r="CW47">
        <f>ROUND(Y47*Source!I77*DO47,7)</f>
        <v>0.3</v>
      </c>
      <c r="CX47">
        <f>ROUND(Y47*Source!I77,7)</f>
        <v>0.3</v>
      </c>
      <c r="CY47">
        <f>AB47</f>
        <v>544.70000000000005</v>
      </c>
      <c r="CZ47">
        <f>AF47</f>
        <v>544.70000000000005</v>
      </c>
      <c r="DA47">
        <f>AJ47</f>
        <v>1</v>
      </c>
      <c r="DB47">
        <f t="shared" si="15"/>
        <v>32.688000000000002</v>
      </c>
      <c r="DC47">
        <f t="shared" si="16"/>
        <v>28.68</v>
      </c>
      <c r="DD47" t="s">
        <v>3</v>
      </c>
      <c r="DE47" t="s">
        <v>3</v>
      </c>
      <c r="DF47">
        <f t="shared" si="13"/>
        <v>0</v>
      </c>
      <c r="DG47">
        <f t="shared" si="18"/>
        <v>163.41</v>
      </c>
      <c r="DH47">
        <f t="shared" si="5"/>
        <v>143.38999999999999</v>
      </c>
      <c r="DI47">
        <f t="shared" si="6"/>
        <v>0</v>
      </c>
      <c r="DJ47">
        <f>DG47+DH47</f>
        <v>306.79999999999995</v>
      </c>
      <c r="DK47">
        <v>1</v>
      </c>
      <c r="DL47" t="s">
        <v>636</v>
      </c>
      <c r="DM47">
        <v>4</v>
      </c>
      <c r="DN47" t="s">
        <v>624</v>
      </c>
      <c r="DO47">
        <v>1</v>
      </c>
    </row>
    <row r="48" spans="1:119" x14ac:dyDescent="0.2">
      <c r="A48">
        <f>ROW(Source!A113)</f>
        <v>113</v>
      </c>
      <c r="B48">
        <v>312727711</v>
      </c>
      <c r="C48">
        <v>312730482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649</v>
      </c>
      <c r="J48" t="s">
        <v>3</v>
      </c>
      <c r="K48" t="s">
        <v>650</v>
      </c>
      <c r="L48">
        <v>1191</v>
      </c>
      <c r="N48">
        <v>1013</v>
      </c>
      <c r="O48" t="s">
        <v>624</v>
      </c>
      <c r="P48" t="s">
        <v>624</v>
      </c>
      <c r="Q48">
        <v>1</v>
      </c>
      <c r="W48">
        <v>0</v>
      </c>
      <c r="X48">
        <v>-1759674247</v>
      </c>
      <c r="Y48">
        <f>(AT48*1.2)</f>
        <v>3.6719999999999997</v>
      </c>
      <c r="AA48">
        <v>0</v>
      </c>
      <c r="AB48">
        <v>0</v>
      </c>
      <c r="AC48">
        <v>0</v>
      </c>
      <c r="AD48">
        <v>440.52</v>
      </c>
      <c r="AE48">
        <v>0</v>
      </c>
      <c r="AF48">
        <v>0</v>
      </c>
      <c r="AG48">
        <v>0</v>
      </c>
      <c r="AH48">
        <v>440.52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3.06</v>
      </c>
      <c r="AU48" t="s">
        <v>651</v>
      </c>
      <c r="AV48">
        <v>1</v>
      </c>
      <c r="AW48">
        <v>2</v>
      </c>
      <c r="AX48">
        <v>312730484</v>
      </c>
      <c r="AY48">
        <v>1</v>
      </c>
      <c r="AZ48">
        <v>0</v>
      </c>
      <c r="BA48">
        <v>60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1347.9911999999999</v>
      </c>
      <c r="BN48">
        <v>3.06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1617.5894399999997</v>
      </c>
      <c r="BU48">
        <v>3.6719999999999997</v>
      </c>
      <c r="BV48">
        <v>0</v>
      </c>
      <c r="BW48">
        <v>1</v>
      </c>
      <c r="CU48">
        <f>ROUND(AT48*Source!I113*AH48*AL48,2)</f>
        <v>16175.89</v>
      </c>
      <c r="CV48">
        <f>ROUND(Y48*Source!I113,7)</f>
        <v>44.064</v>
      </c>
      <c r="CW48">
        <v>0</v>
      </c>
      <c r="CX48">
        <f>ROUND(Y48*Source!I113,7)</f>
        <v>44.064</v>
      </c>
      <c r="CY48">
        <f>AD48</f>
        <v>440.52</v>
      </c>
      <c r="CZ48">
        <f>AH48</f>
        <v>440.52</v>
      </c>
      <c r="DA48">
        <f>AL48</f>
        <v>1</v>
      </c>
      <c r="DB48">
        <f>ROUND((ROUND(AT48*CZ48,2)*1.2),6)</f>
        <v>1617.588</v>
      </c>
      <c r="DC48">
        <f>ROUND((ROUND(AT48*AG48,2)*1.2),6)</f>
        <v>0</v>
      </c>
      <c r="DD48" t="s">
        <v>3</v>
      </c>
      <c r="DE48" t="s">
        <v>3</v>
      </c>
      <c r="DF48">
        <f t="shared" si="13"/>
        <v>0</v>
      </c>
      <c r="DG48">
        <f t="shared" si="18"/>
        <v>0</v>
      </c>
      <c r="DH48">
        <f t="shared" si="5"/>
        <v>0</v>
      </c>
      <c r="DI48">
        <f t="shared" si="6"/>
        <v>19411.07</v>
      </c>
      <c r="DJ48">
        <f>DI48</f>
        <v>19411.07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ROW(Source!A113)</f>
        <v>113</v>
      </c>
      <c r="B49">
        <v>312727711</v>
      </c>
      <c r="C49">
        <v>312730482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622</v>
      </c>
      <c r="J49" t="s">
        <v>3</v>
      </c>
      <c r="K49" t="s">
        <v>623</v>
      </c>
      <c r="L49">
        <v>1191</v>
      </c>
      <c r="N49">
        <v>1013</v>
      </c>
      <c r="O49" t="s">
        <v>624</v>
      </c>
      <c r="P49" t="s">
        <v>624</v>
      </c>
      <c r="Q49">
        <v>1</v>
      </c>
      <c r="W49">
        <v>0</v>
      </c>
      <c r="X49">
        <v>-1417349443</v>
      </c>
      <c r="Y49">
        <f>(AT49*1.2)</f>
        <v>1.044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0.87</v>
      </c>
      <c r="AU49" t="s">
        <v>651</v>
      </c>
      <c r="AV49">
        <v>2</v>
      </c>
      <c r="AW49">
        <v>2</v>
      </c>
      <c r="AX49">
        <v>312730485</v>
      </c>
      <c r="AY49">
        <v>1</v>
      </c>
      <c r="AZ49">
        <v>0</v>
      </c>
      <c r="BA49">
        <v>61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ROUND(Y49*Source!I113,7)</f>
        <v>12.528</v>
      </c>
      <c r="CY49">
        <f>AD49</f>
        <v>0</v>
      </c>
      <c r="CZ49">
        <f>AH49</f>
        <v>0</v>
      </c>
      <c r="DA49">
        <f>AL49</f>
        <v>1</v>
      </c>
      <c r="DB49">
        <f>ROUND((ROUND(AT49*CZ49,2)*1.2),6)</f>
        <v>0</v>
      </c>
      <c r="DC49">
        <f>ROUND((ROUND(AT49*AG49,2)*1.2),6)</f>
        <v>0</v>
      </c>
      <c r="DD49" t="s">
        <v>3</v>
      </c>
      <c r="DE49" t="s">
        <v>3</v>
      </c>
      <c r="DF49">
        <f t="shared" si="13"/>
        <v>0</v>
      </c>
      <c r="DG49">
        <f t="shared" si="18"/>
        <v>0</v>
      </c>
      <c r="DH49">
        <f t="shared" si="5"/>
        <v>0</v>
      </c>
      <c r="DI49">
        <f t="shared" si="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ROW(Source!A113)</f>
        <v>113</v>
      </c>
      <c r="B50">
        <v>312727711</v>
      </c>
      <c r="C50">
        <v>312730482</v>
      </c>
      <c r="D50">
        <v>277944474</v>
      </c>
      <c r="E50">
        <v>1</v>
      </c>
      <c r="F50">
        <v>1</v>
      </c>
      <c r="G50">
        <v>1</v>
      </c>
      <c r="H50">
        <v>2</v>
      </c>
      <c r="I50" t="s">
        <v>652</v>
      </c>
      <c r="J50" t="s">
        <v>653</v>
      </c>
      <c r="K50" t="s">
        <v>654</v>
      </c>
      <c r="L50">
        <v>1368</v>
      </c>
      <c r="N50">
        <v>1011</v>
      </c>
      <c r="O50" t="s">
        <v>628</v>
      </c>
      <c r="P50" t="s">
        <v>628</v>
      </c>
      <c r="Q50">
        <v>1</v>
      </c>
      <c r="W50">
        <v>0</v>
      </c>
      <c r="X50">
        <v>-1366301975</v>
      </c>
      <c r="Y50">
        <f>(AT50*1.2)</f>
        <v>0.81600000000000006</v>
      </c>
      <c r="AA50">
        <v>0</v>
      </c>
      <c r="AB50">
        <v>1811.82</v>
      </c>
      <c r="AC50">
        <v>549.32000000000005</v>
      </c>
      <c r="AD50">
        <v>0</v>
      </c>
      <c r="AE50">
        <v>0</v>
      </c>
      <c r="AF50">
        <v>1811.82</v>
      </c>
      <c r="AG50">
        <v>549.32000000000005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0.68</v>
      </c>
      <c r="AU50" t="s">
        <v>651</v>
      </c>
      <c r="AV50">
        <v>1</v>
      </c>
      <c r="AW50">
        <v>2</v>
      </c>
      <c r="AX50">
        <v>312730486</v>
      </c>
      <c r="AY50">
        <v>1</v>
      </c>
      <c r="AZ50">
        <v>0</v>
      </c>
      <c r="BA50">
        <v>62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1232.0376000000001</v>
      </c>
      <c r="BL50">
        <v>373.53760000000005</v>
      </c>
      <c r="BM50">
        <v>0</v>
      </c>
      <c r="BN50">
        <v>0</v>
      </c>
      <c r="BO50">
        <v>0.68</v>
      </c>
      <c r="BP50">
        <v>1</v>
      </c>
      <c r="BQ50">
        <v>0</v>
      </c>
      <c r="BR50">
        <v>1478.4451200000001</v>
      </c>
      <c r="BS50">
        <v>448.2451200000001</v>
      </c>
      <c r="BT50">
        <v>0</v>
      </c>
      <c r="BU50">
        <v>0</v>
      </c>
      <c r="BV50">
        <v>0.81600000000000006</v>
      </c>
      <c r="BW50">
        <v>1</v>
      </c>
      <c r="CV50">
        <v>0</v>
      </c>
      <c r="CW50">
        <f>ROUND(Y50*Source!I113*DO50,7)</f>
        <v>9.7919999999999998</v>
      </c>
      <c r="CX50">
        <f>ROUND(Y50*Source!I113,7)</f>
        <v>9.7919999999999998</v>
      </c>
      <c r="CY50">
        <f>AB50</f>
        <v>1811.82</v>
      </c>
      <c r="CZ50">
        <f>AF50</f>
        <v>1811.82</v>
      </c>
      <c r="DA50">
        <f>AJ50</f>
        <v>1</v>
      </c>
      <c r="DB50">
        <f>ROUND((ROUND(AT50*CZ50,2)*1.2),6)</f>
        <v>1478.4480000000001</v>
      </c>
      <c r="DC50">
        <f>ROUND((ROUND(AT50*AG50,2)*1.2),6)</f>
        <v>448.24799999999999</v>
      </c>
      <c r="DD50" t="s">
        <v>3</v>
      </c>
      <c r="DE50" t="s">
        <v>3</v>
      </c>
      <c r="DF50">
        <f t="shared" si="13"/>
        <v>0</v>
      </c>
      <c r="DG50">
        <f t="shared" si="18"/>
        <v>17741.34</v>
      </c>
      <c r="DH50">
        <f t="shared" si="5"/>
        <v>5378.94</v>
      </c>
      <c r="DI50">
        <f t="shared" si="6"/>
        <v>0</v>
      </c>
      <c r="DJ50">
        <f>DG50+DH50</f>
        <v>23120.28</v>
      </c>
      <c r="DK50">
        <v>1</v>
      </c>
      <c r="DL50" t="s">
        <v>655</v>
      </c>
      <c r="DM50">
        <v>5</v>
      </c>
      <c r="DN50" t="s">
        <v>624</v>
      </c>
      <c r="DO50">
        <v>1</v>
      </c>
    </row>
    <row r="51" spans="1:119" x14ac:dyDescent="0.2">
      <c r="A51">
        <f>ROW(Source!A113)</f>
        <v>113</v>
      </c>
      <c r="B51">
        <v>312727711</v>
      </c>
      <c r="C51">
        <v>312730482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637</v>
      </c>
      <c r="J51" t="s">
        <v>638</v>
      </c>
      <c r="K51" t="s">
        <v>639</v>
      </c>
      <c r="L51">
        <v>1368</v>
      </c>
      <c r="N51">
        <v>1011</v>
      </c>
      <c r="O51" t="s">
        <v>628</v>
      </c>
      <c r="P51" t="s">
        <v>628</v>
      </c>
      <c r="Q51">
        <v>1</v>
      </c>
      <c r="W51">
        <v>0</v>
      </c>
      <c r="X51">
        <v>721652621</v>
      </c>
      <c r="Y51">
        <f>(AT51*1.2)</f>
        <v>0.22799999999999998</v>
      </c>
      <c r="AA51">
        <v>0</v>
      </c>
      <c r="AB51">
        <v>544.70000000000005</v>
      </c>
      <c r="AC51">
        <v>477.98</v>
      </c>
      <c r="AD51">
        <v>0</v>
      </c>
      <c r="AE51">
        <v>0</v>
      </c>
      <c r="AF51">
        <v>544.70000000000005</v>
      </c>
      <c r="AG51">
        <v>477.98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0.19</v>
      </c>
      <c r="AU51" t="s">
        <v>651</v>
      </c>
      <c r="AV51">
        <v>1</v>
      </c>
      <c r="AW51">
        <v>2</v>
      </c>
      <c r="AX51">
        <v>312730487</v>
      </c>
      <c r="AY51">
        <v>1</v>
      </c>
      <c r="AZ51">
        <v>0</v>
      </c>
      <c r="BA51">
        <v>63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103.49300000000001</v>
      </c>
      <c r="BL51">
        <v>90.816200000000009</v>
      </c>
      <c r="BM51">
        <v>0</v>
      </c>
      <c r="BN51">
        <v>0</v>
      </c>
      <c r="BO51">
        <v>0.19</v>
      </c>
      <c r="BP51">
        <v>1</v>
      </c>
      <c r="BQ51">
        <v>0</v>
      </c>
      <c r="BR51">
        <v>124.19159999999999</v>
      </c>
      <c r="BS51">
        <v>108.97944</v>
      </c>
      <c r="BT51">
        <v>0</v>
      </c>
      <c r="BU51">
        <v>0</v>
      </c>
      <c r="BV51">
        <v>0.22799999999999998</v>
      </c>
      <c r="BW51">
        <v>1</v>
      </c>
      <c r="CV51">
        <v>0</v>
      </c>
      <c r="CW51">
        <f>ROUND(Y51*Source!I113*DO51,7)</f>
        <v>2.7360000000000002</v>
      </c>
      <c r="CX51">
        <f>ROUND(Y51*Source!I113,7)</f>
        <v>2.7360000000000002</v>
      </c>
      <c r="CY51">
        <f>AB51</f>
        <v>544.70000000000005</v>
      </c>
      <c r="CZ51">
        <f>AF51</f>
        <v>544.70000000000005</v>
      </c>
      <c r="DA51">
        <f>AJ51</f>
        <v>1</v>
      </c>
      <c r="DB51">
        <f>ROUND((ROUND(AT51*CZ51,2)*1.2),6)</f>
        <v>124.188</v>
      </c>
      <c r="DC51">
        <f>ROUND((ROUND(AT51*AG51,2)*1.2),6)</f>
        <v>108.98399999999999</v>
      </c>
      <c r="DD51" t="s">
        <v>3</v>
      </c>
      <c r="DE51" t="s">
        <v>3</v>
      </c>
      <c r="DF51">
        <f t="shared" si="13"/>
        <v>0</v>
      </c>
      <c r="DG51">
        <f t="shared" si="18"/>
        <v>1490.3</v>
      </c>
      <c r="DH51">
        <f t="shared" si="5"/>
        <v>1307.75</v>
      </c>
      <c r="DI51">
        <f t="shared" si="6"/>
        <v>0</v>
      </c>
      <c r="DJ51">
        <f>DG51+DH51</f>
        <v>2798.05</v>
      </c>
      <c r="DK51">
        <v>1</v>
      </c>
      <c r="DL51" t="s">
        <v>636</v>
      </c>
      <c r="DM51">
        <v>4</v>
      </c>
      <c r="DN51" t="s">
        <v>624</v>
      </c>
      <c r="DO51">
        <v>1</v>
      </c>
    </row>
    <row r="52" spans="1:119" x14ac:dyDescent="0.2">
      <c r="A52">
        <f>ROW(Source!A113)</f>
        <v>113</v>
      </c>
      <c r="B52">
        <v>312727711</v>
      </c>
      <c r="C52">
        <v>312730482</v>
      </c>
      <c r="D52">
        <v>277862533</v>
      </c>
      <c r="E52">
        <v>1</v>
      </c>
      <c r="F52">
        <v>1</v>
      </c>
      <c r="G52">
        <v>1</v>
      </c>
      <c r="H52">
        <v>3</v>
      </c>
      <c r="I52" t="s">
        <v>656</v>
      </c>
      <c r="J52" t="s">
        <v>657</v>
      </c>
      <c r="K52" t="s">
        <v>658</v>
      </c>
      <c r="L52">
        <v>1346</v>
      </c>
      <c r="N52">
        <v>1009</v>
      </c>
      <c r="O52" t="s">
        <v>134</v>
      </c>
      <c r="P52" t="s">
        <v>134</v>
      </c>
      <c r="Q52">
        <v>1</v>
      </c>
      <c r="W52">
        <v>0</v>
      </c>
      <c r="X52">
        <v>1685208048</v>
      </c>
      <c r="Y52">
        <f t="shared" ref="Y52:Y65" si="19">(AT52*ROUND(0,7))</f>
        <v>0</v>
      </c>
      <c r="AA52">
        <v>493.26</v>
      </c>
      <c r="AB52">
        <v>0</v>
      </c>
      <c r="AC52">
        <v>0</v>
      </c>
      <c r="AD52">
        <v>0</v>
      </c>
      <c r="AE52">
        <v>238.29</v>
      </c>
      <c r="AF52">
        <v>0</v>
      </c>
      <c r="AG52">
        <v>0</v>
      </c>
      <c r="AH52">
        <v>0</v>
      </c>
      <c r="AI52">
        <v>2.0699999999999998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</v>
      </c>
      <c r="AU52" t="s">
        <v>22</v>
      </c>
      <c r="AV52">
        <v>0</v>
      </c>
      <c r="AW52">
        <v>2</v>
      </c>
      <c r="AX52">
        <v>312730488</v>
      </c>
      <c r="AY52">
        <v>1</v>
      </c>
      <c r="AZ52">
        <v>0</v>
      </c>
      <c r="BA52">
        <v>64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23.829000000000001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ROUND(Y52*Source!I113,7)</f>
        <v>0</v>
      </c>
      <c r="CY52">
        <f t="shared" ref="CY52:CY65" si="20">AA52</f>
        <v>493.26</v>
      </c>
      <c r="CZ52">
        <f t="shared" ref="CZ52:CZ65" si="21">AE52</f>
        <v>238.29</v>
      </c>
      <c r="DA52">
        <f t="shared" ref="DA52:DA65" si="22">AI52</f>
        <v>2.0699999999999998</v>
      </c>
      <c r="DB52">
        <f t="shared" ref="DB52:DB65" si="23">ROUND((ROUND(AT52*CZ52,2)*ROUND(0,7)),6)</f>
        <v>0</v>
      </c>
      <c r="DC52">
        <f t="shared" ref="DC52:DC65" si="24">ROUND((ROUND(AT52*AG52,2)*ROUND(0,7)),6)</f>
        <v>0</v>
      </c>
      <c r="DD52" t="s">
        <v>3</v>
      </c>
      <c r="DE52" t="s">
        <v>3</v>
      </c>
      <c r="DF52">
        <f>ROUND(ROUND(AE52*AI52,2)*CX52,2)</f>
        <v>0</v>
      </c>
      <c r="DG52">
        <f t="shared" si="18"/>
        <v>0</v>
      </c>
      <c r="DH52">
        <f t="shared" si="5"/>
        <v>0</v>
      </c>
      <c r="DI52">
        <f t="shared" si="6"/>
        <v>0</v>
      </c>
      <c r="DJ52">
        <f t="shared" ref="DJ52:DJ65" si="25"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ROW(Source!A113)</f>
        <v>113</v>
      </c>
      <c r="B53">
        <v>312727711</v>
      </c>
      <c r="C53">
        <v>312730482</v>
      </c>
      <c r="D53">
        <v>277862540</v>
      </c>
      <c r="E53">
        <v>1</v>
      </c>
      <c r="F53">
        <v>1</v>
      </c>
      <c r="G53">
        <v>1</v>
      </c>
      <c r="H53">
        <v>3</v>
      </c>
      <c r="I53" t="s">
        <v>659</v>
      </c>
      <c r="J53" t="s">
        <v>660</v>
      </c>
      <c r="K53" t="s">
        <v>661</v>
      </c>
      <c r="L53">
        <v>1346</v>
      </c>
      <c r="N53">
        <v>1009</v>
      </c>
      <c r="O53" t="s">
        <v>134</v>
      </c>
      <c r="P53" t="s">
        <v>134</v>
      </c>
      <c r="Q53">
        <v>1</v>
      </c>
      <c r="W53">
        <v>0</v>
      </c>
      <c r="X53">
        <v>454593446</v>
      </c>
      <c r="Y53">
        <f t="shared" si="19"/>
        <v>0</v>
      </c>
      <c r="AA53">
        <v>165.64</v>
      </c>
      <c r="AB53">
        <v>0</v>
      </c>
      <c r="AC53">
        <v>0</v>
      </c>
      <c r="AD53">
        <v>0</v>
      </c>
      <c r="AE53">
        <v>80.02</v>
      </c>
      <c r="AF53">
        <v>0</v>
      </c>
      <c r="AG53">
        <v>0</v>
      </c>
      <c r="AH53">
        <v>0</v>
      </c>
      <c r="AI53">
        <v>2.0699999999999998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0.03</v>
      </c>
      <c r="AU53" t="s">
        <v>22</v>
      </c>
      <c r="AV53">
        <v>0</v>
      </c>
      <c r="AW53">
        <v>2</v>
      </c>
      <c r="AX53">
        <v>312730489</v>
      </c>
      <c r="AY53">
        <v>1</v>
      </c>
      <c r="AZ53">
        <v>0</v>
      </c>
      <c r="BA53">
        <v>65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2.4005999999999998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ROUND(Y53*Source!I113,7)</f>
        <v>0</v>
      </c>
      <c r="CY53">
        <f t="shared" si="20"/>
        <v>165.64</v>
      </c>
      <c r="CZ53">
        <f t="shared" si="21"/>
        <v>80.02</v>
      </c>
      <c r="DA53">
        <f t="shared" si="22"/>
        <v>2.0699999999999998</v>
      </c>
      <c r="DB53">
        <f t="shared" si="23"/>
        <v>0</v>
      </c>
      <c r="DC53">
        <f t="shared" si="24"/>
        <v>0</v>
      </c>
      <c r="DD53" t="s">
        <v>3</v>
      </c>
      <c r="DE53" t="s">
        <v>3</v>
      </c>
      <c r="DF53">
        <f>ROUND(ROUND(AE53*AI53,2)*CX53,2)</f>
        <v>0</v>
      </c>
      <c r="DG53">
        <f t="shared" si="18"/>
        <v>0</v>
      </c>
      <c r="DH53">
        <f t="shared" si="5"/>
        <v>0</v>
      </c>
      <c r="DI53">
        <f t="shared" si="6"/>
        <v>0</v>
      </c>
      <c r="DJ53">
        <f t="shared" si="25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ROW(Source!A113)</f>
        <v>113</v>
      </c>
      <c r="B54">
        <v>312727711</v>
      </c>
      <c r="C54">
        <v>312730482</v>
      </c>
      <c r="D54">
        <v>277867733</v>
      </c>
      <c r="E54">
        <v>1</v>
      </c>
      <c r="F54">
        <v>1</v>
      </c>
      <c r="G54">
        <v>1</v>
      </c>
      <c r="H54">
        <v>3</v>
      </c>
      <c r="I54" t="s">
        <v>132</v>
      </c>
      <c r="J54" t="s">
        <v>135</v>
      </c>
      <c r="K54" t="s">
        <v>133</v>
      </c>
      <c r="L54">
        <v>1346</v>
      </c>
      <c r="N54">
        <v>1009</v>
      </c>
      <c r="O54" t="s">
        <v>134</v>
      </c>
      <c r="P54" t="s">
        <v>134</v>
      </c>
      <c r="Q54">
        <v>1</v>
      </c>
      <c r="W54">
        <v>0</v>
      </c>
      <c r="X54">
        <v>391631581</v>
      </c>
      <c r="Y54">
        <f t="shared" si="19"/>
        <v>0</v>
      </c>
      <c r="AA54">
        <v>195.92</v>
      </c>
      <c r="AB54">
        <v>0</v>
      </c>
      <c r="AC54">
        <v>0</v>
      </c>
      <c r="AD54">
        <v>0</v>
      </c>
      <c r="AE54">
        <v>174.93</v>
      </c>
      <c r="AF54">
        <v>0</v>
      </c>
      <c r="AG54">
        <v>0</v>
      </c>
      <c r="AH54">
        <v>0</v>
      </c>
      <c r="AI54">
        <v>1.1200000000000001</v>
      </c>
      <c r="AJ54">
        <v>1</v>
      </c>
      <c r="AK54">
        <v>1</v>
      </c>
      <c r="AL54">
        <v>1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</v>
      </c>
      <c r="AU54" t="s">
        <v>22</v>
      </c>
      <c r="AV54">
        <v>0</v>
      </c>
      <c r="AW54">
        <v>2</v>
      </c>
      <c r="AX54">
        <v>312730490</v>
      </c>
      <c r="AY54">
        <v>1</v>
      </c>
      <c r="AZ54">
        <v>0</v>
      </c>
      <c r="BA54">
        <v>66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ROUND(Y54*Source!I113,7)</f>
        <v>0</v>
      </c>
      <c r="CY54">
        <f t="shared" si="20"/>
        <v>195.92</v>
      </c>
      <c r="CZ54">
        <f t="shared" si="21"/>
        <v>174.93</v>
      </c>
      <c r="DA54">
        <f t="shared" si="22"/>
        <v>1.1200000000000001</v>
      </c>
      <c r="DB54">
        <f t="shared" si="23"/>
        <v>0</v>
      </c>
      <c r="DC54">
        <f t="shared" si="24"/>
        <v>0</v>
      </c>
      <c r="DD54" t="s">
        <v>3</v>
      </c>
      <c r="DE54" t="s">
        <v>3</v>
      </c>
      <c r="DF54">
        <f>ROUND(ROUND(AE54*AI54,2)*CX54,2)</f>
        <v>0</v>
      </c>
      <c r="DG54">
        <f t="shared" si="18"/>
        <v>0</v>
      </c>
      <c r="DH54">
        <f t="shared" si="5"/>
        <v>0</v>
      </c>
      <c r="DI54">
        <f t="shared" si="6"/>
        <v>0</v>
      </c>
      <c r="DJ54">
        <f t="shared" si="25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ROW(Source!A113)</f>
        <v>113</v>
      </c>
      <c r="B55">
        <v>312727711</v>
      </c>
      <c r="C55">
        <v>312730482</v>
      </c>
      <c r="D55">
        <v>277869627</v>
      </c>
      <c r="E55">
        <v>1</v>
      </c>
      <c r="F55">
        <v>1</v>
      </c>
      <c r="G55">
        <v>1</v>
      </c>
      <c r="H55">
        <v>3</v>
      </c>
      <c r="I55" t="s">
        <v>662</v>
      </c>
      <c r="J55" t="s">
        <v>663</v>
      </c>
      <c r="K55" t="s">
        <v>664</v>
      </c>
      <c r="L55">
        <v>1346</v>
      </c>
      <c r="N55">
        <v>1009</v>
      </c>
      <c r="O55" t="s">
        <v>134</v>
      </c>
      <c r="P55" t="s">
        <v>134</v>
      </c>
      <c r="Q55">
        <v>1</v>
      </c>
      <c r="W55">
        <v>0</v>
      </c>
      <c r="X55">
        <v>1111106736</v>
      </c>
      <c r="Y55">
        <f t="shared" si="19"/>
        <v>0</v>
      </c>
      <c r="AA55">
        <v>88.65</v>
      </c>
      <c r="AB55">
        <v>0</v>
      </c>
      <c r="AC55">
        <v>0</v>
      </c>
      <c r="AD55">
        <v>0</v>
      </c>
      <c r="AE55">
        <v>56.11</v>
      </c>
      <c r="AF55">
        <v>0</v>
      </c>
      <c r="AG55">
        <v>0</v>
      </c>
      <c r="AH55">
        <v>0</v>
      </c>
      <c r="AI55">
        <v>1.58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0.02</v>
      </c>
      <c r="AU55" t="s">
        <v>22</v>
      </c>
      <c r="AV55">
        <v>0</v>
      </c>
      <c r="AW55">
        <v>2</v>
      </c>
      <c r="AX55">
        <v>312730491</v>
      </c>
      <c r="AY55">
        <v>1</v>
      </c>
      <c r="AZ55">
        <v>0</v>
      </c>
      <c r="BA55">
        <v>67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1.1222000000000001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ROUND(Y55*Source!I113,7)</f>
        <v>0</v>
      </c>
      <c r="CY55">
        <f t="shared" si="20"/>
        <v>88.65</v>
      </c>
      <c r="CZ55">
        <f t="shared" si="21"/>
        <v>56.11</v>
      </c>
      <c r="DA55">
        <f t="shared" si="22"/>
        <v>1.58</v>
      </c>
      <c r="DB55">
        <f t="shared" si="23"/>
        <v>0</v>
      </c>
      <c r="DC55">
        <f t="shared" si="24"/>
        <v>0</v>
      </c>
      <c r="DD55" t="s">
        <v>3</v>
      </c>
      <c r="DE55" t="s">
        <v>3</v>
      </c>
      <c r="DF55">
        <f>ROUND(ROUND(AE55*AI55,2)*CX55,2)</f>
        <v>0</v>
      </c>
      <c r="DG55">
        <f t="shared" si="18"/>
        <v>0</v>
      </c>
      <c r="DH55">
        <f t="shared" si="5"/>
        <v>0</v>
      </c>
      <c r="DI55">
        <f t="shared" si="6"/>
        <v>0</v>
      </c>
      <c r="DJ55">
        <f t="shared" si="25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ROW(Source!A113)</f>
        <v>113</v>
      </c>
      <c r="B56">
        <v>312727711</v>
      </c>
      <c r="C56">
        <v>312730482</v>
      </c>
      <c r="D56">
        <v>277561961</v>
      </c>
      <c r="E56">
        <v>109</v>
      </c>
      <c r="F56">
        <v>1</v>
      </c>
      <c r="G56">
        <v>1</v>
      </c>
      <c r="H56">
        <v>3</v>
      </c>
      <c r="I56" t="s">
        <v>138</v>
      </c>
      <c r="J56" t="s">
        <v>3</v>
      </c>
      <c r="K56" t="s">
        <v>139</v>
      </c>
      <c r="L56">
        <v>1371</v>
      </c>
      <c r="N56">
        <v>1013</v>
      </c>
      <c r="O56" t="s">
        <v>34</v>
      </c>
      <c r="P56" t="s">
        <v>34</v>
      </c>
      <c r="Q56">
        <v>1</v>
      </c>
      <c r="W56">
        <v>0</v>
      </c>
      <c r="X56">
        <v>457934895</v>
      </c>
      <c r="Y56">
        <f t="shared" si="19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22</v>
      </c>
      <c r="AV56">
        <v>0</v>
      </c>
      <c r="AW56">
        <v>2</v>
      </c>
      <c r="AX56">
        <v>312730492</v>
      </c>
      <c r="AY56">
        <v>1</v>
      </c>
      <c r="AZ56">
        <v>0</v>
      </c>
      <c r="BA56">
        <v>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ROUND(Y56*Source!I113,7)</f>
        <v>0</v>
      </c>
      <c r="CY56">
        <f t="shared" si="20"/>
        <v>0</v>
      </c>
      <c r="CZ56">
        <f t="shared" si="21"/>
        <v>0</v>
      </c>
      <c r="DA56">
        <f t="shared" si="22"/>
        <v>1</v>
      </c>
      <c r="DB56">
        <f t="shared" si="23"/>
        <v>0</v>
      </c>
      <c r="DC56">
        <f t="shared" si="24"/>
        <v>0</v>
      </c>
      <c r="DD56" t="s">
        <v>3</v>
      </c>
      <c r="DE56" t="s">
        <v>3</v>
      </c>
      <c r="DF56">
        <f>ROUND(ROUND(AE56,2)*CX56,2)</f>
        <v>0</v>
      </c>
      <c r="DG56">
        <f t="shared" si="18"/>
        <v>0</v>
      </c>
      <c r="DH56">
        <f t="shared" si="5"/>
        <v>0</v>
      </c>
      <c r="DI56">
        <f t="shared" si="6"/>
        <v>0</v>
      </c>
      <c r="DJ56">
        <f t="shared" si="25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ROW(Source!A113)</f>
        <v>113</v>
      </c>
      <c r="B57">
        <v>312727711</v>
      </c>
      <c r="C57">
        <v>312730482</v>
      </c>
      <c r="D57">
        <v>277562634</v>
      </c>
      <c r="E57">
        <v>109</v>
      </c>
      <c r="F57">
        <v>1</v>
      </c>
      <c r="G57">
        <v>1</v>
      </c>
      <c r="H57">
        <v>3</v>
      </c>
      <c r="I57" t="s">
        <v>141</v>
      </c>
      <c r="J57" t="s">
        <v>3</v>
      </c>
      <c r="K57" t="s">
        <v>142</v>
      </c>
      <c r="L57">
        <v>1348</v>
      </c>
      <c r="N57">
        <v>1009</v>
      </c>
      <c r="O57" t="s">
        <v>143</v>
      </c>
      <c r="P57" t="s">
        <v>143</v>
      </c>
      <c r="Q57">
        <v>1000</v>
      </c>
      <c r="W57">
        <v>0</v>
      </c>
      <c r="X57">
        <v>1602794472</v>
      </c>
      <c r="Y57">
        <f t="shared" si="19"/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</v>
      </c>
      <c r="AU57" t="s">
        <v>22</v>
      </c>
      <c r="AV57">
        <v>0</v>
      </c>
      <c r="AW57">
        <v>2</v>
      </c>
      <c r="AX57">
        <v>312730493</v>
      </c>
      <c r="AY57">
        <v>1</v>
      </c>
      <c r="AZ57">
        <v>0</v>
      </c>
      <c r="BA57">
        <v>69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ROUND(Y57*Source!I113,7)</f>
        <v>0</v>
      </c>
      <c r="CY57">
        <f t="shared" si="20"/>
        <v>0</v>
      </c>
      <c r="CZ57">
        <f t="shared" si="21"/>
        <v>0</v>
      </c>
      <c r="DA57">
        <f t="shared" si="22"/>
        <v>1</v>
      </c>
      <c r="DB57">
        <f t="shared" si="23"/>
        <v>0</v>
      </c>
      <c r="DC57">
        <f t="shared" si="24"/>
        <v>0</v>
      </c>
      <c r="DD57" t="s">
        <v>3</v>
      </c>
      <c r="DE57" t="s">
        <v>3</v>
      </c>
      <c r="DF57">
        <f>ROUND(ROUND(AE57,2)*CX57,2)</f>
        <v>0</v>
      </c>
      <c r="DG57">
        <f t="shared" si="18"/>
        <v>0</v>
      </c>
      <c r="DH57">
        <f t="shared" si="5"/>
        <v>0</v>
      </c>
      <c r="DI57">
        <f t="shared" si="6"/>
        <v>0</v>
      </c>
      <c r="DJ57">
        <f t="shared" si="25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ROW(Source!A113)</f>
        <v>113</v>
      </c>
      <c r="B58">
        <v>312727711</v>
      </c>
      <c r="C58">
        <v>312730482</v>
      </c>
      <c r="D58">
        <v>277562782</v>
      </c>
      <c r="E58">
        <v>109</v>
      </c>
      <c r="F58">
        <v>1</v>
      </c>
      <c r="G58">
        <v>1</v>
      </c>
      <c r="H58">
        <v>3</v>
      </c>
      <c r="I58" t="s">
        <v>145</v>
      </c>
      <c r="J58" t="s">
        <v>3</v>
      </c>
      <c r="K58" t="s">
        <v>146</v>
      </c>
      <c r="L58">
        <v>1346</v>
      </c>
      <c r="N58">
        <v>1009</v>
      </c>
      <c r="O58" t="s">
        <v>134</v>
      </c>
      <c r="P58" t="s">
        <v>134</v>
      </c>
      <c r="Q58">
        <v>1</v>
      </c>
      <c r="W58">
        <v>0</v>
      </c>
      <c r="X58">
        <v>-1111733769</v>
      </c>
      <c r="Y58">
        <f t="shared" si="19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0</v>
      </c>
      <c r="AU58" t="s">
        <v>22</v>
      </c>
      <c r="AV58">
        <v>0</v>
      </c>
      <c r="AW58">
        <v>2</v>
      </c>
      <c r="AX58">
        <v>312730494</v>
      </c>
      <c r="AY58">
        <v>1</v>
      </c>
      <c r="AZ58">
        <v>0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ROUND(Y58*Source!I113,7)</f>
        <v>0</v>
      </c>
      <c r="CY58">
        <f t="shared" si="20"/>
        <v>0</v>
      </c>
      <c r="CZ58">
        <f t="shared" si="21"/>
        <v>0</v>
      </c>
      <c r="DA58">
        <f t="shared" si="22"/>
        <v>1</v>
      </c>
      <c r="DB58">
        <f t="shared" si="23"/>
        <v>0</v>
      </c>
      <c r="DC58">
        <f t="shared" si="24"/>
        <v>0</v>
      </c>
      <c r="DD58" t="s">
        <v>3</v>
      </c>
      <c r="DE58" t="s">
        <v>3</v>
      </c>
      <c r="DF58">
        <f>ROUND(ROUND(AE58,2)*CX58,2)</f>
        <v>0</v>
      </c>
      <c r="DG58">
        <f t="shared" si="18"/>
        <v>0</v>
      </c>
      <c r="DH58">
        <f t="shared" si="5"/>
        <v>0</v>
      </c>
      <c r="DI58">
        <f t="shared" si="6"/>
        <v>0</v>
      </c>
      <c r="DJ58">
        <f t="shared" si="25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ROW(Source!A113)</f>
        <v>113</v>
      </c>
      <c r="B59">
        <v>312727711</v>
      </c>
      <c r="C59">
        <v>312730482</v>
      </c>
      <c r="D59">
        <v>277563140</v>
      </c>
      <c r="E59">
        <v>109</v>
      </c>
      <c r="F59">
        <v>1</v>
      </c>
      <c r="G59">
        <v>1</v>
      </c>
      <c r="H59">
        <v>3</v>
      </c>
      <c r="I59" t="s">
        <v>148</v>
      </c>
      <c r="J59" t="s">
        <v>3</v>
      </c>
      <c r="K59" t="s">
        <v>149</v>
      </c>
      <c r="L59">
        <v>1348</v>
      </c>
      <c r="N59">
        <v>1009</v>
      </c>
      <c r="O59" t="s">
        <v>143</v>
      </c>
      <c r="P59" t="s">
        <v>143</v>
      </c>
      <c r="Q59">
        <v>1000</v>
      </c>
      <c r="W59">
        <v>0</v>
      </c>
      <c r="X59">
        <v>1613753229</v>
      </c>
      <c r="Y59">
        <f t="shared" si="19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</v>
      </c>
      <c r="AU59" t="s">
        <v>22</v>
      </c>
      <c r="AV59">
        <v>0</v>
      </c>
      <c r="AW59">
        <v>2</v>
      </c>
      <c r="AX59">
        <v>312730495</v>
      </c>
      <c r="AY59">
        <v>1</v>
      </c>
      <c r="AZ59">
        <v>0</v>
      </c>
      <c r="BA59">
        <v>71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ROUND(Y59*Source!I113,7)</f>
        <v>0</v>
      </c>
      <c r="CY59">
        <f t="shared" si="20"/>
        <v>0</v>
      </c>
      <c r="CZ59">
        <f t="shared" si="21"/>
        <v>0</v>
      </c>
      <c r="DA59">
        <f t="shared" si="22"/>
        <v>1</v>
      </c>
      <c r="DB59">
        <f t="shared" si="23"/>
        <v>0</v>
      </c>
      <c r="DC59">
        <f t="shared" si="24"/>
        <v>0</v>
      </c>
      <c r="DD59" t="s">
        <v>3</v>
      </c>
      <c r="DE59" t="s">
        <v>3</v>
      </c>
      <c r="DF59">
        <f>ROUND(ROUND(AE59,2)*CX59,2)</f>
        <v>0</v>
      </c>
      <c r="DG59">
        <f t="shared" si="18"/>
        <v>0</v>
      </c>
      <c r="DH59">
        <f t="shared" si="5"/>
        <v>0</v>
      </c>
      <c r="DI59">
        <f t="shared" si="6"/>
        <v>0</v>
      </c>
      <c r="DJ59">
        <f t="shared" si="25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ROW(Source!A113)</f>
        <v>113</v>
      </c>
      <c r="B60">
        <v>312727711</v>
      </c>
      <c r="C60">
        <v>312730482</v>
      </c>
      <c r="D60">
        <v>277896283</v>
      </c>
      <c r="E60">
        <v>1</v>
      </c>
      <c r="F60">
        <v>1</v>
      </c>
      <c r="G60">
        <v>1</v>
      </c>
      <c r="H60">
        <v>3</v>
      </c>
      <c r="I60" t="s">
        <v>665</v>
      </c>
      <c r="J60" t="s">
        <v>666</v>
      </c>
      <c r="K60" t="s">
        <v>667</v>
      </c>
      <c r="L60">
        <v>1348</v>
      </c>
      <c r="N60">
        <v>1009</v>
      </c>
      <c r="O60" t="s">
        <v>143</v>
      </c>
      <c r="P60" t="s">
        <v>143</v>
      </c>
      <c r="Q60">
        <v>1000</v>
      </c>
      <c r="W60">
        <v>0</v>
      </c>
      <c r="X60">
        <v>-1997781875</v>
      </c>
      <c r="Y60">
        <f t="shared" si="19"/>
        <v>0</v>
      </c>
      <c r="AA60">
        <v>79645.009999999995</v>
      </c>
      <c r="AB60">
        <v>0</v>
      </c>
      <c r="AC60">
        <v>0</v>
      </c>
      <c r="AD60">
        <v>0</v>
      </c>
      <c r="AE60">
        <v>61265.39</v>
      </c>
      <c r="AF60">
        <v>0</v>
      </c>
      <c r="AG60">
        <v>0</v>
      </c>
      <c r="AH60">
        <v>0</v>
      </c>
      <c r="AI60">
        <v>1.3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4.0000000000000002E-4</v>
      </c>
      <c r="AU60" t="s">
        <v>22</v>
      </c>
      <c r="AV60">
        <v>0</v>
      </c>
      <c r="AW60">
        <v>2</v>
      </c>
      <c r="AX60">
        <v>312730496</v>
      </c>
      <c r="AY60">
        <v>1</v>
      </c>
      <c r="AZ60">
        <v>0</v>
      </c>
      <c r="BA60">
        <v>72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24.506156000000001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ROUND(Y60*Source!I113,7)</f>
        <v>0</v>
      </c>
      <c r="CY60">
        <f t="shared" si="20"/>
        <v>79645.009999999995</v>
      </c>
      <c r="CZ60">
        <f t="shared" si="21"/>
        <v>61265.39</v>
      </c>
      <c r="DA60">
        <f t="shared" si="22"/>
        <v>1.3</v>
      </c>
      <c r="DB60">
        <f t="shared" si="23"/>
        <v>0</v>
      </c>
      <c r="DC60">
        <f t="shared" si="24"/>
        <v>0</v>
      </c>
      <c r="DD60" t="s">
        <v>3</v>
      </c>
      <c r="DE60" t="s">
        <v>3</v>
      </c>
      <c r="DF60">
        <f>ROUND(ROUND(AE60*AI60,2)*CX60,2)</f>
        <v>0</v>
      </c>
      <c r="DG60">
        <f t="shared" si="18"/>
        <v>0</v>
      </c>
      <c r="DH60">
        <f t="shared" si="5"/>
        <v>0</v>
      </c>
      <c r="DI60">
        <f t="shared" si="6"/>
        <v>0</v>
      </c>
      <c r="DJ60">
        <f t="shared" si="25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ROW(Source!A113)</f>
        <v>113</v>
      </c>
      <c r="B61">
        <v>312727711</v>
      </c>
      <c r="C61">
        <v>312730482</v>
      </c>
      <c r="D61">
        <v>277896315</v>
      </c>
      <c r="E61">
        <v>1</v>
      </c>
      <c r="F61">
        <v>1</v>
      </c>
      <c r="G61">
        <v>1</v>
      </c>
      <c r="H61">
        <v>3</v>
      </c>
      <c r="I61" t="s">
        <v>668</v>
      </c>
      <c r="J61" t="s">
        <v>669</v>
      </c>
      <c r="K61" t="s">
        <v>670</v>
      </c>
      <c r="L61">
        <v>1348</v>
      </c>
      <c r="N61">
        <v>1009</v>
      </c>
      <c r="O61" t="s">
        <v>143</v>
      </c>
      <c r="P61" t="s">
        <v>143</v>
      </c>
      <c r="Q61">
        <v>1000</v>
      </c>
      <c r="W61">
        <v>0</v>
      </c>
      <c r="X61">
        <v>-1262208440</v>
      </c>
      <c r="Y61">
        <f t="shared" si="19"/>
        <v>0</v>
      </c>
      <c r="AA61">
        <v>81621.399999999994</v>
      </c>
      <c r="AB61">
        <v>0</v>
      </c>
      <c r="AC61">
        <v>0</v>
      </c>
      <c r="AD61">
        <v>0</v>
      </c>
      <c r="AE61">
        <v>80020.98</v>
      </c>
      <c r="AF61">
        <v>0</v>
      </c>
      <c r="AG61">
        <v>0</v>
      </c>
      <c r="AH61">
        <v>0</v>
      </c>
      <c r="AI61">
        <v>1.02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1E-4</v>
      </c>
      <c r="AU61" t="s">
        <v>22</v>
      </c>
      <c r="AV61">
        <v>0</v>
      </c>
      <c r="AW61">
        <v>2</v>
      </c>
      <c r="AX61">
        <v>312730497</v>
      </c>
      <c r="AY61">
        <v>1</v>
      </c>
      <c r="AZ61">
        <v>0</v>
      </c>
      <c r="BA61">
        <v>73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8.0020980000000002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ROUND(Y61*Source!I113,7)</f>
        <v>0</v>
      </c>
      <c r="CY61">
        <f t="shared" si="20"/>
        <v>81621.399999999994</v>
      </c>
      <c r="CZ61">
        <f t="shared" si="21"/>
        <v>80020.98</v>
      </c>
      <c r="DA61">
        <f t="shared" si="22"/>
        <v>1.02</v>
      </c>
      <c r="DB61">
        <f t="shared" si="23"/>
        <v>0</v>
      </c>
      <c r="DC61">
        <f t="shared" si="24"/>
        <v>0</v>
      </c>
      <c r="DD61" t="s">
        <v>3</v>
      </c>
      <c r="DE61" t="s">
        <v>3</v>
      </c>
      <c r="DF61">
        <f>ROUND(ROUND(AE61*AI61,2)*CX61,2)</f>
        <v>0</v>
      </c>
      <c r="DG61">
        <f t="shared" si="18"/>
        <v>0</v>
      </c>
      <c r="DH61">
        <f t="shared" si="5"/>
        <v>0</v>
      </c>
      <c r="DI61">
        <f t="shared" si="6"/>
        <v>0</v>
      </c>
      <c r="DJ61">
        <f t="shared" si="25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ROW(Source!A113)</f>
        <v>113</v>
      </c>
      <c r="B62">
        <v>312727711</v>
      </c>
      <c r="C62">
        <v>312730482</v>
      </c>
      <c r="D62">
        <v>277908257</v>
      </c>
      <c r="E62">
        <v>1</v>
      </c>
      <c r="F62">
        <v>1</v>
      </c>
      <c r="G62">
        <v>1</v>
      </c>
      <c r="H62">
        <v>3</v>
      </c>
      <c r="I62" t="s">
        <v>671</v>
      </c>
      <c r="J62" t="s">
        <v>672</v>
      </c>
      <c r="K62" t="s">
        <v>673</v>
      </c>
      <c r="L62">
        <v>1425</v>
      </c>
      <c r="N62">
        <v>1013</v>
      </c>
      <c r="O62" t="s">
        <v>385</v>
      </c>
      <c r="P62" t="s">
        <v>385</v>
      </c>
      <c r="Q62">
        <v>1</v>
      </c>
      <c r="W62">
        <v>0</v>
      </c>
      <c r="X62">
        <v>-1639942774</v>
      </c>
      <c r="Y62">
        <f t="shared" si="19"/>
        <v>0</v>
      </c>
      <c r="AA62">
        <v>1310.3</v>
      </c>
      <c r="AB62">
        <v>0</v>
      </c>
      <c r="AC62">
        <v>0</v>
      </c>
      <c r="AD62">
        <v>0</v>
      </c>
      <c r="AE62">
        <v>1031.73</v>
      </c>
      <c r="AF62">
        <v>0</v>
      </c>
      <c r="AG62">
        <v>0</v>
      </c>
      <c r="AH62">
        <v>0</v>
      </c>
      <c r="AI62">
        <v>1.27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0.06</v>
      </c>
      <c r="AU62" t="s">
        <v>22</v>
      </c>
      <c r="AV62">
        <v>0</v>
      </c>
      <c r="AW62">
        <v>2</v>
      </c>
      <c r="AX62">
        <v>312730498</v>
      </c>
      <c r="AY62">
        <v>1</v>
      </c>
      <c r="AZ62">
        <v>0</v>
      </c>
      <c r="BA62">
        <v>74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61.903799999999997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ROUND(Y62*Source!I113,7)</f>
        <v>0</v>
      </c>
      <c r="CY62">
        <f t="shared" si="20"/>
        <v>1310.3</v>
      </c>
      <c r="CZ62">
        <f t="shared" si="21"/>
        <v>1031.73</v>
      </c>
      <c r="DA62">
        <f t="shared" si="22"/>
        <v>1.27</v>
      </c>
      <c r="DB62">
        <f t="shared" si="23"/>
        <v>0</v>
      </c>
      <c r="DC62">
        <f t="shared" si="24"/>
        <v>0</v>
      </c>
      <c r="DD62" t="s">
        <v>3</v>
      </c>
      <c r="DE62" t="s">
        <v>3</v>
      </c>
      <c r="DF62">
        <f>ROUND(ROUND(AE62*AI62,2)*CX62,2)</f>
        <v>0</v>
      </c>
      <c r="DG62">
        <f t="shared" si="18"/>
        <v>0</v>
      </c>
      <c r="DH62">
        <f t="shared" si="5"/>
        <v>0</v>
      </c>
      <c r="DI62">
        <f t="shared" si="6"/>
        <v>0</v>
      </c>
      <c r="DJ62">
        <f t="shared" si="25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ROW(Source!A113)</f>
        <v>113</v>
      </c>
      <c r="B63">
        <v>312727711</v>
      </c>
      <c r="C63">
        <v>312730482</v>
      </c>
      <c r="D63">
        <v>277565452</v>
      </c>
      <c r="E63">
        <v>109</v>
      </c>
      <c r="F63">
        <v>1</v>
      </c>
      <c r="G63">
        <v>1</v>
      </c>
      <c r="H63">
        <v>3</v>
      </c>
      <c r="I63" t="s">
        <v>151</v>
      </c>
      <c r="J63" t="s">
        <v>3</v>
      </c>
      <c r="K63" t="s">
        <v>152</v>
      </c>
      <c r="L63">
        <v>1371</v>
      </c>
      <c r="N63">
        <v>1013</v>
      </c>
      <c r="O63" t="s">
        <v>34</v>
      </c>
      <c r="P63" t="s">
        <v>34</v>
      </c>
      <c r="Q63">
        <v>1</v>
      </c>
      <c r="W63">
        <v>0</v>
      </c>
      <c r="X63">
        <v>-950997571</v>
      </c>
      <c r="Y63">
        <f t="shared" si="19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1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22</v>
      </c>
      <c r="AV63">
        <v>0</v>
      </c>
      <c r="AW63">
        <v>2</v>
      </c>
      <c r="AX63">
        <v>312730499</v>
      </c>
      <c r="AY63">
        <v>1</v>
      </c>
      <c r="AZ63">
        <v>0</v>
      </c>
      <c r="BA63">
        <v>75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ROUND(Y63*Source!I113,7)</f>
        <v>0</v>
      </c>
      <c r="CY63">
        <f t="shared" si="20"/>
        <v>0</v>
      </c>
      <c r="CZ63">
        <f t="shared" si="21"/>
        <v>0</v>
      </c>
      <c r="DA63">
        <f t="shared" si="22"/>
        <v>1</v>
      </c>
      <c r="DB63">
        <f t="shared" si="23"/>
        <v>0</v>
      </c>
      <c r="DC63">
        <f t="shared" si="24"/>
        <v>0</v>
      </c>
      <c r="DD63" t="s">
        <v>3</v>
      </c>
      <c r="DE63" t="s">
        <v>3</v>
      </c>
      <c r="DF63">
        <f t="shared" ref="DF63:DF75" si="26">ROUND(ROUND(AE63,2)*CX63,2)</f>
        <v>0</v>
      </c>
      <c r="DG63">
        <f t="shared" si="18"/>
        <v>0</v>
      </c>
      <c r="DH63">
        <f t="shared" si="5"/>
        <v>0</v>
      </c>
      <c r="DI63">
        <f t="shared" si="6"/>
        <v>0</v>
      </c>
      <c r="DJ63">
        <f t="shared" si="25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ROW(Source!A113)</f>
        <v>113</v>
      </c>
      <c r="B64">
        <v>312727711</v>
      </c>
      <c r="C64">
        <v>312730482</v>
      </c>
      <c r="D64">
        <v>277565498</v>
      </c>
      <c r="E64">
        <v>109</v>
      </c>
      <c r="F64">
        <v>1</v>
      </c>
      <c r="G64">
        <v>1</v>
      </c>
      <c r="H64">
        <v>3</v>
      </c>
      <c r="I64" t="s">
        <v>154</v>
      </c>
      <c r="J64" t="s">
        <v>3</v>
      </c>
      <c r="K64" t="s">
        <v>155</v>
      </c>
      <c r="L64">
        <v>1371</v>
      </c>
      <c r="N64">
        <v>1013</v>
      </c>
      <c r="O64" t="s">
        <v>34</v>
      </c>
      <c r="P64" t="s">
        <v>34</v>
      </c>
      <c r="Q64">
        <v>1</v>
      </c>
      <c r="W64">
        <v>0</v>
      </c>
      <c r="X64">
        <v>-320198552</v>
      </c>
      <c r="Y64">
        <f t="shared" si="19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22</v>
      </c>
      <c r="AV64">
        <v>0</v>
      </c>
      <c r="AW64">
        <v>2</v>
      </c>
      <c r="AX64">
        <v>312730500</v>
      </c>
      <c r="AY64">
        <v>1</v>
      </c>
      <c r="AZ64">
        <v>0</v>
      </c>
      <c r="BA64">
        <v>76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ROUND(Y64*Source!I113,7)</f>
        <v>0</v>
      </c>
      <c r="CY64">
        <f t="shared" si="20"/>
        <v>0</v>
      </c>
      <c r="CZ64">
        <f t="shared" si="21"/>
        <v>0</v>
      </c>
      <c r="DA64">
        <f t="shared" si="22"/>
        <v>1</v>
      </c>
      <c r="DB64">
        <f t="shared" si="23"/>
        <v>0</v>
      </c>
      <c r="DC64">
        <f t="shared" si="24"/>
        <v>0</v>
      </c>
      <c r="DD64" t="s">
        <v>3</v>
      </c>
      <c r="DE64" t="s">
        <v>3</v>
      </c>
      <c r="DF64">
        <f t="shared" si="26"/>
        <v>0</v>
      </c>
      <c r="DG64">
        <f t="shared" si="18"/>
        <v>0</v>
      </c>
      <c r="DH64">
        <f t="shared" si="5"/>
        <v>0</v>
      </c>
      <c r="DI64">
        <f t="shared" si="6"/>
        <v>0</v>
      </c>
      <c r="DJ64">
        <f t="shared" si="25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ROW(Source!A113)</f>
        <v>113</v>
      </c>
      <c r="B65">
        <v>312727711</v>
      </c>
      <c r="C65">
        <v>312730482</v>
      </c>
      <c r="D65">
        <v>277565504</v>
      </c>
      <c r="E65">
        <v>109</v>
      </c>
      <c r="F65">
        <v>1</v>
      </c>
      <c r="G65">
        <v>1</v>
      </c>
      <c r="H65">
        <v>3</v>
      </c>
      <c r="I65" t="s">
        <v>157</v>
      </c>
      <c r="J65" t="s">
        <v>3</v>
      </c>
      <c r="K65" t="s">
        <v>158</v>
      </c>
      <c r="L65">
        <v>1371</v>
      </c>
      <c r="N65">
        <v>1013</v>
      </c>
      <c r="O65" t="s">
        <v>34</v>
      </c>
      <c r="P65" t="s">
        <v>34</v>
      </c>
      <c r="Q65">
        <v>1</v>
      </c>
      <c r="W65">
        <v>0</v>
      </c>
      <c r="X65">
        <v>326010188</v>
      </c>
      <c r="Y65">
        <f t="shared" si="19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0.1</v>
      </c>
      <c r="AU65" t="s">
        <v>22</v>
      </c>
      <c r="AV65">
        <v>0</v>
      </c>
      <c r="AW65">
        <v>2</v>
      </c>
      <c r="AX65">
        <v>312730501</v>
      </c>
      <c r="AY65">
        <v>1</v>
      </c>
      <c r="AZ65">
        <v>0</v>
      </c>
      <c r="BA65">
        <v>77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ROUND(Y65*Source!I113,7)</f>
        <v>0</v>
      </c>
      <c r="CY65">
        <f t="shared" si="20"/>
        <v>0</v>
      </c>
      <c r="CZ65">
        <f t="shared" si="21"/>
        <v>0</v>
      </c>
      <c r="DA65">
        <f t="shared" si="22"/>
        <v>1</v>
      </c>
      <c r="DB65">
        <f t="shared" si="23"/>
        <v>0</v>
      </c>
      <c r="DC65">
        <f t="shared" si="24"/>
        <v>0</v>
      </c>
      <c r="DD65" t="s">
        <v>3</v>
      </c>
      <c r="DE65" t="s">
        <v>3</v>
      </c>
      <c r="DF65">
        <f t="shared" si="26"/>
        <v>0</v>
      </c>
      <c r="DG65">
        <f t="shared" si="18"/>
        <v>0</v>
      </c>
      <c r="DH65">
        <f t="shared" ref="DH65:DH128" si="27">ROUND(ROUND(AG65,2)*CX65,2)</f>
        <v>0</v>
      </c>
      <c r="DI65">
        <f t="shared" ref="DI65:DI128" si="28">ROUND(ROUND(AH65,2)*CX65,2)</f>
        <v>0</v>
      </c>
      <c r="DJ65">
        <f t="shared" si="25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ROW(Source!A122)</f>
        <v>122</v>
      </c>
      <c r="B66">
        <v>312727711</v>
      </c>
      <c r="C66">
        <v>312730535</v>
      </c>
      <c r="D66">
        <v>75629709</v>
      </c>
      <c r="E66">
        <v>109</v>
      </c>
      <c r="F66">
        <v>1</v>
      </c>
      <c r="G66">
        <v>1</v>
      </c>
      <c r="H66">
        <v>1</v>
      </c>
      <c r="I66" t="s">
        <v>649</v>
      </c>
      <c r="J66" t="s">
        <v>3</v>
      </c>
      <c r="K66" t="s">
        <v>650</v>
      </c>
      <c r="L66">
        <v>1191</v>
      </c>
      <c r="N66">
        <v>1013</v>
      </c>
      <c r="O66" t="s">
        <v>624</v>
      </c>
      <c r="P66" t="s">
        <v>624</v>
      </c>
      <c r="Q66">
        <v>1</v>
      </c>
      <c r="W66">
        <v>0</v>
      </c>
      <c r="X66">
        <v>-1759674247</v>
      </c>
      <c r="Y66">
        <f>(AT66*ROUND(1.2,7))</f>
        <v>0.26400000000000001</v>
      </c>
      <c r="AA66">
        <v>0</v>
      </c>
      <c r="AB66">
        <v>0</v>
      </c>
      <c r="AC66">
        <v>0</v>
      </c>
      <c r="AD66">
        <v>440.52</v>
      </c>
      <c r="AE66">
        <v>0</v>
      </c>
      <c r="AF66">
        <v>0</v>
      </c>
      <c r="AG66">
        <v>0</v>
      </c>
      <c r="AH66">
        <v>440.52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0.22</v>
      </c>
      <c r="AU66" t="s">
        <v>615</v>
      </c>
      <c r="AV66">
        <v>1</v>
      </c>
      <c r="AW66">
        <v>2</v>
      </c>
      <c r="AX66">
        <v>312730539</v>
      </c>
      <c r="AY66">
        <v>1</v>
      </c>
      <c r="AZ66">
        <v>0</v>
      </c>
      <c r="BA66">
        <v>78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96.914400000000001</v>
      </c>
      <c r="BN66">
        <v>0.22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116.29728</v>
      </c>
      <c r="BU66">
        <v>0.26400000000000001</v>
      </c>
      <c r="BV66">
        <v>0</v>
      </c>
      <c r="BW66">
        <v>1</v>
      </c>
      <c r="CU66">
        <f>ROUND(AT66*Source!I122*AH66*AL66,2)</f>
        <v>-1162.97</v>
      </c>
      <c r="CV66">
        <f>ROUND(Y66*Source!I122,7)</f>
        <v>-3.1680000000000001</v>
      </c>
      <c r="CW66">
        <v>0</v>
      </c>
      <c r="CX66">
        <f>ROUND(Y66*Source!I122,7)</f>
        <v>-3.1680000000000001</v>
      </c>
      <c r="CY66">
        <f>AD66</f>
        <v>440.52</v>
      </c>
      <c r="CZ66">
        <f>AH66</f>
        <v>440.52</v>
      </c>
      <c r="DA66">
        <f>AL66</f>
        <v>1</v>
      </c>
      <c r="DB66">
        <f>ROUND((ROUND(AT66*CZ66,2)*ROUND(1.2,7)),6)</f>
        <v>116.292</v>
      </c>
      <c r="DC66">
        <f>ROUND((ROUND(AT66*AG66,2)*ROUND(1.2,7)),6)</f>
        <v>0</v>
      </c>
      <c r="DD66" t="s">
        <v>3</v>
      </c>
      <c r="DE66" t="s">
        <v>3</v>
      </c>
      <c r="DF66">
        <f t="shared" si="26"/>
        <v>0</v>
      </c>
      <c r="DG66">
        <f t="shared" si="18"/>
        <v>0</v>
      </c>
      <c r="DH66">
        <f t="shared" si="27"/>
        <v>0</v>
      </c>
      <c r="DI66">
        <f t="shared" si="28"/>
        <v>-1395.57</v>
      </c>
      <c r="DJ66">
        <f>DI66</f>
        <v>-1395.57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ROW(Source!A122)</f>
        <v>122</v>
      </c>
      <c r="B67">
        <v>312727711</v>
      </c>
      <c r="C67">
        <v>312730535</v>
      </c>
      <c r="D67">
        <v>75629607</v>
      </c>
      <c r="E67">
        <v>109</v>
      </c>
      <c r="F67">
        <v>1</v>
      </c>
      <c r="G67">
        <v>1</v>
      </c>
      <c r="H67">
        <v>1</v>
      </c>
      <c r="I67" t="s">
        <v>622</v>
      </c>
      <c r="J67" t="s">
        <v>3</v>
      </c>
      <c r="K67" t="s">
        <v>623</v>
      </c>
      <c r="L67">
        <v>1191</v>
      </c>
      <c r="N67">
        <v>1013</v>
      </c>
      <c r="O67" t="s">
        <v>624</v>
      </c>
      <c r="P67" t="s">
        <v>624</v>
      </c>
      <c r="Q67">
        <v>1</v>
      </c>
      <c r="W67">
        <v>0</v>
      </c>
      <c r="X67">
        <v>-1417349443</v>
      </c>
      <c r="Y67">
        <f>(AT67*ROUND(1.2,7))</f>
        <v>0.27600000000000002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0.23</v>
      </c>
      <c r="AU67" t="s">
        <v>615</v>
      </c>
      <c r="AV67">
        <v>2</v>
      </c>
      <c r="AW67">
        <v>2</v>
      </c>
      <c r="AX67">
        <v>312730540</v>
      </c>
      <c r="AY67">
        <v>1</v>
      </c>
      <c r="AZ67">
        <v>0</v>
      </c>
      <c r="BA67">
        <v>79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ROUND(Y67*Source!I122,7)</f>
        <v>-3.3119999999999998</v>
      </c>
      <c r="CY67">
        <f>AD67</f>
        <v>0</v>
      </c>
      <c r="CZ67">
        <f>AH67</f>
        <v>0</v>
      </c>
      <c r="DA67">
        <f>AL67</f>
        <v>1</v>
      </c>
      <c r="DB67">
        <f>ROUND((ROUND(AT67*CZ67,2)*ROUND(1.2,7)),6)</f>
        <v>0</v>
      </c>
      <c r="DC67">
        <f>ROUND((ROUND(AT67*AG67,2)*ROUND(1.2,7)),6)</f>
        <v>0</v>
      </c>
      <c r="DD67" t="s">
        <v>3</v>
      </c>
      <c r="DE67" t="s">
        <v>3</v>
      </c>
      <c r="DF67">
        <f t="shared" si="26"/>
        <v>0</v>
      </c>
      <c r="DG67">
        <f t="shared" si="18"/>
        <v>0</v>
      </c>
      <c r="DH67">
        <f t="shared" si="27"/>
        <v>0</v>
      </c>
      <c r="DI67">
        <f t="shared" si="28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ROW(Source!A122)</f>
        <v>122</v>
      </c>
      <c r="B68">
        <v>312727711</v>
      </c>
      <c r="C68">
        <v>312730535</v>
      </c>
      <c r="D68">
        <v>277944474</v>
      </c>
      <c r="E68">
        <v>1</v>
      </c>
      <c r="F68">
        <v>1</v>
      </c>
      <c r="G68">
        <v>1</v>
      </c>
      <c r="H68">
        <v>2</v>
      </c>
      <c r="I68" t="s">
        <v>652</v>
      </c>
      <c r="J68" t="s">
        <v>653</v>
      </c>
      <c r="K68" t="s">
        <v>654</v>
      </c>
      <c r="L68">
        <v>1368</v>
      </c>
      <c r="N68">
        <v>1011</v>
      </c>
      <c r="O68" t="s">
        <v>628</v>
      </c>
      <c r="P68" t="s">
        <v>628</v>
      </c>
      <c r="Q68">
        <v>1</v>
      </c>
      <c r="W68">
        <v>0</v>
      </c>
      <c r="X68">
        <v>-1366301975</v>
      </c>
      <c r="Y68">
        <f>(AT68*ROUND(1.2,7))</f>
        <v>0.27600000000000002</v>
      </c>
      <c r="AA68">
        <v>0</v>
      </c>
      <c r="AB68">
        <v>1811.82</v>
      </c>
      <c r="AC68">
        <v>549.32000000000005</v>
      </c>
      <c r="AD68">
        <v>0</v>
      </c>
      <c r="AE68">
        <v>0</v>
      </c>
      <c r="AF68">
        <v>1811.82</v>
      </c>
      <c r="AG68">
        <v>549.32000000000005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0.23</v>
      </c>
      <c r="AU68" t="s">
        <v>615</v>
      </c>
      <c r="AV68">
        <v>1</v>
      </c>
      <c r="AW68">
        <v>2</v>
      </c>
      <c r="AX68">
        <v>312730541</v>
      </c>
      <c r="AY68">
        <v>1</v>
      </c>
      <c r="AZ68">
        <v>0</v>
      </c>
      <c r="BA68">
        <v>80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416.71859999999998</v>
      </c>
      <c r="BL68">
        <v>126.34360000000002</v>
      </c>
      <c r="BM68">
        <v>0</v>
      </c>
      <c r="BN68">
        <v>0</v>
      </c>
      <c r="BO68">
        <v>0.23</v>
      </c>
      <c r="BP68">
        <v>1</v>
      </c>
      <c r="BQ68">
        <v>0</v>
      </c>
      <c r="BR68">
        <v>500.06232</v>
      </c>
      <c r="BS68">
        <v>151.61232000000004</v>
      </c>
      <c r="BT68">
        <v>0</v>
      </c>
      <c r="BU68">
        <v>0</v>
      </c>
      <c r="BV68">
        <v>0.27600000000000002</v>
      </c>
      <c r="BW68">
        <v>1</v>
      </c>
      <c r="CV68">
        <v>0</v>
      </c>
      <c r="CW68">
        <f>ROUND(Y68*Source!I122*DO68,7)</f>
        <v>-3.3119999999999998</v>
      </c>
      <c r="CX68">
        <f>ROUND(Y68*Source!I122,7)</f>
        <v>-3.3119999999999998</v>
      </c>
      <c r="CY68">
        <f>AB68</f>
        <v>1811.82</v>
      </c>
      <c r="CZ68">
        <f>AF68</f>
        <v>1811.82</v>
      </c>
      <c r="DA68">
        <f>AJ68</f>
        <v>1</v>
      </c>
      <c r="DB68">
        <f>ROUND((ROUND(AT68*CZ68,2)*ROUND(1.2,7)),6)</f>
        <v>500.06400000000002</v>
      </c>
      <c r="DC68">
        <f>ROUND((ROUND(AT68*AG68,2)*ROUND(1.2,7)),6)</f>
        <v>151.608</v>
      </c>
      <c r="DD68" t="s">
        <v>3</v>
      </c>
      <c r="DE68" t="s">
        <v>3</v>
      </c>
      <c r="DF68">
        <f t="shared" si="26"/>
        <v>0</v>
      </c>
      <c r="DG68">
        <f t="shared" si="18"/>
        <v>-6000.75</v>
      </c>
      <c r="DH68">
        <f t="shared" si="27"/>
        <v>-1819.35</v>
      </c>
      <c r="DI68">
        <f t="shared" si="28"/>
        <v>0</v>
      </c>
      <c r="DJ68">
        <f>DG68+DH68</f>
        <v>-7820.1</v>
      </c>
      <c r="DK68">
        <v>1</v>
      </c>
      <c r="DL68" t="s">
        <v>655</v>
      </c>
      <c r="DM68">
        <v>5</v>
      </c>
      <c r="DN68" t="s">
        <v>624</v>
      </c>
      <c r="DO68">
        <v>1</v>
      </c>
    </row>
    <row r="69" spans="1:119" x14ac:dyDescent="0.2">
      <c r="A69">
        <f>ROW(Source!A123)</f>
        <v>123</v>
      </c>
      <c r="B69">
        <v>312727711</v>
      </c>
      <c r="C69">
        <v>312730544</v>
      </c>
      <c r="D69">
        <v>75629709</v>
      </c>
      <c r="E69">
        <v>109</v>
      </c>
      <c r="F69">
        <v>1</v>
      </c>
      <c r="G69">
        <v>1</v>
      </c>
      <c r="H69">
        <v>1</v>
      </c>
      <c r="I69" t="s">
        <v>649</v>
      </c>
      <c r="J69" t="s">
        <v>3</v>
      </c>
      <c r="K69" t="s">
        <v>650</v>
      </c>
      <c r="L69">
        <v>1191</v>
      </c>
      <c r="N69">
        <v>1013</v>
      </c>
      <c r="O69" t="s">
        <v>624</v>
      </c>
      <c r="P69" t="s">
        <v>624</v>
      </c>
      <c r="Q69">
        <v>1</v>
      </c>
      <c r="W69">
        <v>0</v>
      </c>
      <c r="X69">
        <v>-1759674247</v>
      </c>
      <c r="Y69">
        <f>(AT69*ROUND((1.2*1.25),7))</f>
        <v>0.33</v>
      </c>
      <c r="AA69">
        <v>0</v>
      </c>
      <c r="AB69">
        <v>0</v>
      </c>
      <c r="AC69">
        <v>0</v>
      </c>
      <c r="AD69">
        <v>440.52</v>
      </c>
      <c r="AE69">
        <v>0</v>
      </c>
      <c r="AF69">
        <v>0</v>
      </c>
      <c r="AG69">
        <v>0</v>
      </c>
      <c r="AH69">
        <v>440.52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0.22</v>
      </c>
      <c r="AU69" t="s">
        <v>644</v>
      </c>
      <c r="AV69">
        <v>1</v>
      </c>
      <c r="AW69">
        <v>2</v>
      </c>
      <c r="AX69">
        <v>312730548</v>
      </c>
      <c r="AY69">
        <v>1</v>
      </c>
      <c r="AZ69">
        <v>0</v>
      </c>
      <c r="BA69">
        <v>81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96.914400000000001</v>
      </c>
      <c r="BN69">
        <v>0.22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145.3716</v>
      </c>
      <c r="BU69">
        <v>0.33</v>
      </c>
      <c r="BV69">
        <v>0</v>
      </c>
      <c r="BW69">
        <v>1</v>
      </c>
      <c r="CU69">
        <f>ROUND(AT69*Source!I123*AH69*AL69,2)</f>
        <v>1162.97</v>
      </c>
      <c r="CV69">
        <f>ROUND(Y69*Source!I123,7)</f>
        <v>3.96</v>
      </c>
      <c r="CW69">
        <v>0</v>
      </c>
      <c r="CX69">
        <f>ROUND(Y69*Source!I123,7)</f>
        <v>3.96</v>
      </c>
      <c r="CY69">
        <f>AD69</f>
        <v>440.52</v>
      </c>
      <c r="CZ69">
        <f>AH69</f>
        <v>440.52</v>
      </c>
      <c r="DA69">
        <f>AL69</f>
        <v>1</v>
      </c>
      <c r="DB69">
        <f>ROUND((ROUND(AT69*CZ69,2)*ROUND((1.2*1.25),7)),6)</f>
        <v>145.36500000000001</v>
      </c>
      <c r="DC69">
        <f>ROUND((ROUND(AT69*AG69,2)*ROUND((1.2*1.25),7)),6)</f>
        <v>0</v>
      </c>
      <c r="DD69" t="s">
        <v>3</v>
      </c>
      <c r="DE69" t="s">
        <v>3</v>
      </c>
      <c r="DF69">
        <f t="shared" si="26"/>
        <v>0</v>
      </c>
      <c r="DG69">
        <f t="shared" si="18"/>
        <v>0</v>
      </c>
      <c r="DH69">
        <f t="shared" si="27"/>
        <v>0</v>
      </c>
      <c r="DI69">
        <f t="shared" si="28"/>
        <v>1744.46</v>
      </c>
      <c r="DJ69">
        <f>DI69</f>
        <v>1744.46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ROW(Source!A123)</f>
        <v>123</v>
      </c>
      <c r="B70">
        <v>312727711</v>
      </c>
      <c r="C70">
        <v>312730544</v>
      </c>
      <c r="D70">
        <v>75629607</v>
      </c>
      <c r="E70">
        <v>109</v>
      </c>
      <c r="F70">
        <v>1</v>
      </c>
      <c r="G70">
        <v>1</v>
      </c>
      <c r="H70">
        <v>1</v>
      </c>
      <c r="I70" t="s">
        <v>622</v>
      </c>
      <c r="J70" t="s">
        <v>3</v>
      </c>
      <c r="K70" t="s">
        <v>623</v>
      </c>
      <c r="L70">
        <v>1191</v>
      </c>
      <c r="N70">
        <v>1013</v>
      </c>
      <c r="O70" t="s">
        <v>624</v>
      </c>
      <c r="P70" t="s">
        <v>624</v>
      </c>
      <c r="Q70">
        <v>1</v>
      </c>
      <c r="W70">
        <v>0</v>
      </c>
      <c r="X70">
        <v>-1417349443</v>
      </c>
      <c r="Y70">
        <f>(AT70*ROUND((1.2*1.25),7))</f>
        <v>0.34500000000000003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0.23</v>
      </c>
      <c r="AU70" t="s">
        <v>644</v>
      </c>
      <c r="AV70">
        <v>2</v>
      </c>
      <c r="AW70">
        <v>2</v>
      </c>
      <c r="AX70">
        <v>312730549</v>
      </c>
      <c r="AY70">
        <v>1</v>
      </c>
      <c r="AZ70">
        <v>0</v>
      </c>
      <c r="BA70">
        <v>82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ROUND(Y70*Source!I123,7)</f>
        <v>4.1399999999999997</v>
      </c>
      <c r="CY70">
        <f>AD70</f>
        <v>0</v>
      </c>
      <c r="CZ70">
        <f>AH70</f>
        <v>0</v>
      </c>
      <c r="DA70">
        <f>AL70</f>
        <v>1</v>
      </c>
      <c r="DB70">
        <f>ROUND((ROUND(AT70*CZ70,2)*ROUND((1.2*1.25),7)),6)</f>
        <v>0</v>
      </c>
      <c r="DC70">
        <f>ROUND((ROUND(AT70*AG70,2)*ROUND((1.2*1.25),7)),6)</f>
        <v>0</v>
      </c>
      <c r="DD70" t="s">
        <v>3</v>
      </c>
      <c r="DE70" t="s">
        <v>3</v>
      </c>
      <c r="DF70">
        <f t="shared" si="26"/>
        <v>0</v>
      </c>
      <c r="DG70">
        <f t="shared" si="18"/>
        <v>0</v>
      </c>
      <c r="DH70">
        <f t="shared" si="27"/>
        <v>0</v>
      </c>
      <c r="DI70">
        <f t="shared" si="28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ROW(Source!A123)</f>
        <v>123</v>
      </c>
      <c r="B71">
        <v>312727711</v>
      </c>
      <c r="C71">
        <v>312730544</v>
      </c>
      <c r="D71">
        <v>277944474</v>
      </c>
      <c r="E71">
        <v>1</v>
      </c>
      <c r="F71">
        <v>1</v>
      </c>
      <c r="G71">
        <v>1</v>
      </c>
      <c r="H71">
        <v>2</v>
      </c>
      <c r="I71" t="s">
        <v>652</v>
      </c>
      <c r="J71" t="s">
        <v>653</v>
      </c>
      <c r="K71" t="s">
        <v>654</v>
      </c>
      <c r="L71">
        <v>1368</v>
      </c>
      <c r="N71">
        <v>1011</v>
      </c>
      <c r="O71" t="s">
        <v>628</v>
      </c>
      <c r="P71" t="s">
        <v>628</v>
      </c>
      <c r="Q71">
        <v>1</v>
      </c>
      <c r="W71">
        <v>0</v>
      </c>
      <c r="X71">
        <v>-1366301975</v>
      </c>
      <c r="Y71">
        <f>(AT71*ROUND((1.2*1.25),7))</f>
        <v>0.34500000000000003</v>
      </c>
      <c r="AA71">
        <v>0</v>
      </c>
      <c r="AB71">
        <v>1811.82</v>
      </c>
      <c r="AC71">
        <v>549.32000000000005</v>
      </c>
      <c r="AD71">
        <v>0</v>
      </c>
      <c r="AE71">
        <v>0</v>
      </c>
      <c r="AF71">
        <v>1811.82</v>
      </c>
      <c r="AG71">
        <v>549.32000000000005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0.23</v>
      </c>
      <c r="AU71" t="s">
        <v>644</v>
      </c>
      <c r="AV71">
        <v>1</v>
      </c>
      <c r="AW71">
        <v>2</v>
      </c>
      <c r="AX71">
        <v>312730550</v>
      </c>
      <c r="AY71">
        <v>1</v>
      </c>
      <c r="AZ71">
        <v>0</v>
      </c>
      <c r="BA71">
        <v>83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416.71859999999998</v>
      </c>
      <c r="BL71">
        <v>126.34360000000002</v>
      </c>
      <c r="BM71">
        <v>0</v>
      </c>
      <c r="BN71">
        <v>0</v>
      </c>
      <c r="BO71">
        <v>0.23</v>
      </c>
      <c r="BP71">
        <v>1</v>
      </c>
      <c r="BQ71">
        <v>0</v>
      </c>
      <c r="BR71">
        <v>625.0779</v>
      </c>
      <c r="BS71">
        <v>189.51540000000003</v>
      </c>
      <c r="BT71">
        <v>0</v>
      </c>
      <c r="BU71">
        <v>0</v>
      </c>
      <c r="BV71">
        <v>0.34500000000000003</v>
      </c>
      <c r="BW71">
        <v>1</v>
      </c>
      <c r="CV71">
        <v>0</v>
      </c>
      <c r="CW71">
        <f>ROUND(Y71*Source!I123*DO71,7)</f>
        <v>4.1399999999999997</v>
      </c>
      <c r="CX71">
        <f>ROUND(Y71*Source!I123,7)</f>
        <v>4.1399999999999997</v>
      </c>
      <c r="CY71">
        <f>AB71</f>
        <v>1811.82</v>
      </c>
      <c r="CZ71">
        <f>AF71</f>
        <v>1811.82</v>
      </c>
      <c r="DA71">
        <f>AJ71</f>
        <v>1</v>
      </c>
      <c r="DB71">
        <f>ROUND((ROUND(AT71*CZ71,2)*ROUND((1.2*1.25),7)),6)</f>
        <v>625.08000000000004</v>
      </c>
      <c r="DC71">
        <f>ROUND((ROUND(AT71*AG71,2)*ROUND((1.2*1.25),7)),6)</f>
        <v>189.51</v>
      </c>
      <c r="DD71" t="s">
        <v>3</v>
      </c>
      <c r="DE71" t="s">
        <v>3</v>
      </c>
      <c r="DF71">
        <f t="shared" si="26"/>
        <v>0</v>
      </c>
      <c r="DG71">
        <f t="shared" si="18"/>
        <v>7500.93</v>
      </c>
      <c r="DH71">
        <f t="shared" si="27"/>
        <v>2274.1799999999998</v>
      </c>
      <c r="DI71">
        <f t="shared" si="28"/>
        <v>0</v>
      </c>
      <c r="DJ71">
        <f>DG71+DH71</f>
        <v>9775.11</v>
      </c>
      <c r="DK71">
        <v>1</v>
      </c>
      <c r="DL71" t="s">
        <v>655</v>
      </c>
      <c r="DM71">
        <v>5</v>
      </c>
      <c r="DN71" t="s">
        <v>624</v>
      </c>
      <c r="DO71">
        <v>1</v>
      </c>
    </row>
    <row r="72" spans="1:119" x14ac:dyDescent="0.2">
      <c r="A72">
        <f>ROW(Source!A124)</f>
        <v>124</v>
      </c>
      <c r="B72">
        <v>312727711</v>
      </c>
      <c r="C72">
        <v>312728657</v>
      </c>
      <c r="D72">
        <v>277560284</v>
      </c>
      <c r="E72">
        <v>109</v>
      </c>
      <c r="F72">
        <v>1</v>
      </c>
      <c r="G72">
        <v>1</v>
      </c>
      <c r="H72">
        <v>1</v>
      </c>
      <c r="I72" t="s">
        <v>649</v>
      </c>
      <c r="J72" t="s">
        <v>3</v>
      </c>
      <c r="K72" t="s">
        <v>650</v>
      </c>
      <c r="L72">
        <v>1191</v>
      </c>
      <c r="N72">
        <v>1013</v>
      </c>
      <c r="O72" t="s">
        <v>624</v>
      </c>
      <c r="P72" t="s">
        <v>624</v>
      </c>
      <c r="Q72">
        <v>1</v>
      </c>
      <c r="W72">
        <v>0</v>
      </c>
      <c r="X72">
        <v>-1759674247</v>
      </c>
      <c r="Y72">
        <f>(AT72*ROUND((1.2*0.84),7))</f>
        <v>3.0844800000000001</v>
      </c>
      <c r="AA72">
        <v>0</v>
      </c>
      <c r="AB72">
        <v>0</v>
      </c>
      <c r="AC72">
        <v>0</v>
      </c>
      <c r="AD72">
        <v>440.52</v>
      </c>
      <c r="AE72">
        <v>0</v>
      </c>
      <c r="AF72">
        <v>0</v>
      </c>
      <c r="AG72">
        <v>0</v>
      </c>
      <c r="AH72">
        <v>440.52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3.06</v>
      </c>
      <c r="AU72" t="s">
        <v>674</v>
      </c>
      <c r="AV72">
        <v>1</v>
      </c>
      <c r="AW72">
        <v>2</v>
      </c>
      <c r="AX72">
        <v>312728676</v>
      </c>
      <c r="AY72">
        <v>1</v>
      </c>
      <c r="AZ72">
        <v>0</v>
      </c>
      <c r="BA72">
        <v>84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1347.9911999999999</v>
      </c>
      <c r="BN72">
        <v>3.06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1358.7751295999999</v>
      </c>
      <c r="BU72">
        <v>3.0844799999999997</v>
      </c>
      <c r="BV72">
        <v>0</v>
      </c>
      <c r="BW72">
        <v>1</v>
      </c>
      <c r="CU72">
        <f>ROUND(AT72*Source!I124*AH72*AL72,2)</f>
        <v>4043.97</v>
      </c>
      <c r="CV72">
        <f>ROUND(Y72*Source!I124,7)</f>
        <v>9.2534399999999994</v>
      </c>
      <c r="CW72">
        <v>0</v>
      </c>
      <c r="CX72">
        <f>ROUND(Y72*Source!I124,7)</f>
        <v>9.2534399999999994</v>
      </c>
      <c r="CY72">
        <f>AD72</f>
        <v>440.52</v>
      </c>
      <c r="CZ72">
        <f>AH72</f>
        <v>440.52</v>
      </c>
      <c r="DA72">
        <f>AL72</f>
        <v>1</v>
      </c>
      <c r="DB72">
        <f>ROUND((ROUND(AT72*CZ72,2)*ROUND((1.2*0.84),7)),6)</f>
        <v>1358.7739200000001</v>
      </c>
      <c r="DC72">
        <f>ROUND((ROUND(AT72*AG72,2)*ROUND((1.2*0.84),7)),6)</f>
        <v>0</v>
      </c>
      <c r="DD72" t="s">
        <v>3</v>
      </c>
      <c r="DE72" t="s">
        <v>3</v>
      </c>
      <c r="DF72">
        <f t="shared" si="26"/>
        <v>0</v>
      </c>
      <c r="DG72">
        <f t="shared" si="18"/>
        <v>0</v>
      </c>
      <c r="DH72">
        <f t="shared" si="27"/>
        <v>0</v>
      </c>
      <c r="DI72">
        <f t="shared" si="28"/>
        <v>4076.33</v>
      </c>
      <c r="DJ72">
        <f>DI72</f>
        <v>4076.33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ROW(Source!A124)</f>
        <v>124</v>
      </c>
      <c r="B73">
        <v>312727711</v>
      </c>
      <c r="C73">
        <v>312728657</v>
      </c>
      <c r="D73">
        <v>277560491</v>
      </c>
      <c r="E73">
        <v>109</v>
      </c>
      <c r="F73">
        <v>1</v>
      </c>
      <c r="G73">
        <v>1</v>
      </c>
      <c r="H73">
        <v>1</v>
      </c>
      <c r="I73" t="s">
        <v>622</v>
      </c>
      <c r="J73" t="s">
        <v>3</v>
      </c>
      <c r="K73" t="s">
        <v>623</v>
      </c>
      <c r="L73">
        <v>1191</v>
      </c>
      <c r="N73">
        <v>1013</v>
      </c>
      <c r="O73" t="s">
        <v>624</v>
      </c>
      <c r="P73" t="s">
        <v>624</v>
      </c>
      <c r="Q73">
        <v>1</v>
      </c>
      <c r="W73">
        <v>0</v>
      </c>
      <c r="X73">
        <v>-1417349443</v>
      </c>
      <c r="Y73">
        <f>(AT73*ROUND(1.2,7))</f>
        <v>1.044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0.87</v>
      </c>
      <c r="AU73" t="s">
        <v>615</v>
      </c>
      <c r="AV73">
        <v>2</v>
      </c>
      <c r="AW73">
        <v>2</v>
      </c>
      <c r="AX73">
        <v>312728677</v>
      </c>
      <c r="AY73">
        <v>1</v>
      </c>
      <c r="AZ73">
        <v>0</v>
      </c>
      <c r="BA73">
        <v>85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ROUND(Y73*Source!I124,7)</f>
        <v>3.1320000000000001</v>
      </c>
      <c r="CY73">
        <f>AD73</f>
        <v>0</v>
      </c>
      <c r="CZ73">
        <f>AH73</f>
        <v>0</v>
      </c>
      <c r="DA73">
        <f>AL73</f>
        <v>1</v>
      </c>
      <c r="DB73">
        <f>ROUND((ROUND(AT73*CZ73,2)*ROUND(1.2,7)),6)</f>
        <v>0</v>
      </c>
      <c r="DC73">
        <f>ROUND((ROUND(AT73*AG73,2)*ROUND(1.2,7)),6)</f>
        <v>0</v>
      </c>
      <c r="DD73" t="s">
        <v>3</v>
      </c>
      <c r="DE73" t="s">
        <v>3</v>
      </c>
      <c r="DF73">
        <f t="shared" si="26"/>
        <v>0</v>
      </c>
      <c r="DG73">
        <f t="shared" si="18"/>
        <v>0</v>
      </c>
      <c r="DH73">
        <f t="shared" si="27"/>
        <v>0</v>
      </c>
      <c r="DI73">
        <f t="shared" si="28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ROW(Source!A124)</f>
        <v>124</v>
      </c>
      <c r="B74">
        <v>312727711</v>
      </c>
      <c r="C74">
        <v>312728657</v>
      </c>
      <c r="D74">
        <v>277944474</v>
      </c>
      <c r="E74">
        <v>1</v>
      </c>
      <c r="F74">
        <v>1</v>
      </c>
      <c r="G74">
        <v>1</v>
      </c>
      <c r="H74">
        <v>2</v>
      </c>
      <c r="I74" t="s">
        <v>652</v>
      </c>
      <c r="J74" t="s">
        <v>653</v>
      </c>
      <c r="K74" t="s">
        <v>654</v>
      </c>
      <c r="L74">
        <v>1368</v>
      </c>
      <c r="N74">
        <v>1011</v>
      </c>
      <c r="O74" t="s">
        <v>628</v>
      </c>
      <c r="P74" t="s">
        <v>628</v>
      </c>
      <c r="Q74">
        <v>1</v>
      </c>
      <c r="W74">
        <v>0</v>
      </c>
      <c r="X74">
        <v>-1366301975</v>
      </c>
      <c r="Y74">
        <f>(AT74*ROUND(1.2,7))</f>
        <v>0.81600000000000006</v>
      </c>
      <c r="AA74">
        <v>0</v>
      </c>
      <c r="AB74">
        <v>1811.82</v>
      </c>
      <c r="AC74">
        <v>549.32000000000005</v>
      </c>
      <c r="AD74">
        <v>0</v>
      </c>
      <c r="AE74">
        <v>0</v>
      </c>
      <c r="AF74">
        <v>1811.82</v>
      </c>
      <c r="AG74">
        <v>549.32000000000005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0.68</v>
      </c>
      <c r="AU74" t="s">
        <v>615</v>
      </c>
      <c r="AV74">
        <v>1</v>
      </c>
      <c r="AW74">
        <v>2</v>
      </c>
      <c r="AX74">
        <v>312728678</v>
      </c>
      <c r="AY74">
        <v>1</v>
      </c>
      <c r="AZ74">
        <v>0</v>
      </c>
      <c r="BA74">
        <v>86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1232.0376000000001</v>
      </c>
      <c r="BL74">
        <v>373.53760000000005</v>
      </c>
      <c r="BM74">
        <v>0</v>
      </c>
      <c r="BN74">
        <v>0</v>
      </c>
      <c r="BO74">
        <v>0.68</v>
      </c>
      <c r="BP74">
        <v>1</v>
      </c>
      <c r="BQ74">
        <v>0</v>
      </c>
      <c r="BR74">
        <v>1478.4451200000001</v>
      </c>
      <c r="BS74">
        <v>448.2451200000001</v>
      </c>
      <c r="BT74">
        <v>0</v>
      </c>
      <c r="BU74">
        <v>0</v>
      </c>
      <c r="BV74">
        <v>0.81600000000000006</v>
      </c>
      <c r="BW74">
        <v>1</v>
      </c>
      <c r="CV74">
        <v>0</v>
      </c>
      <c r="CW74">
        <f>ROUND(Y74*Source!I124*DO74,7)</f>
        <v>2.448</v>
      </c>
      <c r="CX74">
        <f>ROUND(Y74*Source!I124,7)</f>
        <v>2.448</v>
      </c>
      <c r="CY74">
        <f>AB74</f>
        <v>1811.82</v>
      </c>
      <c r="CZ74">
        <f>AF74</f>
        <v>1811.82</v>
      </c>
      <c r="DA74">
        <f>AJ74</f>
        <v>1</v>
      </c>
      <c r="DB74">
        <f>ROUND((ROUND(AT74*CZ74,2)*ROUND(1.2,7)),6)</f>
        <v>1478.4480000000001</v>
      </c>
      <c r="DC74">
        <f>ROUND((ROUND(AT74*AG74,2)*ROUND(1.2,7)),6)</f>
        <v>448.24799999999999</v>
      </c>
      <c r="DD74" t="s">
        <v>3</v>
      </c>
      <c r="DE74" t="s">
        <v>3</v>
      </c>
      <c r="DF74">
        <f t="shared" si="26"/>
        <v>0</v>
      </c>
      <c r="DG74">
        <f t="shared" si="18"/>
        <v>4435.34</v>
      </c>
      <c r="DH74">
        <f t="shared" si="27"/>
        <v>1344.74</v>
      </c>
      <c r="DI74">
        <f t="shared" si="28"/>
        <v>0</v>
      </c>
      <c r="DJ74">
        <f>DG74+DH74</f>
        <v>5780.08</v>
      </c>
      <c r="DK74">
        <v>1</v>
      </c>
      <c r="DL74" t="s">
        <v>655</v>
      </c>
      <c r="DM74">
        <v>5</v>
      </c>
      <c r="DN74" t="s">
        <v>624</v>
      </c>
      <c r="DO74">
        <v>1</v>
      </c>
    </row>
    <row r="75" spans="1:119" x14ac:dyDescent="0.2">
      <c r="A75">
        <f>ROW(Source!A124)</f>
        <v>124</v>
      </c>
      <c r="B75">
        <v>312727711</v>
      </c>
      <c r="C75">
        <v>312728657</v>
      </c>
      <c r="D75">
        <v>277945805</v>
      </c>
      <c r="E75">
        <v>1</v>
      </c>
      <c r="F75">
        <v>1</v>
      </c>
      <c r="G75">
        <v>1</v>
      </c>
      <c r="H75">
        <v>2</v>
      </c>
      <c r="I75" t="s">
        <v>637</v>
      </c>
      <c r="J75" t="s">
        <v>638</v>
      </c>
      <c r="K75" t="s">
        <v>639</v>
      </c>
      <c r="L75">
        <v>1368</v>
      </c>
      <c r="N75">
        <v>1011</v>
      </c>
      <c r="O75" t="s">
        <v>628</v>
      </c>
      <c r="P75" t="s">
        <v>628</v>
      </c>
      <c r="Q75">
        <v>1</v>
      </c>
      <c r="W75">
        <v>0</v>
      </c>
      <c r="X75">
        <v>721652621</v>
      </c>
      <c r="Y75">
        <f>(AT75*ROUND(1.2,7))</f>
        <v>0.22799999999999998</v>
      </c>
      <c r="AA75">
        <v>0</v>
      </c>
      <c r="AB75">
        <v>544.70000000000005</v>
      </c>
      <c r="AC75">
        <v>477.98</v>
      </c>
      <c r="AD75">
        <v>0</v>
      </c>
      <c r="AE75">
        <v>0</v>
      </c>
      <c r="AF75">
        <v>544.70000000000005</v>
      </c>
      <c r="AG75">
        <v>477.98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0.19</v>
      </c>
      <c r="AU75" t="s">
        <v>615</v>
      </c>
      <c r="AV75">
        <v>1</v>
      </c>
      <c r="AW75">
        <v>2</v>
      </c>
      <c r="AX75">
        <v>312728679</v>
      </c>
      <c r="AY75">
        <v>1</v>
      </c>
      <c r="AZ75">
        <v>0</v>
      </c>
      <c r="BA75">
        <v>87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103.49300000000001</v>
      </c>
      <c r="BL75">
        <v>90.816200000000009</v>
      </c>
      <c r="BM75">
        <v>0</v>
      </c>
      <c r="BN75">
        <v>0</v>
      </c>
      <c r="BO75">
        <v>0.19</v>
      </c>
      <c r="BP75">
        <v>1</v>
      </c>
      <c r="BQ75">
        <v>0</v>
      </c>
      <c r="BR75">
        <v>124.19159999999999</v>
      </c>
      <c r="BS75">
        <v>108.97944</v>
      </c>
      <c r="BT75">
        <v>0</v>
      </c>
      <c r="BU75">
        <v>0</v>
      </c>
      <c r="BV75">
        <v>0.22799999999999998</v>
      </c>
      <c r="BW75">
        <v>1</v>
      </c>
      <c r="CV75">
        <v>0</v>
      </c>
      <c r="CW75">
        <f>ROUND(Y75*Source!I124*DO75,7)</f>
        <v>0.68400000000000005</v>
      </c>
      <c r="CX75">
        <f>ROUND(Y75*Source!I124,7)</f>
        <v>0.68400000000000005</v>
      </c>
      <c r="CY75">
        <f>AB75</f>
        <v>544.70000000000005</v>
      </c>
      <c r="CZ75">
        <f>AF75</f>
        <v>544.70000000000005</v>
      </c>
      <c r="DA75">
        <f>AJ75</f>
        <v>1</v>
      </c>
      <c r="DB75">
        <f>ROUND((ROUND(AT75*CZ75,2)*ROUND(1.2,7)),6)</f>
        <v>124.188</v>
      </c>
      <c r="DC75">
        <f>ROUND((ROUND(AT75*AG75,2)*ROUND(1.2,7)),6)</f>
        <v>108.98399999999999</v>
      </c>
      <c r="DD75" t="s">
        <v>3</v>
      </c>
      <c r="DE75" t="s">
        <v>3</v>
      </c>
      <c r="DF75">
        <f t="shared" si="26"/>
        <v>0</v>
      </c>
      <c r="DG75">
        <f t="shared" si="18"/>
        <v>372.57</v>
      </c>
      <c r="DH75">
        <f t="shared" si="27"/>
        <v>326.94</v>
      </c>
      <c r="DI75">
        <f t="shared" si="28"/>
        <v>0</v>
      </c>
      <c r="DJ75">
        <f>DG75+DH75</f>
        <v>699.51</v>
      </c>
      <c r="DK75">
        <v>1</v>
      </c>
      <c r="DL75" t="s">
        <v>636</v>
      </c>
      <c r="DM75">
        <v>4</v>
      </c>
      <c r="DN75" t="s">
        <v>624</v>
      </c>
      <c r="DO75">
        <v>1</v>
      </c>
    </row>
    <row r="76" spans="1:119" x14ac:dyDescent="0.2">
      <c r="A76">
        <f>ROW(Source!A124)</f>
        <v>124</v>
      </c>
      <c r="B76">
        <v>312727711</v>
      </c>
      <c r="C76">
        <v>312728657</v>
      </c>
      <c r="D76">
        <v>277862533</v>
      </c>
      <c r="E76">
        <v>1</v>
      </c>
      <c r="F76">
        <v>1</v>
      </c>
      <c r="G76">
        <v>1</v>
      </c>
      <c r="H76">
        <v>3</v>
      </c>
      <c r="I76" t="s">
        <v>656</v>
      </c>
      <c r="J76" t="s">
        <v>657</v>
      </c>
      <c r="K76" t="s">
        <v>658</v>
      </c>
      <c r="L76">
        <v>1346</v>
      </c>
      <c r="N76">
        <v>1009</v>
      </c>
      <c r="O76" t="s">
        <v>134</v>
      </c>
      <c r="P76" t="s">
        <v>134</v>
      </c>
      <c r="Q76">
        <v>1</v>
      </c>
      <c r="W76">
        <v>0</v>
      </c>
      <c r="X76">
        <v>1685208048</v>
      </c>
      <c r="Y76">
        <f t="shared" ref="Y76:Y89" si="29">(AT76*ROUND(0,7))</f>
        <v>0</v>
      </c>
      <c r="AA76">
        <v>493.26</v>
      </c>
      <c r="AB76">
        <v>0</v>
      </c>
      <c r="AC76">
        <v>0</v>
      </c>
      <c r="AD76">
        <v>0</v>
      </c>
      <c r="AE76">
        <v>238.29</v>
      </c>
      <c r="AF76">
        <v>0</v>
      </c>
      <c r="AG76">
        <v>0</v>
      </c>
      <c r="AH76">
        <v>0</v>
      </c>
      <c r="AI76">
        <v>2.0699999999999998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</v>
      </c>
      <c r="AU76" t="s">
        <v>22</v>
      </c>
      <c r="AV76">
        <v>0</v>
      </c>
      <c r="AW76">
        <v>2</v>
      </c>
      <c r="AX76">
        <v>312728680</v>
      </c>
      <c r="AY76">
        <v>1</v>
      </c>
      <c r="AZ76">
        <v>0</v>
      </c>
      <c r="BA76">
        <v>88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23.829000000000001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ROUND(Y76*Source!I124,7)</f>
        <v>0</v>
      </c>
      <c r="CY76">
        <f t="shared" ref="CY76:CY89" si="30">AA76</f>
        <v>493.26</v>
      </c>
      <c r="CZ76">
        <f t="shared" ref="CZ76:CZ89" si="31">AE76</f>
        <v>238.29</v>
      </c>
      <c r="DA76">
        <f t="shared" ref="DA76:DA89" si="32">AI76</f>
        <v>2.0699999999999998</v>
      </c>
      <c r="DB76">
        <f t="shared" ref="DB76:DB89" si="33">ROUND((ROUND(AT76*CZ76,2)*ROUND(0,7)),6)</f>
        <v>0</v>
      </c>
      <c r="DC76">
        <f t="shared" ref="DC76:DC89" si="34">ROUND((ROUND(AT76*AG76,2)*ROUND(0,7)),6)</f>
        <v>0</v>
      </c>
      <c r="DD76" t="s">
        <v>3</v>
      </c>
      <c r="DE76" t="s">
        <v>3</v>
      </c>
      <c r="DF76">
        <f>ROUND(ROUND(AE76*AI76,2)*CX76,2)</f>
        <v>0</v>
      </c>
      <c r="DG76">
        <f t="shared" ref="DG76:DG107" si="35">ROUND(ROUND(AF76,2)*CX76,2)</f>
        <v>0</v>
      </c>
      <c r="DH76">
        <f t="shared" si="27"/>
        <v>0</v>
      </c>
      <c r="DI76">
        <f t="shared" si="28"/>
        <v>0</v>
      </c>
      <c r="DJ76">
        <f t="shared" ref="DJ76:DJ89" si="36"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ROW(Source!A124)</f>
        <v>124</v>
      </c>
      <c r="B77">
        <v>312727711</v>
      </c>
      <c r="C77">
        <v>312728657</v>
      </c>
      <c r="D77">
        <v>277862540</v>
      </c>
      <c r="E77">
        <v>1</v>
      </c>
      <c r="F77">
        <v>1</v>
      </c>
      <c r="G77">
        <v>1</v>
      </c>
      <c r="H77">
        <v>3</v>
      </c>
      <c r="I77" t="s">
        <v>659</v>
      </c>
      <c r="J77" t="s">
        <v>660</v>
      </c>
      <c r="K77" t="s">
        <v>661</v>
      </c>
      <c r="L77">
        <v>1346</v>
      </c>
      <c r="N77">
        <v>1009</v>
      </c>
      <c r="O77" t="s">
        <v>134</v>
      </c>
      <c r="P77" t="s">
        <v>134</v>
      </c>
      <c r="Q77">
        <v>1</v>
      </c>
      <c r="W77">
        <v>0</v>
      </c>
      <c r="X77">
        <v>454593446</v>
      </c>
      <c r="Y77">
        <f t="shared" si="29"/>
        <v>0</v>
      </c>
      <c r="AA77">
        <v>165.64</v>
      </c>
      <c r="AB77">
        <v>0</v>
      </c>
      <c r="AC77">
        <v>0</v>
      </c>
      <c r="AD77">
        <v>0</v>
      </c>
      <c r="AE77">
        <v>80.02</v>
      </c>
      <c r="AF77">
        <v>0</v>
      </c>
      <c r="AG77">
        <v>0</v>
      </c>
      <c r="AH77">
        <v>0</v>
      </c>
      <c r="AI77">
        <v>2.0699999999999998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0.03</v>
      </c>
      <c r="AU77" t="s">
        <v>22</v>
      </c>
      <c r="AV77">
        <v>0</v>
      </c>
      <c r="AW77">
        <v>2</v>
      </c>
      <c r="AX77">
        <v>312728681</v>
      </c>
      <c r="AY77">
        <v>1</v>
      </c>
      <c r="AZ77">
        <v>0</v>
      </c>
      <c r="BA77">
        <v>89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2.4005999999999998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ROUND(Y77*Source!I124,7)</f>
        <v>0</v>
      </c>
      <c r="CY77">
        <f t="shared" si="30"/>
        <v>165.64</v>
      </c>
      <c r="CZ77">
        <f t="shared" si="31"/>
        <v>80.02</v>
      </c>
      <c r="DA77">
        <f t="shared" si="32"/>
        <v>2.0699999999999998</v>
      </c>
      <c r="DB77">
        <f t="shared" si="33"/>
        <v>0</v>
      </c>
      <c r="DC77">
        <f t="shared" si="34"/>
        <v>0</v>
      </c>
      <c r="DD77" t="s">
        <v>3</v>
      </c>
      <c r="DE77" t="s">
        <v>3</v>
      </c>
      <c r="DF77">
        <f>ROUND(ROUND(AE77*AI77,2)*CX77,2)</f>
        <v>0</v>
      </c>
      <c r="DG77">
        <f t="shared" si="35"/>
        <v>0</v>
      </c>
      <c r="DH77">
        <f t="shared" si="27"/>
        <v>0</v>
      </c>
      <c r="DI77">
        <f t="shared" si="28"/>
        <v>0</v>
      </c>
      <c r="DJ77">
        <f t="shared" si="36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ROW(Source!A124)</f>
        <v>124</v>
      </c>
      <c r="B78">
        <v>312727711</v>
      </c>
      <c r="C78">
        <v>312728657</v>
      </c>
      <c r="D78">
        <v>277867733</v>
      </c>
      <c r="E78">
        <v>1</v>
      </c>
      <c r="F78">
        <v>1</v>
      </c>
      <c r="G78">
        <v>1</v>
      </c>
      <c r="H78">
        <v>3</v>
      </c>
      <c r="I78" t="s">
        <v>132</v>
      </c>
      <c r="J78" t="s">
        <v>135</v>
      </c>
      <c r="K78" t="s">
        <v>133</v>
      </c>
      <c r="L78">
        <v>1346</v>
      </c>
      <c r="N78">
        <v>1009</v>
      </c>
      <c r="O78" t="s">
        <v>134</v>
      </c>
      <c r="P78" t="s">
        <v>134</v>
      </c>
      <c r="Q78">
        <v>1</v>
      </c>
      <c r="W78">
        <v>0</v>
      </c>
      <c r="X78">
        <v>391631581</v>
      </c>
      <c r="Y78">
        <f t="shared" si="29"/>
        <v>0</v>
      </c>
      <c r="AA78">
        <v>195.92</v>
      </c>
      <c r="AB78">
        <v>0</v>
      </c>
      <c r="AC78">
        <v>0</v>
      </c>
      <c r="AD78">
        <v>0</v>
      </c>
      <c r="AE78">
        <v>174.93</v>
      </c>
      <c r="AF78">
        <v>0</v>
      </c>
      <c r="AG78">
        <v>0</v>
      </c>
      <c r="AH78">
        <v>0</v>
      </c>
      <c r="AI78">
        <v>1.1200000000000001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</v>
      </c>
      <c r="AU78" t="s">
        <v>22</v>
      </c>
      <c r="AV78">
        <v>0</v>
      </c>
      <c r="AW78">
        <v>2</v>
      </c>
      <c r="AX78">
        <v>312728682</v>
      </c>
      <c r="AY78">
        <v>1</v>
      </c>
      <c r="AZ78">
        <v>0</v>
      </c>
      <c r="BA78">
        <v>90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ROUND(Y78*Source!I124,7)</f>
        <v>0</v>
      </c>
      <c r="CY78">
        <f t="shared" si="30"/>
        <v>195.92</v>
      </c>
      <c r="CZ78">
        <f t="shared" si="31"/>
        <v>174.93</v>
      </c>
      <c r="DA78">
        <f t="shared" si="32"/>
        <v>1.1200000000000001</v>
      </c>
      <c r="DB78">
        <f t="shared" si="33"/>
        <v>0</v>
      </c>
      <c r="DC78">
        <f t="shared" si="34"/>
        <v>0</v>
      </c>
      <c r="DD78" t="s">
        <v>3</v>
      </c>
      <c r="DE78" t="s">
        <v>3</v>
      </c>
      <c r="DF78">
        <f>ROUND(ROUND(AE78*AI78,2)*CX78,2)</f>
        <v>0</v>
      </c>
      <c r="DG78">
        <f t="shared" si="35"/>
        <v>0</v>
      </c>
      <c r="DH78">
        <f t="shared" si="27"/>
        <v>0</v>
      </c>
      <c r="DI78">
        <f t="shared" si="28"/>
        <v>0</v>
      </c>
      <c r="DJ78">
        <f t="shared" si="36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ROW(Source!A124)</f>
        <v>124</v>
      </c>
      <c r="B79">
        <v>312727711</v>
      </c>
      <c r="C79">
        <v>312728657</v>
      </c>
      <c r="D79">
        <v>277869627</v>
      </c>
      <c r="E79">
        <v>1</v>
      </c>
      <c r="F79">
        <v>1</v>
      </c>
      <c r="G79">
        <v>1</v>
      </c>
      <c r="H79">
        <v>3</v>
      </c>
      <c r="I79" t="s">
        <v>662</v>
      </c>
      <c r="J79" t="s">
        <v>663</v>
      </c>
      <c r="K79" t="s">
        <v>664</v>
      </c>
      <c r="L79">
        <v>1346</v>
      </c>
      <c r="N79">
        <v>1009</v>
      </c>
      <c r="O79" t="s">
        <v>134</v>
      </c>
      <c r="P79" t="s">
        <v>134</v>
      </c>
      <c r="Q79">
        <v>1</v>
      </c>
      <c r="W79">
        <v>0</v>
      </c>
      <c r="X79">
        <v>1111106736</v>
      </c>
      <c r="Y79">
        <f t="shared" si="29"/>
        <v>0</v>
      </c>
      <c r="AA79">
        <v>88.65</v>
      </c>
      <c r="AB79">
        <v>0</v>
      </c>
      <c r="AC79">
        <v>0</v>
      </c>
      <c r="AD79">
        <v>0</v>
      </c>
      <c r="AE79">
        <v>56.11</v>
      </c>
      <c r="AF79">
        <v>0</v>
      </c>
      <c r="AG79">
        <v>0</v>
      </c>
      <c r="AH79">
        <v>0</v>
      </c>
      <c r="AI79">
        <v>1.58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0.02</v>
      </c>
      <c r="AU79" t="s">
        <v>22</v>
      </c>
      <c r="AV79">
        <v>0</v>
      </c>
      <c r="AW79">
        <v>2</v>
      </c>
      <c r="AX79">
        <v>312728683</v>
      </c>
      <c r="AY79">
        <v>1</v>
      </c>
      <c r="AZ79">
        <v>0</v>
      </c>
      <c r="BA79">
        <v>91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1.1222000000000001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ROUND(Y79*Source!I124,7)</f>
        <v>0</v>
      </c>
      <c r="CY79">
        <f t="shared" si="30"/>
        <v>88.65</v>
      </c>
      <c r="CZ79">
        <f t="shared" si="31"/>
        <v>56.11</v>
      </c>
      <c r="DA79">
        <f t="shared" si="32"/>
        <v>1.58</v>
      </c>
      <c r="DB79">
        <f t="shared" si="33"/>
        <v>0</v>
      </c>
      <c r="DC79">
        <f t="shared" si="34"/>
        <v>0</v>
      </c>
      <c r="DD79" t="s">
        <v>3</v>
      </c>
      <c r="DE79" t="s">
        <v>3</v>
      </c>
      <c r="DF79">
        <f>ROUND(ROUND(AE79*AI79,2)*CX79,2)</f>
        <v>0</v>
      </c>
      <c r="DG79">
        <f t="shared" si="35"/>
        <v>0</v>
      </c>
      <c r="DH79">
        <f t="shared" si="27"/>
        <v>0</v>
      </c>
      <c r="DI79">
        <f t="shared" si="28"/>
        <v>0</v>
      </c>
      <c r="DJ79">
        <f t="shared" si="36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ROW(Source!A124)</f>
        <v>124</v>
      </c>
      <c r="B80">
        <v>312727711</v>
      </c>
      <c r="C80">
        <v>312728657</v>
      </c>
      <c r="D80">
        <v>277561951</v>
      </c>
      <c r="E80">
        <v>109</v>
      </c>
      <c r="F80">
        <v>1</v>
      </c>
      <c r="G80">
        <v>1</v>
      </c>
      <c r="H80">
        <v>3</v>
      </c>
      <c r="I80" t="s">
        <v>138</v>
      </c>
      <c r="J80" t="s">
        <v>3</v>
      </c>
      <c r="K80" t="s">
        <v>139</v>
      </c>
      <c r="L80">
        <v>1371</v>
      </c>
      <c r="N80">
        <v>1013</v>
      </c>
      <c r="O80" t="s">
        <v>34</v>
      </c>
      <c r="P80" t="s">
        <v>34</v>
      </c>
      <c r="Q80">
        <v>1</v>
      </c>
      <c r="W80">
        <v>0</v>
      </c>
      <c r="X80">
        <v>457934895</v>
      </c>
      <c r="Y80">
        <f t="shared" si="29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22</v>
      </c>
      <c r="AV80">
        <v>0</v>
      </c>
      <c r="AW80">
        <v>2</v>
      </c>
      <c r="AX80">
        <v>312728684</v>
      </c>
      <c r="AY80">
        <v>1</v>
      </c>
      <c r="AZ80">
        <v>0</v>
      </c>
      <c r="BA80">
        <v>92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ROUND(Y80*Source!I124,7)</f>
        <v>0</v>
      </c>
      <c r="CY80">
        <f t="shared" si="30"/>
        <v>0</v>
      </c>
      <c r="CZ80">
        <f t="shared" si="31"/>
        <v>0</v>
      </c>
      <c r="DA80">
        <f t="shared" si="32"/>
        <v>1</v>
      </c>
      <c r="DB80">
        <f t="shared" si="33"/>
        <v>0</v>
      </c>
      <c r="DC80">
        <f t="shared" si="34"/>
        <v>0</v>
      </c>
      <c r="DD80" t="s">
        <v>3</v>
      </c>
      <c r="DE80" t="s">
        <v>3</v>
      </c>
      <c r="DF80">
        <f>ROUND(ROUND(AE80,2)*CX80,2)</f>
        <v>0</v>
      </c>
      <c r="DG80">
        <f t="shared" si="35"/>
        <v>0</v>
      </c>
      <c r="DH80">
        <f t="shared" si="27"/>
        <v>0</v>
      </c>
      <c r="DI80">
        <f t="shared" si="28"/>
        <v>0</v>
      </c>
      <c r="DJ80">
        <f t="shared" si="36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ROW(Source!A124)</f>
        <v>124</v>
      </c>
      <c r="B81">
        <v>312727711</v>
      </c>
      <c r="C81">
        <v>312728657</v>
      </c>
      <c r="D81">
        <v>277562634</v>
      </c>
      <c r="E81">
        <v>109</v>
      </c>
      <c r="F81">
        <v>1</v>
      </c>
      <c r="G81">
        <v>1</v>
      </c>
      <c r="H81">
        <v>3</v>
      </c>
      <c r="I81" t="s">
        <v>141</v>
      </c>
      <c r="J81" t="s">
        <v>3</v>
      </c>
      <c r="K81" t="s">
        <v>142</v>
      </c>
      <c r="L81">
        <v>1348</v>
      </c>
      <c r="N81">
        <v>1009</v>
      </c>
      <c r="O81" t="s">
        <v>143</v>
      </c>
      <c r="P81" t="s">
        <v>143</v>
      </c>
      <c r="Q81">
        <v>1000</v>
      </c>
      <c r="W81">
        <v>0</v>
      </c>
      <c r="X81">
        <v>1602794472</v>
      </c>
      <c r="Y81">
        <f t="shared" si="29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22</v>
      </c>
      <c r="AV81">
        <v>0</v>
      </c>
      <c r="AW81">
        <v>2</v>
      </c>
      <c r="AX81">
        <v>312728685</v>
      </c>
      <c r="AY81">
        <v>1</v>
      </c>
      <c r="AZ81">
        <v>0</v>
      </c>
      <c r="BA81">
        <v>93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ROUND(Y81*Source!I124,7)</f>
        <v>0</v>
      </c>
      <c r="CY81">
        <f t="shared" si="30"/>
        <v>0</v>
      </c>
      <c r="CZ81">
        <f t="shared" si="31"/>
        <v>0</v>
      </c>
      <c r="DA81">
        <f t="shared" si="32"/>
        <v>1</v>
      </c>
      <c r="DB81">
        <f t="shared" si="33"/>
        <v>0</v>
      </c>
      <c r="DC81">
        <f t="shared" si="34"/>
        <v>0</v>
      </c>
      <c r="DD81" t="s">
        <v>3</v>
      </c>
      <c r="DE81" t="s">
        <v>3</v>
      </c>
      <c r="DF81">
        <f>ROUND(ROUND(AE81,2)*CX81,2)</f>
        <v>0</v>
      </c>
      <c r="DG81">
        <f t="shared" si="35"/>
        <v>0</v>
      </c>
      <c r="DH81">
        <f t="shared" si="27"/>
        <v>0</v>
      </c>
      <c r="DI81">
        <f t="shared" si="28"/>
        <v>0</v>
      </c>
      <c r="DJ81">
        <f t="shared" si="36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ROW(Source!A124)</f>
        <v>124</v>
      </c>
      <c r="B82">
        <v>312727711</v>
      </c>
      <c r="C82">
        <v>312728657</v>
      </c>
      <c r="D82">
        <v>277562780</v>
      </c>
      <c r="E82">
        <v>109</v>
      </c>
      <c r="F82">
        <v>1</v>
      </c>
      <c r="G82">
        <v>1</v>
      </c>
      <c r="H82">
        <v>3</v>
      </c>
      <c r="I82" t="s">
        <v>145</v>
      </c>
      <c r="J82" t="s">
        <v>3</v>
      </c>
      <c r="K82" t="s">
        <v>146</v>
      </c>
      <c r="L82">
        <v>1346</v>
      </c>
      <c r="N82">
        <v>1009</v>
      </c>
      <c r="O82" t="s">
        <v>134</v>
      </c>
      <c r="P82" t="s">
        <v>134</v>
      </c>
      <c r="Q82">
        <v>1</v>
      </c>
      <c r="W82">
        <v>0</v>
      </c>
      <c r="X82">
        <v>-1111733769</v>
      </c>
      <c r="Y82">
        <f t="shared" si="29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22</v>
      </c>
      <c r="AV82">
        <v>0</v>
      </c>
      <c r="AW82">
        <v>2</v>
      </c>
      <c r="AX82">
        <v>312728686</v>
      </c>
      <c r="AY82">
        <v>1</v>
      </c>
      <c r="AZ82">
        <v>0</v>
      </c>
      <c r="BA82">
        <v>94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ROUND(Y82*Source!I124,7)</f>
        <v>0</v>
      </c>
      <c r="CY82">
        <f t="shared" si="30"/>
        <v>0</v>
      </c>
      <c r="CZ82">
        <f t="shared" si="31"/>
        <v>0</v>
      </c>
      <c r="DA82">
        <f t="shared" si="32"/>
        <v>1</v>
      </c>
      <c r="DB82">
        <f t="shared" si="33"/>
        <v>0</v>
      </c>
      <c r="DC82">
        <f t="shared" si="34"/>
        <v>0</v>
      </c>
      <c r="DD82" t="s">
        <v>3</v>
      </c>
      <c r="DE82" t="s">
        <v>3</v>
      </c>
      <c r="DF82">
        <f>ROUND(ROUND(AE82,2)*CX82,2)</f>
        <v>0</v>
      </c>
      <c r="DG82">
        <f t="shared" si="35"/>
        <v>0</v>
      </c>
      <c r="DH82">
        <f t="shared" si="27"/>
        <v>0</v>
      </c>
      <c r="DI82">
        <f t="shared" si="28"/>
        <v>0</v>
      </c>
      <c r="DJ82">
        <f t="shared" si="36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ROW(Source!A124)</f>
        <v>124</v>
      </c>
      <c r="B83">
        <v>312727711</v>
      </c>
      <c r="C83">
        <v>312728657</v>
      </c>
      <c r="D83">
        <v>277563139</v>
      </c>
      <c r="E83">
        <v>109</v>
      </c>
      <c r="F83">
        <v>1</v>
      </c>
      <c r="G83">
        <v>1</v>
      </c>
      <c r="H83">
        <v>3</v>
      </c>
      <c r="I83" t="s">
        <v>148</v>
      </c>
      <c r="J83" t="s">
        <v>3</v>
      </c>
      <c r="K83" t="s">
        <v>149</v>
      </c>
      <c r="L83">
        <v>1348</v>
      </c>
      <c r="N83">
        <v>1009</v>
      </c>
      <c r="O83" t="s">
        <v>143</v>
      </c>
      <c r="P83" t="s">
        <v>143</v>
      </c>
      <c r="Q83">
        <v>1000</v>
      </c>
      <c r="W83">
        <v>0</v>
      </c>
      <c r="X83">
        <v>1613753229</v>
      </c>
      <c r="Y83">
        <f t="shared" si="29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22</v>
      </c>
      <c r="AV83">
        <v>0</v>
      </c>
      <c r="AW83">
        <v>2</v>
      </c>
      <c r="AX83">
        <v>312728687</v>
      </c>
      <c r="AY83">
        <v>1</v>
      </c>
      <c r="AZ83">
        <v>0</v>
      </c>
      <c r="BA83">
        <v>95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ROUND(Y83*Source!I124,7)</f>
        <v>0</v>
      </c>
      <c r="CY83">
        <f t="shared" si="30"/>
        <v>0</v>
      </c>
      <c r="CZ83">
        <f t="shared" si="31"/>
        <v>0</v>
      </c>
      <c r="DA83">
        <f t="shared" si="32"/>
        <v>1</v>
      </c>
      <c r="DB83">
        <f t="shared" si="33"/>
        <v>0</v>
      </c>
      <c r="DC83">
        <f t="shared" si="34"/>
        <v>0</v>
      </c>
      <c r="DD83" t="s">
        <v>3</v>
      </c>
      <c r="DE83" t="s">
        <v>3</v>
      </c>
      <c r="DF83">
        <f>ROUND(ROUND(AE83,2)*CX83,2)</f>
        <v>0</v>
      </c>
      <c r="DG83">
        <f t="shared" si="35"/>
        <v>0</v>
      </c>
      <c r="DH83">
        <f t="shared" si="27"/>
        <v>0</v>
      </c>
      <c r="DI83">
        <f t="shared" si="28"/>
        <v>0</v>
      </c>
      <c r="DJ83">
        <f t="shared" si="36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ROW(Source!A124)</f>
        <v>124</v>
      </c>
      <c r="B84">
        <v>312727711</v>
      </c>
      <c r="C84">
        <v>312728657</v>
      </c>
      <c r="D84">
        <v>277896283</v>
      </c>
      <c r="E84">
        <v>1</v>
      </c>
      <c r="F84">
        <v>1</v>
      </c>
      <c r="G84">
        <v>1</v>
      </c>
      <c r="H84">
        <v>3</v>
      </c>
      <c r="I84" t="s">
        <v>665</v>
      </c>
      <c r="J84" t="s">
        <v>666</v>
      </c>
      <c r="K84" t="s">
        <v>667</v>
      </c>
      <c r="L84">
        <v>1348</v>
      </c>
      <c r="N84">
        <v>1009</v>
      </c>
      <c r="O84" t="s">
        <v>143</v>
      </c>
      <c r="P84" t="s">
        <v>143</v>
      </c>
      <c r="Q84">
        <v>1000</v>
      </c>
      <c r="W84">
        <v>0</v>
      </c>
      <c r="X84">
        <v>-1997781875</v>
      </c>
      <c r="Y84">
        <f t="shared" si="29"/>
        <v>0</v>
      </c>
      <c r="AA84">
        <v>79645.009999999995</v>
      </c>
      <c r="AB84">
        <v>0</v>
      </c>
      <c r="AC84">
        <v>0</v>
      </c>
      <c r="AD84">
        <v>0</v>
      </c>
      <c r="AE84">
        <v>61265.39</v>
      </c>
      <c r="AF84">
        <v>0</v>
      </c>
      <c r="AG84">
        <v>0</v>
      </c>
      <c r="AH84">
        <v>0</v>
      </c>
      <c r="AI84">
        <v>1.3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4.0000000000000002E-4</v>
      </c>
      <c r="AU84" t="s">
        <v>22</v>
      </c>
      <c r="AV84">
        <v>0</v>
      </c>
      <c r="AW84">
        <v>2</v>
      </c>
      <c r="AX84">
        <v>312728688</v>
      </c>
      <c r="AY84">
        <v>1</v>
      </c>
      <c r="AZ84">
        <v>0</v>
      </c>
      <c r="BA84">
        <v>96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24.506156000000001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ROUND(Y84*Source!I124,7)</f>
        <v>0</v>
      </c>
      <c r="CY84">
        <f t="shared" si="30"/>
        <v>79645.009999999995</v>
      </c>
      <c r="CZ84">
        <f t="shared" si="31"/>
        <v>61265.39</v>
      </c>
      <c r="DA84">
        <f t="shared" si="32"/>
        <v>1.3</v>
      </c>
      <c r="DB84">
        <f t="shared" si="33"/>
        <v>0</v>
      </c>
      <c r="DC84">
        <f t="shared" si="34"/>
        <v>0</v>
      </c>
      <c r="DD84" t="s">
        <v>3</v>
      </c>
      <c r="DE84" t="s">
        <v>3</v>
      </c>
      <c r="DF84">
        <f>ROUND(ROUND(AE84*AI84,2)*CX84,2)</f>
        <v>0</v>
      </c>
      <c r="DG84">
        <f t="shared" si="35"/>
        <v>0</v>
      </c>
      <c r="DH84">
        <f t="shared" si="27"/>
        <v>0</v>
      </c>
      <c r="DI84">
        <f t="shared" si="28"/>
        <v>0</v>
      </c>
      <c r="DJ84">
        <f t="shared" si="36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ROW(Source!A124)</f>
        <v>124</v>
      </c>
      <c r="B85">
        <v>312727711</v>
      </c>
      <c r="C85">
        <v>312728657</v>
      </c>
      <c r="D85">
        <v>277896315</v>
      </c>
      <c r="E85">
        <v>1</v>
      </c>
      <c r="F85">
        <v>1</v>
      </c>
      <c r="G85">
        <v>1</v>
      </c>
      <c r="H85">
        <v>3</v>
      </c>
      <c r="I85" t="s">
        <v>668</v>
      </c>
      <c r="J85" t="s">
        <v>669</v>
      </c>
      <c r="K85" t="s">
        <v>670</v>
      </c>
      <c r="L85">
        <v>1348</v>
      </c>
      <c r="N85">
        <v>1009</v>
      </c>
      <c r="O85" t="s">
        <v>143</v>
      </c>
      <c r="P85" t="s">
        <v>143</v>
      </c>
      <c r="Q85">
        <v>1000</v>
      </c>
      <c r="W85">
        <v>0</v>
      </c>
      <c r="X85">
        <v>-1262208440</v>
      </c>
      <c r="Y85">
        <f t="shared" si="29"/>
        <v>0</v>
      </c>
      <c r="AA85">
        <v>81621.399999999994</v>
      </c>
      <c r="AB85">
        <v>0</v>
      </c>
      <c r="AC85">
        <v>0</v>
      </c>
      <c r="AD85">
        <v>0</v>
      </c>
      <c r="AE85">
        <v>80020.98</v>
      </c>
      <c r="AF85">
        <v>0</v>
      </c>
      <c r="AG85">
        <v>0</v>
      </c>
      <c r="AH85">
        <v>0</v>
      </c>
      <c r="AI85">
        <v>1.02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1E-4</v>
      </c>
      <c r="AU85" t="s">
        <v>22</v>
      </c>
      <c r="AV85">
        <v>0</v>
      </c>
      <c r="AW85">
        <v>2</v>
      </c>
      <c r="AX85">
        <v>312728689</v>
      </c>
      <c r="AY85">
        <v>1</v>
      </c>
      <c r="AZ85">
        <v>0</v>
      </c>
      <c r="BA85">
        <v>97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8.0020980000000002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ROUND(Y85*Source!I124,7)</f>
        <v>0</v>
      </c>
      <c r="CY85">
        <f t="shared" si="30"/>
        <v>81621.399999999994</v>
      </c>
      <c r="CZ85">
        <f t="shared" si="31"/>
        <v>80020.98</v>
      </c>
      <c r="DA85">
        <f t="shared" si="32"/>
        <v>1.02</v>
      </c>
      <c r="DB85">
        <f t="shared" si="33"/>
        <v>0</v>
      </c>
      <c r="DC85">
        <f t="shared" si="34"/>
        <v>0</v>
      </c>
      <c r="DD85" t="s">
        <v>3</v>
      </c>
      <c r="DE85" t="s">
        <v>3</v>
      </c>
      <c r="DF85">
        <f>ROUND(ROUND(AE85*AI85,2)*CX85,2)</f>
        <v>0</v>
      </c>
      <c r="DG85">
        <f t="shared" si="35"/>
        <v>0</v>
      </c>
      <c r="DH85">
        <f t="shared" si="27"/>
        <v>0</v>
      </c>
      <c r="DI85">
        <f t="shared" si="28"/>
        <v>0</v>
      </c>
      <c r="DJ85">
        <f t="shared" si="36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ROW(Source!A124)</f>
        <v>124</v>
      </c>
      <c r="B86">
        <v>312727711</v>
      </c>
      <c r="C86">
        <v>312728657</v>
      </c>
      <c r="D86">
        <v>277908257</v>
      </c>
      <c r="E86">
        <v>1</v>
      </c>
      <c r="F86">
        <v>1</v>
      </c>
      <c r="G86">
        <v>1</v>
      </c>
      <c r="H86">
        <v>3</v>
      </c>
      <c r="I86" t="s">
        <v>671</v>
      </c>
      <c r="J86" t="s">
        <v>672</v>
      </c>
      <c r="K86" t="s">
        <v>673</v>
      </c>
      <c r="L86">
        <v>1425</v>
      </c>
      <c r="N86">
        <v>1013</v>
      </c>
      <c r="O86" t="s">
        <v>385</v>
      </c>
      <c r="P86" t="s">
        <v>385</v>
      </c>
      <c r="Q86">
        <v>1</v>
      </c>
      <c r="W86">
        <v>0</v>
      </c>
      <c r="X86">
        <v>-1639942774</v>
      </c>
      <c r="Y86">
        <f t="shared" si="29"/>
        <v>0</v>
      </c>
      <c r="AA86">
        <v>1310.3</v>
      </c>
      <c r="AB86">
        <v>0</v>
      </c>
      <c r="AC86">
        <v>0</v>
      </c>
      <c r="AD86">
        <v>0</v>
      </c>
      <c r="AE86">
        <v>1031.73</v>
      </c>
      <c r="AF86">
        <v>0</v>
      </c>
      <c r="AG86">
        <v>0</v>
      </c>
      <c r="AH86">
        <v>0</v>
      </c>
      <c r="AI86">
        <v>1.27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0.06</v>
      </c>
      <c r="AU86" t="s">
        <v>22</v>
      </c>
      <c r="AV86">
        <v>0</v>
      </c>
      <c r="AW86">
        <v>2</v>
      </c>
      <c r="AX86">
        <v>312728690</v>
      </c>
      <c r="AY86">
        <v>1</v>
      </c>
      <c r="AZ86">
        <v>0</v>
      </c>
      <c r="BA86">
        <v>98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61.903799999999997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ROUND(Y86*Source!I124,7)</f>
        <v>0</v>
      </c>
      <c r="CY86">
        <f t="shared" si="30"/>
        <v>1310.3</v>
      </c>
      <c r="CZ86">
        <f t="shared" si="31"/>
        <v>1031.73</v>
      </c>
      <c r="DA86">
        <f t="shared" si="32"/>
        <v>1.27</v>
      </c>
      <c r="DB86">
        <f t="shared" si="33"/>
        <v>0</v>
      </c>
      <c r="DC86">
        <f t="shared" si="34"/>
        <v>0</v>
      </c>
      <c r="DD86" t="s">
        <v>3</v>
      </c>
      <c r="DE86" t="s">
        <v>3</v>
      </c>
      <c r="DF86">
        <f>ROUND(ROUND(AE86*AI86,2)*CX86,2)</f>
        <v>0</v>
      </c>
      <c r="DG86">
        <f t="shared" si="35"/>
        <v>0</v>
      </c>
      <c r="DH86">
        <f t="shared" si="27"/>
        <v>0</v>
      </c>
      <c r="DI86">
        <f t="shared" si="28"/>
        <v>0</v>
      </c>
      <c r="DJ86">
        <f t="shared" si="36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ROW(Source!A124)</f>
        <v>124</v>
      </c>
      <c r="B87">
        <v>312727711</v>
      </c>
      <c r="C87">
        <v>312728657</v>
      </c>
      <c r="D87">
        <v>277565451</v>
      </c>
      <c r="E87">
        <v>109</v>
      </c>
      <c r="F87">
        <v>1</v>
      </c>
      <c r="G87">
        <v>1</v>
      </c>
      <c r="H87">
        <v>3</v>
      </c>
      <c r="I87" t="s">
        <v>151</v>
      </c>
      <c r="J87" t="s">
        <v>3</v>
      </c>
      <c r="K87" t="s">
        <v>152</v>
      </c>
      <c r="L87">
        <v>1371</v>
      </c>
      <c r="N87">
        <v>1013</v>
      </c>
      <c r="O87" t="s">
        <v>34</v>
      </c>
      <c r="P87" t="s">
        <v>34</v>
      </c>
      <c r="Q87">
        <v>1</v>
      </c>
      <c r="W87">
        <v>0</v>
      </c>
      <c r="X87">
        <v>-950997571</v>
      </c>
      <c r="Y87">
        <f t="shared" si="29"/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</v>
      </c>
      <c r="AU87" t="s">
        <v>22</v>
      </c>
      <c r="AV87">
        <v>0</v>
      </c>
      <c r="AW87">
        <v>2</v>
      </c>
      <c r="AX87">
        <v>312728691</v>
      </c>
      <c r="AY87">
        <v>1</v>
      </c>
      <c r="AZ87">
        <v>0</v>
      </c>
      <c r="BA87">
        <v>99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ROUND(Y87*Source!I124,7)</f>
        <v>0</v>
      </c>
      <c r="CY87">
        <f t="shared" si="30"/>
        <v>0</v>
      </c>
      <c r="CZ87">
        <f t="shared" si="31"/>
        <v>0</v>
      </c>
      <c r="DA87">
        <f t="shared" si="32"/>
        <v>1</v>
      </c>
      <c r="DB87">
        <f t="shared" si="33"/>
        <v>0</v>
      </c>
      <c r="DC87">
        <f t="shared" si="34"/>
        <v>0</v>
      </c>
      <c r="DD87" t="s">
        <v>3</v>
      </c>
      <c r="DE87" t="s">
        <v>3</v>
      </c>
      <c r="DF87">
        <f t="shared" ref="DF87:DF99" si="37">ROUND(ROUND(AE87,2)*CX87,2)</f>
        <v>0</v>
      </c>
      <c r="DG87">
        <f t="shared" si="35"/>
        <v>0</v>
      </c>
      <c r="DH87">
        <f t="shared" si="27"/>
        <v>0</v>
      </c>
      <c r="DI87">
        <f t="shared" si="28"/>
        <v>0</v>
      </c>
      <c r="DJ87">
        <f t="shared" si="36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ROW(Source!A124)</f>
        <v>124</v>
      </c>
      <c r="B88">
        <v>312727711</v>
      </c>
      <c r="C88">
        <v>312728657</v>
      </c>
      <c r="D88">
        <v>277565498</v>
      </c>
      <c r="E88">
        <v>109</v>
      </c>
      <c r="F88">
        <v>1</v>
      </c>
      <c r="G88">
        <v>1</v>
      </c>
      <c r="H88">
        <v>3</v>
      </c>
      <c r="I88" t="s">
        <v>154</v>
      </c>
      <c r="J88" t="s">
        <v>3</v>
      </c>
      <c r="K88" t="s">
        <v>155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-320198552</v>
      </c>
      <c r="Y88">
        <f t="shared" si="29"/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22</v>
      </c>
      <c r="AV88">
        <v>0</v>
      </c>
      <c r="AW88">
        <v>2</v>
      </c>
      <c r="AX88">
        <v>312728692</v>
      </c>
      <c r="AY88">
        <v>1</v>
      </c>
      <c r="AZ88">
        <v>0</v>
      </c>
      <c r="BA88">
        <v>100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ROUND(Y88*Source!I124,7)</f>
        <v>0</v>
      </c>
      <c r="CY88">
        <f t="shared" si="30"/>
        <v>0</v>
      </c>
      <c r="CZ88">
        <f t="shared" si="31"/>
        <v>0</v>
      </c>
      <c r="DA88">
        <f t="shared" si="32"/>
        <v>1</v>
      </c>
      <c r="DB88">
        <f t="shared" si="33"/>
        <v>0</v>
      </c>
      <c r="DC88">
        <f t="shared" si="34"/>
        <v>0</v>
      </c>
      <c r="DD88" t="s">
        <v>3</v>
      </c>
      <c r="DE88" t="s">
        <v>3</v>
      </c>
      <c r="DF88">
        <f t="shared" si="37"/>
        <v>0</v>
      </c>
      <c r="DG88">
        <f t="shared" si="35"/>
        <v>0</v>
      </c>
      <c r="DH88">
        <f t="shared" si="27"/>
        <v>0</v>
      </c>
      <c r="DI88">
        <f t="shared" si="28"/>
        <v>0</v>
      </c>
      <c r="DJ88">
        <f t="shared" si="36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ROW(Source!A124)</f>
        <v>124</v>
      </c>
      <c r="B89">
        <v>312727711</v>
      </c>
      <c r="C89">
        <v>312728657</v>
      </c>
      <c r="D89">
        <v>277565502</v>
      </c>
      <c r="E89">
        <v>109</v>
      </c>
      <c r="F89">
        <v>1</v>
      </c>
      <c r="G89">
        <v>1</v>
      </c>
      <c r="H89">
        <v>3</v>
      </c>
      <c r="I89" t="s">
        <v>157</v>
      </c>
      <c r="J89" t="s">
        <v>3</v>
      </c>
      <c r="K89" t="s">
        <v>158</v>
      </c>
      <c r="L89">
        <v>1371</v>
      </c>
      <c r="N89">
        <v>1013</v>
      </c>
      <c r="O89" t="s">
        <v>34</v>
      </c>
      <c r="P89" t="s">
        <v>34</v>
      </c>
      <c r="Q89">
        <v>1</v>
      </c>
      <c r="W89">
        <v>0</v>
      </c>
      <c r="X89">
        <v>326010188</v>
      </c>
      <c r="Y89">
        <f t="shared" si="29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0.1</v>
      </c>
      <c r="AU89" t="s">
        <v>22</v>
      </c>
      <c r="AV89">
        <v>0</v>
      </c>
      <c r="AW89">
        <v>2</v>
      </c>
      <c r="AX89">
        <v>312728693</v>
      </c>
      <c r="AY89">
        <v>1</v>
      </c>
      <c r="AZ89">
        <v>0</v>
      </c>
      <c r="BA89">
        <v>101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ROUND(Y89*Source!I124,7)</f>
        <v>0</v>
      </c>
      <c r="CY89">
        <f t="shared" si="30"/>
        <v>0</v>
      </c>
      <c r="CZ89">
        <f t="shared" si="31"/>
        <v>0</v>
      </c>
      <c r="DA89">
        <f t="shared" si="32"/>
        <v>1</v>
      </c>
      <c r="DB89">
        <f t="shared" si="33"/>
        <v>0</v>
      </c>
      <c r="DC89">
        <f t="shared" si="34"/>
        <v>0</v>
      </c>
      <c r="DD89" t="s">
        <v>3</v>
      </c>
      <c r="DE89" t="s">
        <v>3</v>
      </c>
      <c r="DF89">
        <f t="shared" si="37"/>
        <v>0</v>
      </c>
      <c r="DG89">
        <f t="shared" si="35"/>
        <v>0</v>
      </c>
      <c r="DH89">
        <f t="shared" si="27"/>
        <v>0</v>
      </c>
      <c r="DI89">
        <f t="shared" si="28"/>
        <v>0</v>
      </c>
      <c r="DJ89">
        <f t="shared" si="36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ROW(Source!A133)</f>
        <v>133</v>
      </c>
      <c r="B90">
        <v>312727711</v>
      </c>
      <c r="C90">
        <v>312728702</v>
      </c>
      <c r="D90">
        <v>277560284</v>
      </c>
      <c r="E90">
        <v>109</v>
      </c>
      <c r="F90">
        <v>1</v>
      </c>
      <c r="G90">
        <v>1</v>
      </c>
      <c r="H90">
        <v>1</v>
      </c>
      <c r="I90" t="s">
        <v>649</v>
      </c>
      <c r="J90" t="s">
        <v>3</v>
      </c>
      <c r="K90" t="s">
        <v>650</v>
      </c>
      <c r="L90">
        <v>1191</v>
      </c>
      <c r="N90">
        <v>1013</v>
      </c>
      <c r="O90" t="s">
        <v>624</v>
      </c>
      <c r="P90" t="s">
        <v>624</v>
      </c>
      <c r="Q90">
        <v>1</v>
      </c>
      <c r="W90">
        <v>0</v>
      </c>
      <c r="X90">
        <v>-1759674247</v>
      </c>
      <c r="Y90">
        <f>(AT90*ROUND(1.2,7))</f>
        <v>0.26400000000000001</v>
      </c>
      <c r="AA90">
        <v>0</v>
      </c>
      <c r="AB90">
        <v>0</v>
      </c>
      <c r="AC90">
        <v>0</v>
      </c>
      <c r="AD90">
        <v>440.52</v>
      </c>
      <c r="AE90">
        <v>0</v>
      </c>
      <c r="AF90">
        <v>0</v>
      </c>
      <c r="AG90">
        <v>0</v>
      </c>
      <c r="AH90">
        <v>440.52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0.22</v>
      </c>
      <c r="AU90" t="s">
        <v>615</v>
      </c>
      <c r="AV90">
        <v>1</v>
      </c>
      <c r="AW90">
        <v>2</v>
      </c>
      <c r="AX90">
        <v>312728706</v>
      </c>
      <c r="AY90">
        <v>1</v>
      </c>
      <c r="AZ90">
        <v>0</v>
      </c>
      <c r="BA90">
        <v>102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96.914400000000001</v>
      </c>
      <c r="BN90">
        <v>0.22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116.29728</v>
      </c>
      <c r="BU90">
        <v>0.26400000000000001</v>
      </c>
      <c r="BV90">
        <v>0</v>
      </c>
      <c r="BW90">
        <v>1</v>
      </c>
      <c r="CU90">
        <f>ROUND(AT90*Source!I133*AH90*AL90,2)</f>
        <v>-290.74</v>
      </c>
      <c r="CV90">
        <f>ROUND(Y90*Source!I133,7)</f>
        <v>-0.79200000000000004</v>
      </c>
      <c r="CW90">
        <v>0</v>
      </c>
      <c r="CX90">
        <f>ROUND(Y90*Source!I133,7)</f>
        <v>-0.79200000000000004</v>
      </c>
      <c r="CY90">
        <f>AD90</f>
        <v>440.52</v>
      </c>
      <c r="CZ90">
        <f>AH90</f>
        <v>440.52</v>
      </c>
      <c r="DA90">
        <f>AL90</f>
        <v>1</v>
      </c>
      <c r="DB90">
        <f>ROUND((ROUND(AT90*CZ90,2)*ROUND(1.2,7)),6)</f>
        <v>116.292</v>
      </c>
      <c r="DC90">
        <f>ROUND((ROUND(AT90*AG90,2)*ROUND(1.2,7)),6)</f>
        <v>0</v>
      </c>
      <c r="DD90" t="s">
        <v>3</v>
      </c>
      <c r="DE90" t="s">
        <v>3</v>
      </c>
      <c r="DF90">
        <f t="shared" si="37"/>
        <v>0</v>
      </c>
      <c r="DG90">
        <f t="shared" si="35"/>
        <v>0</v>
      </c>
      <c r="DH90">
        <f t="shared" si="27"/>
        <v>0</v>
      </c>
      <c r="DI90">
        <f t="shared" si="28"/>
        <v>-348.89</v>
      </c>
      <c r="DJ90">
        <f>DI90</f>
        <v>-348.89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ROW(Source!A133)</f>
        <v>133</v>
      </c>
      <c r="B91">
        <v>312727711</v>
      </c>
      <c r="C91">
        <v>312728702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622</v>
      </c>
      <c r="J91" t="s">
        <v>3</v>
      </c>
      <c r="K91" t="s">
        <v>623</v>
      </c>
      <c r="L91">
        <v>1191</v>
      </c>
      <c r="N91">
        <v>1013</v>
      </c>
      <c r="O91" t="s">
        <v>624</v>
      </c>
      <c r="P91" t="s">
        <v>624</v>
      </c>
      <c r="Q91">
        <v>1</v>
      </c>
      <c r="W91">
        <v>0</v>
      </c>
      <c r="X91">
        <v>-1417349443</v>
      </c>
      <c r="Y91">
        <f>(AT91*ROUND(1.2,7))</f>
        <v>0.27600000000000002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0.23</v>
      </c>
      <c r="AU91" t="s">
        <v>615</v>
      </c>
      <c r="AV91">
        <v>2</v>
      </c>
      <c r="AW91">
        <v>2</v>
      </c>
      <c r="AX91">
        <v>312728707</v>
      </c>
      <c r="AY91">
        <v>1</v>
      </c>
      <c r="AZ91">
        <v>0</v>
      </c>
      <c r="BA91">
        <v>103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ROUND(Y91*Source!I133,7)</f>
        <v>-0.82799999999999996</v>
      </c>
      <c r="CY91">
        <f>AD91</f>
        <v>0</v>
      </c>
      <c r="CZ91">
        <f>AH91</f>
        <v>0</v>
      </c>
      <c r="DA91">
        <f>AL91</f>
        <v>1</v>
      </c>
      <c r="DB91">
        <f>ROUND((ROUND(AT91*CZ91,2)*ROUND(1.2,7)),6)</f>
        <v>0</v>
      </c>
      <c r="DC91">
        <f>ROUND((ROUND(AT91*AG91,2)*ROUND(1.2,7)),6)</f>
        <v>0</v>
      </c>
      <c r="DD91" t="s">
        <v>3</v>
      </c>
      <c r="DE91" t="s">
        <v>3</v>
      </c>
      <c r="DF91">
        <f t="shared" si="37"/>
        <v>0</v>
      </c>
      <c r="DG91">
        <f t="shared" si="35"/>
        <v>0</v>
      </c>
      <c r="DH91">
        <f t="shared" si="27"/>
        <v>0</v>
      </c>
      <c r="DI91">
        <f t="shared" si="28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ROW(Source!A133)</f>
        <v>133</v>
      </c>
      <c r="B92">
        <v>312727711</v>
      </c>
      <c r="C92">
        <v>312728702</v>
      </c>
      <c r="D92">
        <v>277944474</v>
      </c>
      <c r="E92">
        <v>1</v>
      </c>
      <c r="F92">
        <v>1</v>
      </c>
      <c r="G92">
        <v>1</v>
      </c>
      <c r="H92">
        <v>2</v>
      </c>
      <c r="I92" t="s">
        <v>652</v>
      </c>
      <c r="J92" t="s">
        <v>653</v>
      </c>
      <c r="K92" t="s">
        <v>654</v>
      </c>
      <c r="L92">
        <v>1368</v>
      </c>
      <c r="N92">
        <v>1011</v>
      </c>
      <c r="O92" t="s">
        <v>628</v>
      </c>
      <c r="P92" t="s">
        <v>628</v>
      </c>
      <c r="Q92">
        <v>1</v>
      </c>
      <c r="W92">
        <v>0</v>
      </c>
      <c r="X92">
        <v>-1366301975</v>
      </c>
      <c r="Y92">
        <f>(AT92*ROUND(1.2,7))</f>
        <v>0.27600000000000002</v>
      </c>
      <c r="AA92">
        <v>0</v>
      </c>
      <c r="AB92">
        <v>1811.82</v>
      </c>
      <c r="AC92">
        <v>549.32000000000005</v>
      </c>
      <c r="AD92">
        <v>0</v>
      </c>
      <c r="AE92">
        <v>0</v>
      </c>
      <c r="AF92">
        <v>1811.82</v>
      </c>
      <c r="AG92">
        <v>549.32000000000005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0.23</v>
      </c>
      <c r="AU92" t="s">
        <v>615</v>
      </c>
      <c r="AV92">
        <v>1</v>
      </c>
      <c r="AW92">
        <v>2</v>
      </c>
      <c r="AX92">
        <v>312728708</v>
      </c>
      <c r="AY92">
        <v>1</v>
      </c>
      <c r="AZ92">
        <v>0</v>
      </c>
      <c r="BA92">
        <v>104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416.71859999999998</v>
      </c>
      <c r="BL92">
        <v>126.34360000000002</v>
      </c>
      <c r="BM92">
        <v>0</v>
      </c>
      <c r="BN92">
        <v>0</v>
      </c>
      <c r="BO92">
        <v>0.23</v>
      </c>
      <c r="BP92">
        <v>1</v>
      </c>
      <c r="BQ92">
        <v>0</v>
      </c>
      <c r="BR92">
        <v>500.06232</v>
      </c>
      <c r="BS92">
        <v>151.61232000000004</v>
      </c>
      <c r="BT92">
        <v>0</v>
      </c>
      <c r="BU92">
        <v>0</v>
      </c>
      <c r="BV92">
        <v>0.27600000000000002</v>
      </c>
      <c r="BW92">
        <v>1</v>
      </c>
      <c r="CV92">
        <v>0</v>
      </c>
      <c r="CW92">
        <f>ROUND(Y92*Source!I133*DO92,7)</f>
        <v>-0.82799999999999996</v>
      </c>
      <c r="CX92">
        <f>ROUND(Y92*Source!I133,7)</f>
        <v>-0.82799999999999996</v>
      </c>
      <c r="CY92">
        <f>AB92</f>
        <v>1811.82</v>
      </c>
      <c r="CZ92">
        <f>AF92</f>
        <v>1811.82</v>
      </c>
      <c r="DA92">
        <f>AJ92</f>
        <v>1</v>
      </c>
      <c r="DB92">
        <f>ROUND((ROUND(AT92*CZ92,2)*ROUND(1.2,7)),6)</f>
        <v>500.06400000000002</v>
      </c>
      <c r="DC92">
        <f>ROUND((ROUND(AT92*AG92,2)*ROUND(1.2,7)),6)</f>
        <v>151.608</v>
      </c>
      <c r="DD92" t="s">
        <v>3</v>
      </c>
      <c r="DE92" t="s">
        <v>3</v>
      </c>
      <c r="DF92">
        <f t="shared" si="37"/>
        <v>0</v>
      </c>
      <c r="DG92">
        <f t="shared" si="35"/>
        <v>-1500.19</v>
      </c>
      <c r="DH92">
        <f t="shared" si="27"/>
        <v>-454.84</v>
      </c>
      <c r="DI92">
        <f t="shared" si="28"/>
        <v>0</v>
      </c>
      <c r="DJ92">
        <f>DG92+DH92</f>
        <v>-1955.03</v>
      </c>
      <c r="DK92">
        <v>1</v>
      </c>
      <c r="DL92" t="s">
        <v>655</v>
      </c>
      <c r="DM92">
        <v>5</v>
      </c>
      <c r="DN92" t="s">
        <v>624</v>
      </c>
      <c r="DO92">
        <v>1</v>
      </c>
    </row>
    <row r="93" spans="1:119" x14ac:dyDescent="0.2">
      <c r="A93">
        <f>ROW(Source!A134)</f>
        <v>134</v>
      </c>
      <c r="B93">
        <v>312727711</v>
      </c>
      <c r="C93">
        <v>312728709</v>
      </c>
      <c r="D93">
        <v>277560284</v>
      </c>
      <c r="E93">
        <v>109</v>
      </c>
      <c r="F93">
        <v>1</v>
      </c>
      <c r="G93">
        <v>1</v>
      </c>
      <c r="H93">
        <v>1</v>
      </c>
      <c r="I93" t="s">
        <v>649</v>
      </c>
      <c r="J93" t="s">
        <v>3</v>
      </c>
      <c r="K93" t="s">
        <v>650</v>
      </c>
      <c r="L93">
        <v>1191</v>
      </c>
      <c r="N93">
        <v>1013</v>
      </c>
      <c r="O93" t="s">
        <v>624</v>
      </c>
      <c r="P93" t="s">
        <v>624</v>
      </c>
      <c r="Q93">
        <v>1</v>
      </c>
      <c r="W93">
        <v>0</v>
      </c>
      <c r="X93">
        <v>-1759674247</v>
      </c>
      <c r="Y93">
        <f>(AT93*ROUND((1.25*1.2),7))</f>
        <v>0.33</v>
      </c>
      <c r="AA93">
        <v>0</v>
      </c>
      <c r="AB93">
        <v>0</v>
      </c>
      <c r="AC93">
        <v>0</v>
      </c>
      <c r="AD93">
        <v>440.52</v>
      </c>
      <c r="AE93">
        <v>0</v>
      </c>
      <c r="AF93">
        <v>0</v>
      </c>
      <c r="AG93">
        <v>0</v>
      </c>
      <c r="AH93">
        <v>440.52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0.22</v>
      </c>
      <c r="AU93" t="s">
        <v>675</v>
      </c>
      <c r="AV93">
        <v>1</v>
      </c>
      <c r="AW93">
        <v>2</v>
      </c>
      <c r="AX93">
        <v>312728713</v>
      </c>
      <c r="AY93">
        <v>1</v>
      </c>
      <c r="AZ93">
        <v>0</v>
      </c>
      <c r="BA93">
        <v>105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96.914400000000001</v>
      </c>
      <c r="BN93">
        <v>0.22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145.3716</v>
      </c>
      <c r="BU93">
        <v>0.33</v>
      </c>
      <c r="BV93">
        <v>0</v>
      </c>
      <c r="BW93">
        <v>1</v>
      </c>
      <c r="CU93">
        <f>ROUND(AT93*Source!I134*AH93*AL93,2)</f>
        <v>290.74</v>
      </c>
      <c r="CV93">
        <f>ROUND(Y93*Source!I134,7)</f>
        <v>0.99</v>
      </c>
      <c r="CW93">
        <v>0</v>
      </c>
      <c r="CX93">
        <f>ROUND(Y93*Source!I134,7)</f>
        <v>0.99</v>
      </c>
      <c r="CY93">
        <f>AD93</f>
        <v>440.52</v>
      </c>
      <c r="CZ93">
        <f>AH93</f>
        <v>440.52</v>
      </c>
      <c r="DA93">
        <f>AL93</f>
        <v>1</v>
      </c>
      <c r="DB93">
        <f>ROUND((ROUND(AT93*CZ93,2)*ROUND((1.25*1.2),7)),6)</f>
        <v>145.36500000000001</v>
      </c>
      <c r="DC93">
        <f>ROUND((ROUND(AT93*AG93,2)*ROUND((1.25*1.2),7)),6)</f>
        <v>0</v>
      </c>
      <c r="DD93" t="s">
        <v>3</v>
      </c>
      <c r="DE93" t="s">
        <v>3</v>
      </c>
      <c r="DF93">
        <f t="shared" si="37"/>
        <v>0</v>
      </c>
      <c r="DG93">
        <f t="shared" si="35"/>
        <v>0</v>
      </c>
      <c r="DH93">
        <f t="shared" si="27"/>
        <v>0</v>
      </c>
      <c r="DI93">
        <f t="shared" si="28"/>
        <v>436.11</v>
      </c>
      <c r="DJ93">
        <f>DI93</f>
        <v>436.11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ROW(Source!A134)</f>
        <v>134</v>
      </c>
      <c r="B94">
        <v>312727711</v>
      </c>
      <c r="C94">
        <v>312728709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622</v>
      </c>
      <c r="J94" t="s">
        <v>3</v>
      </c>
      <c r="K94" t="s">
        <v>623</v>
      </c>
      <c r="L94">
        <v>1191</v>
      </c>
      <c r="N94">
        <v>1013</v>
      </c>
      <c r="O94" t="s">
        <v>624</v>
      </c>
      <c r="P94" t="s">
        <v>624</v>
      </c>
      <c r="Q94">
        <v>1</v>
      </c>
      <c r="W94">
        <v>0</v>
      </c>
      <c r="X94">
        <v>-1417349443</v>
      </c>
      <c r="Y94">
        <f>(AT94*ROUND((1.25*1.2),7))</f>
        <v>0.34500000000000003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0.23</v>
      </c>
      <c r="AU94" t="s">
        <v>675</v>
      </c>
      <c r="AV94">
        <v>2</v>
      </c>
      <c r="AW94">
        <v>2</v>
      </c>
      <c r="AX94">
        <v>312728714</v>
      </c>
      <c r="AY94">
        <v>1</v>
      </c>
      <c r="AZ94">
        <v>0</v>
      </c>
      <c r="BA94">
        <v>106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ROUND(Y94*Source!I134,7)</f>
        <v>1.0349999999999999</v>
      </c>
      <c r="CY94">
        <f>AD94</f>
        <v>0</v>
      </c>
      <c r="CZ94">
        <f>AH94</f>
        <v>0</v>
      </c>
      <c r="DA94">
        <f>AL94</f>
        <v>1</v>
      </c>
      <c r="DB94">
        <f>ROUND((ROUND(AT94*CZ94,2)*ROUND((1.25*1.2),7)),6)</f>
        <v>0</v>
      </c>
      <c r="DC94">
        <f>ROUND((ROUND(AT94*AG94,2)*ROUND((1.25*1.2),7)),6)</f>
        <v>0</v>
      </c>
      <c r="DD94" t="s">
        <v>3</v>
      </c>
      <c r="DE94" t="s">
        <v>3</v>
      </c>
      <c r="DF94">
        <f t="shared" si="37"/>
        <v>0</v>
      </c>
      <c r="DG94">
        <f t="shared" si="35"/>
        <v>0</v>
      </c>
      <c r="DH94">
        <f t="shared" si="27"/>
        <v>0</v>
      </c>
      <c r="DI94">
        <f t="shared" si="28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ROW(Source!A134)</f>
        <v>134</v>
      </c>
      <c r="B95">
        <v>312727711</v>
      </c>
      <c r="C95">
        <v>312728709</v>
      </c>
      <c r="D95">
        <v>277944474</v>
      </c>
      <c r="E95">
        <v>1</v>
      </c>
      <c r="F95">
        <v>1</v>
      </c>
      <c r="G95">
        <v>1</v>
      </c>
      <c r="H95">
        <v>2</v>
      </c>
      <c r="I95" t="s">
        <v>652</v>
      </c>
      <c r="J95" t="s">
        <v>653</v>
      </c>
      <c r="K95" t="s">
        <v>654</v>
      </c>
      <c r="L95">
        <v>1368</v>
      </c>
      <c r="N95">
        <v>1011</v>
      </c>
      <c r="O95" t="s">
        <v>628</v>
      </c>
      <c r="P95" t="s">
        <v>628</v>
      </c>
      <c r="Q95">
        <v>1</v>
      </c>
      <c r="W95">
        <v>0</v>
      </c>
      <c r="X95">
        <v>-1366301975</v>
      </c>
      <c r="Y95">
        <f>(AT95*ROUND((1.25*1.2),7))</f>
        <v>0.34500000000000003</v>
      </c>
      <c r="AA95">
        <v>0</v>
      </c>
      <c r="AB95">
        <v>1811.82</v>
      </c>
      <c r="AC95">
        <v>549.32000000000005</v>
      </c>
      <c r="AD95">
        <v>0</v>
      </c>
      <c r="AE95">
        <v>0</v>
      </c>
      <c r="AF95">
        <v>1811.82</v>
      </c>
      <c r="AG95">
        <v>549.32000000000005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0.23</v>
      </c>
      <c r="AU95" t="s">
        <v>675</v>
      </c>
      <c r="AV95">
        <v>1</v>
      </c>
      <c r="AW95">
        <v>2</v>
      </c>
      <c r="AX95">
        <v>312728715</v>
      </c>
      <c r="AY95">
        <v>1</v>
      </c>
      <c r="AZ95">
        <v>0</v>
      </c>
      <c r="BA95">
        <v>107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416.71859999999998</v>
      </c>
      <c r="BL95">
        <v>126.34360000000002</v>
      </c>
      <c r="BM95">
        <v>0</v>
      </c>
      <c r="BN95">
        <v>0</v>
      </c>
      <c r="BO95">
        <v>0.23</v>
      </c>
      <c r="BP95">
        <v>1</v>
      </c>
      <c r="BQ95">
        <v>0</v>
      </c>
      <c r="BR95">
        <v>625.0779</v>
      </c>
      <c r="BS95">
        <v>189.51540000000003</v>
      </c>
      <c r="BT95">
        <v>0</v>
      </c>
      <c r="BU95">
        <v>0</v>
      </c>
      <c r="BV95">
        <v>0.34500000000000003</v>
      </c>
      <c r="BW95">
        <v>1</v>
      </c>
      <c r="CV95">
        <v>0</v>
      </c>
      <c r="CW95">
        <f>ROUND(Y95*Source!I134*DO95,7)</f>
        <v>1.0349999999999999</v>
      </c>
      <c r="CX95">
        <f>ROUND(Y95*Source!I134,7)</f>
        <v>1.0349999999999999</v>
      </c>
      <c r="CY95">
        <f>AB95</f>
        <v>1811.82</v>
      </c>
      <c r="CZ95">
        <f>AF95</f>
        <v>1811.82</v>
      </c>
      <c r="DA95">
        <f>AJ95</f>
        <v>1</v>
      </c>
      <c r="DB95">
        <f>ROUND((ROUND(AT95*CZ95,2)*ROUND((1.25*1.2),7)),6)</f>
        <v>625.08000000000004</v>
      </c>
      <c r="DC95">
        <f>ROUND((ROUND(AT95*AG95,2)*ROUND((1.25*1.2),7)),6)</f>
        <v>189.51</v>
      </c>
      <c r="DD95" t="s">
        <v>3</v>
      </c>
      <c r="DE95" t="s">
        <v>3</v>
      </c>
      <c r="DF95">
        <f t="shared" si="37"/>
        <v>0</v>
      </c>
      <c r="DG95">
        <f t="shared" si="35"/>
        <v>1875.23</v>
      </c>
      <c r="DH95">
        <f t="shared" si="27"/>
        <v>568.54999999999995</v>
      </c>
      <c r="DI95">
        <f t="shared" si="28"/>
        <v>0</v>
      </c>
      <c r="DJ95">
        <f>DG95+DH95</f>
        <v>2443.7799999999997</v>
      </c>
      <c r="DK95">
        <v>1</v>
      </c>
      <c r="DL95" t="s">
        <v>655</v>
      </c>
      <c r="DM95">
        <v>5</v>
      </c>
      <c r="DN95" t="s">
        <v>624</v>
      </c>
      <c r="DO95">
        <v>1</v>
      </c>
    </row>
    <row r="96" spans="1:119" x14ac:dyDescent="0.2">
      <c r="A96">
        <f>ROW(Source!A135)</f>
        <v>135</v>
      </c>
      <c r="B96">
        <v>312727711</v>
      </c>
      <c r="C96">
        <v>312728716</v>
      </c>
      <c r="D96">
        <v>277560284</v>
      </c>
      <c r="E96">
        <v>109</v>
      </c>
      <c r="F96">
        <v>1</v>
      </c>
      <c r="G96">
        <v>1</v>
      </c>
      <c r="H96">
        <v>1</v>
      </c>
      <c r="I96" t="s">
        <v>649</v>
      </c>
      <c r="J96" t="s">
        <v>3</v>
      </c>
      <c r="K96" t="s">
        <v>650</v>
      </c>
      <c r="L96">
        <v>1191</v>
      </c>
      <c r="N96">
        <v>1013</v>
      </c>
      <c r="O96" t="s">
        <v>624</v>
      </c>
      <c r="P96" t="s">
        <v>624</v>
      </c>
      <c r="Q96">
        <v>1</v>
      </c>
      <c r="W96">
        <v>0</v>
      </c>
      <c r="X96">
        <v>-1759674247</v>
      </c>
      <c r="Y96">
        <f>(AT96*ROUND((1.2*0.92),7))</f>
        <v>6.6019200000000007</v>
      </c>
      <c r="AA96">
        <v>0</v>
      </c>
      <c r="AB96">
        <v>0</v>
      </c>
      <c r="AC96">
        <v>0</v>
      </c>
      <c r="AD96">
        <v>440.52</v>
      </c>
      <c r="AE96">
        <v>0</v>
      </c>
      <c r="AF96">
        <v>0</v>
      </c>
      <c r="AG96">
        <v>0</v>
      </c>
      <c r="AH96">
        <v>440.52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5.98</v>
      </c>
      <c r="AU96" t="s">
        <v>676</v>
      </c>
      <c r="AV96">
        <v>1</v>
      </c>
      <c r="AW96">
        <v>2</v>
      </c>
      <c r="AX96">
        <v>312728737</v>
      </c>
      <c r="AY96">
        <v>1</v>
      </c>
      <c r="AZ96">
        <v>0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2634.3096</v>
      </c>
      <c r="BN96">
        <v>5.98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2908.2777984000004</v>
      </c>
      <c r="BU96">
        <v>6.6019200000000007</v>
      </c>
      <c r="BV96">
        <v>0</v>
      </c>
      <c r="BW96">
        <v>1</v>
      </c>
      <c r="CU96">
        <f>ROUND(AT96*Source!I135*AH96*AL96,2)</f>
        <v>2634.31</v>
      </c>
      <c r="CV96">
        <f>ROUND(Y96*Source!I135,7)</f>
        <v>6.6019199999999998</v>
      </c>
      <c r="CW96">
        <v>0</v>
      </c>
      <c r="CX96">
        <f>ROUND(Y96*Source!I135,7)</f>
        <v>6.6019199999999998</v>
      </c>
      <c r="CY96">
        <f>AD96</f>
        <v>440.52</v>
      </c>
      <c r="CZ96">
        <f>AH96</f>
        <v>440.52</v>
      </c>
      <c r="DA96">
        <f>AL96</f>
        <v>1</v>
      </c>
      <c r="DB96">
        <f>ROUND((ROUND(AT96*CZ96,2)*ROUND((1.2*0.92),7)),6)</f>
        <v>2908.2782400000001</v>
      </c>
      <c r="DC96">
        <f>ROUND((ROUND(AT96*AG96,2)*ROUND((1.2*0.92),7)),6)</f>
        <v>0</v>
      </c>
      <c r="DD96" t="s">
        <v>3</v>
      </c>
      <c r="DE96" t="s">
        <v>3</v>
      </c>
      <c r="DF96">
        <f t="shared" si="37"/>
        <v>0</v>
      </c>
      <c r="DG96">
        <f t="shared" si="35"/>
        <v>0</v>
      </c>
      <c r="DH96">
        <f t="shared" si="27"/>
        <v>0</v>
      </c>
      <c r="DI96">
        <f t="shared" si="28"/>
        <v>2908.28</v>
      </c>
      <c r="DJ96">
        <f>DI96</f>
        <v>2908.28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ROW(Source!A135)</f>
        <v>135</v>
      </c>
      <c r="B97">
        <v>312727711</v>
      </c>
      <c r="C97">
        <v>312728716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622</v>
      </c>
      <c r="J97" t="s">
        <v>3</v>
      </c>
      <c r="K97" t="s">
        <v>623</v>
      </c>
      <c r="L97">
        <v>1191</v>
      </c>
      <c r="N97">
        <v>1013</v>
      </c>
      <c r="O97" t="s">
        <v>624</v>
      </c>
      <c r="P97" t="s">
        <v>624</v>
      </c>
      <c r="Q97">
        <v>1</v>
      </c>
      <c r="W97">
        <v>0</v>
      </c>
      <c r="X97">
        <v>-1417349443</v>
      </c>
      <c r="Y97">
        <f>(AT97*ROUND(1.2,7))</f>
        <v>2.4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</v>
      </c>
      <c r="AU97" t="s">
        <v>615</v>
      </c>
      <c r="AV97">
        <v>2</v>
      </c>
      <c r="AW97">
        <v>2</v>
      </c>
      <c r="AX97">
        <v>312728738</v>
      </c>
      <c r="AY97">
        <v>1</v>
      </c>
      <c r="AZ97">
        <v>0</v>
      </c>
      <c r="BA97">
        <v>109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ROUND(Y97*Source!I135,7)</f>
        <v>2.4</v>
      </c>
      <c r="CY97">
        <f>AD97</f>
        <v>0</v>
      </c>
      <c r="CZ97">
        <f>AH97</f>
        <v>0</v>
      </c>
      <c r="DA97">
        <f>AL97</f>
        <v>1</v>
      </c>
      <c r="DB97">
        <f>ROUND((ROUND(AT97*CZ97,2)*ROUND(1.2,7)),6)</f>
        <v>0</v>
      </c>
      <c r="DC97">
        <f>ROUND((ROUND(AT97*AG97,2)*ROUND(1.2,7)),6)</f>
        <v>0</v>
      </c>
      <c r="DD97" t="s">
        <v>3</v>
      </c>
      <c r="DE97" t="s">
        <v>3</v>
      </c>
      <c r="DF97">
        <f t="shared" si="37"/>
        <v>0</v>
      </c>
      <c r="DG97">
        <f t="shared" si="35"/>
        <v>0</v>
      </c>
      <c r="DH97">
        <f t="shared" si="27"/>
        <v>0</v>
      </c>
      <c r="DI97">
        <f t="shared" si="28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ROW(Source!A135)</f>
        <v>135</v>
      </c>
      <c r="B98">
        <v>312727711</v>
      </c>
      <c r="C98">
        <v>312728716</v>
      </c>
      <c r="D98">
        <v>277944474</v>
      </c>
      <c r="E98">
        <v>1</v>
      </c>
      <c r="F98">
        <v>1</v>
      </c>
      <c r="G98">
        <v>1</v>
      </c>
      <c r="H98">
        <v>2</v>
      </c>
      <c r="I98" t="s">
        <v>652</v>
      </c>
      <c r="J98" t="s">
        <v>653</v>
      </c>
      <c r="K98" t="s">
        <v>654</v>
      </c>
      <c r="L98">
        <v>1368</v>
      </c>
      <c r="N98">
        <v>1011</v>
      </c>
      <c r="O98" t="s">
        <v>628</v>
      </c>
      <c r="P98" t="s">
        <v>628</v>
      </c>
      <c r="Q98">
        <v>1</v>
      </c>
      <c r="W98">
        <v>0</v>
      </c>
      <c r="X98">
        <v>-1366301975</v>
      </c>
      <c r="Y98">
        <f>(AT98*ROUND(1.2,7))</f>
        <v>1.92</v>
      </c>
      <c r="AA98">
        <v>0</v>
      </c>
      <c r="AB98">
        <v>1811.82</v>
      </c>
      <c r="AC98">
        <v>549.32000000000005</v>
      </c>
      <c r="AD98">
        <v>0</v>
      </c>
      <c r="AE98">
        <v>0</v>
      </c>
      <c r="AF98">
        <v>1811.82</v>
      </c>
      <c r="AG98">
        <v>549.32000000000005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1.6</v>
      </c>
      <c r="AU98" t="s">
        <v>615</v>
      </c>
      <c r="AV98">
        <v>1</v>
      </c>
      <c r="AW98">
        <v>2</v>
      </c>
      <c r="AX98">
        <v>312728739</v>
      </c>
      <c r="AY98">
        <v>1</v>
      </c>
      <c r="AZ98">
        <v>0</v>
      </c>
      <c r="BA98">
        <v>110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2898.9120000000003</v>
      </c>
      <c r="BL98">
        <v>878.91200000000015</v>
      </c>
      <c r="BM98">
        <v>0</v>
      </c>
      <c r="BN98">
        <v>0</v>
      </c>
      <c r="BO98">
        <v>1.6</v>
      </c>
      <c r="BP98">
        <v>1</v>
      </c>
      <c r="BQ98">
        <v>0</v>
      </c>
      <c r="BR98">
        <v>3478.6943999999999</v>
      </c>
      <c r="BS98">
        <v>1054.6944000000001</v>
      </c>
      <c r="BT98">
        <v>0</v>
      </c>
      <c r="BU98">
        <v>0</v>
      </c>
      <c r="BV98">
        <v>1.92</v>
      </c>
      <c r="BW98">
        <v>1</v>
      </c>
      <c r="CV98">
        <v>0</v>
      </c>
      <c r="CW98">
        <f>ROUND(Y98*Source!I135*DO98,7)</f>
        <v>1.92</v>
      </c>
      <c r="CX98">
        <f>ROUND(Y98*Source!I135,7)</f>
        <v>1.92</v>
      </c>
      <c r="CY98">
        <f>AB98</f>
        <v>1811.82</v>
      </c>
      <c r="CZ98">
        <f>AF98</f>
        <v>1811.82</v>
      </c>
      <c r="DA98">
        <f>AJ98</f>
        <v>1</v>
      </c>
      <c r="DB98">
        <f>ROUND((ROUND(AT98*CZ98,2)*ROUND(1.2,7)),6)</f>
        <v>3478.692</v>
      </c>
      <c r="DC98">
        <f>ROUND((ROUND(AT98*AG98,2)*ROUND(1.2,7)),6)</f>
        <v>1054.692</v>
      </c>
      <c r="DD98" t="s">
        <v>3</v>
      </c>
      <c r="DE98" t="s">
        <v>3</v>
      </c>
      <c r="DF98">
        <f t="shared" si="37"/>
        <v>0</v>
      </c>
      <c r="DG98">
        <f t="shared" si="35"/>
        <v>3478.69</v>
      </c>
      <c r="DH98">
        <f t="shared" si="27"/>
        <v>1054.69</v>
      </c>
      <c r="DI98">
        <f t="shared" si="28"/>
        <v>0</v>
      </c>
      <c r="DJ98">
        <f>DG98+DH98</f>
        <v>4533.38</v>
      </c>
      <c r="DK98">
        <v>1</v>
      </c>
      <c r="DL98" t="s">
        <v>655</v>
      </c>
      <c r="DM98">
        <v>5</v>
      </c>
      <c r="DN98" t="s">
        <v>624</v>
      </c>
      <c r="DO98">
        <v>1</v>
      </c>
    </row>
    <row r="99" spans="1:119" x14ac:dyDescent="0.2">
      <c r="A99">
        <f>ROW(Source!A135)</f>
        <v>135</v>
      </c>
      <c r="B99">
        <v>312727711</v>
      </c>
      <c r="C99">
        <v>312728716</v>
      </c>
      <c r="D99">
        <v>277945805</v>
      </c>
      <c r="E99">
        <v>1</v>
      </c>
      <c r="F99">
        <v>1</v>
      </c>
      <c r="G99">
        <v>1</v>
      </c>
      <c r="H99">
        <v>2</v>
      </c>
      <c r="I99" t="s">
        <v>637</v>
      </c>
      <c r="J99" t="s">
        <v>638</v>
      </c>
      <c r="K99" t="s">
        <v>639</v>
      </c>
      <c r="L99">
        <v>1368</v>
      </c>
      <c r="N99">
        <v>1011</v>
      </c>
      <c r="O99" t="s">
        <v>628</v>
      </c>
      <c r="P99" t="s">
        <v>628</v>
      </c>
      <c r="Q99">
        <v>1</v>
      </c>
      <c r="W99">
        <v>0</v>
      </c>
      <c r="X99">
        <v>721652621</v>
      </c>
      <c r="Y99">
        <f>(AT99*ROUND(1.2,7))</f>
        <v>0.48</v>
      </c>
      <c r="AA99">
        <v>0</v>
      </c>
      <c r="AB99">
        <v>544.70000000000005</v>
      </c>
      <c r="AC99">
        <v>477.98</v>
      </c>
      <c r="AD99">
        <v>0</v>
      </c>
      <c r="AE99">
        <v>0</v>
      </c>
      <c r="AF99">
        <v>544.70000000000005</v>
      </c>
      <c r="AG99">
        <v>477.98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0.4</v>
      </c>
      <c r="AU99" t="s">
        <v>615</v>
      </c>
      <c r="AV99">
        <v>1</v>
      </c>
      <c r="AW99">
        <v>2</v>
      </c>
      <c r="AX99">
        <v>312728740</v>
      </c>
      <c r="AY99">
        <v>1</v>
      </c>
      <c r="AZ99">
        <v>0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217.88000000000002</v>
      </c>
      <c r="BL99">
        <v>191.19200000000001</v>
      </c>
      <c r="BM99">
        <v>0</v>
      </c>
      <c r="BN99">
        <v>0</v>
      </c>
      <c r="BO99">
        <v>0.4</v>
      </c>
      <c r="BP99">
        <v>1</v>
      </c>
      <c r="BQ99">
        <v>0</v>
      </c>
      <c r="BR99">
        <v>261.45600000000002</v>
      </c>
      <c r="BS99">
        <v>229.43039999999999</v>
      </c>
      <c r="BT99">
        <v>0</v>
      </c>
      <c r="BU99">
        <v>0</v>
      </c>
      <c r="BV99">
        <v>0.48</v>
      </c>
      <c r="BW99">
        <v>1</v>
      </c>
      <c r="CV99">
        <v>0</v>
      </c>
      <c r="CW99">
        <f>ROUND(Y99*Source!I135*DO99,7)</f>
        <v>0.48</v>
      </c>
      <c r="CX99">
        <f>ROUND(Y99*Source!I135,7)</f>
        <v>0.48</v>
      </c>
      <c r="CY99">
        <f>AB99</f>
        <v>544.70000000000005</v>
      </c>
      <c r="CZ99">
        <f>AF99</f>
        <v>544.70000000000005</v>
      </c>
      <c r="DA99">
        <f>AJ99</f>
        <v>1</v>
      </c>
      <c r="DB99">
        <f>ROUND((ROUND(AT99*CZ99,2)*ROUND(1.2,7)),6)</f>
        <v>261.45600000000002</v>
      </c>
      <c r="DC99">
        <f>ROUND((ROUND(AT99*AG99,2)*ROUND(1.2,7)),6)</f>
        <v>229.428</v>
      </c>
      <c r="DD99" t="s">
        <v>3</v>
      </c>
      <c r="DE99" t="s">
        <v>3</v>
      </c>
      <c r="DF99">
        <f t="shared" si="37"/>
        <v>0</v>
      </c>
      <c r="DG99">
        <f t="shared" si="35"/>
        <v>261.45999999999998</v>
      </c>
      <c r="DH99">
        <f t="shared" si="27"/>
        <v>229.43</v>
      </c>
      <c r="DI99">
        <f t="shared" si="28"/>
        <v>0</v>
      </c>
      <c r="DJ99">
        <f>DG99+DH99</f>
        <v>490.89</v>
      </c>
      <c r="DK99">
        <v>1</v>
      </c>
      <c r="DL99" t="s">
        <v>636</v>
      </c>
      <c r="DM99">
        <v>4</v>
      </c>
      <c r="DN99" t="s">
        <v>624</v>
      </c>
      <c r="DO99">
        <v>1</v>
      </c>
    </row>
    <row r="100" spans="1:119" x14ac:dyDescent="0.2">
      <c r="A100">
        <f>ROW(Source!A135)</f>
        <v>135</v>
      </c>
      <c r="B100">
        <v>312727711</v>
      </c>
      <c r="C100">
        <v>312728716</v>
      </c>
      <c r="D100">
        <v>277862533</v>
      </c>
      <c r="E100">
        <v>1</v>
      </c>
      <c r="F100">
        <v>1</v>
      </c>
      <c r="G100">
        <v>1</v>
      </c>
      <c r="H100">
        <v>3</v>
      </c>
      <c r="I100" t="s">
        <v>656</v>
      </c>
      <c r="J100" t="s">
        <v>657</v>
      </c>
      <c r="K100" t="s">
        <v>658</v>
      </c>
      <c r="L100">
        <v>1346</v>
      </c>
      <c r="N100">
        <v>1009</v>
      </c>
      <c r="O100" t="s">
        <v>134</v>
      </c>
      <c r="P100" t="s">
        <v>134</v>
      </c>
      <c r="Q100">
        <v>1</v>
      </c>
      <c r="W100">
        <v>0</v>
      </c>
      <c r="X100">
        <v>1685208048</v>
      </c>
      <c r="Y100">
        <f t="shared" ref="Y100:Y115" si="38">(AT100*ROUND(0,7))</f>
        <v>0</v>
      </c>
      <c r="AA100">
        <v>493.26</v>
      </c>
      <c r="AB100">
        <v>0</v>
      </c>
      <c r="AC100">
        <v>0</v>
      </c>
      <c r="AD100">
        <v>0</v>
      </c>
      <c r="AE100">
        <v>238.29</v>
      </c>
      <c r="AF100">
        <v>0</v>
      </c>
      <c r="AG100">
        <v>0</v>
      </c>
      <c r="AH100">
        <v>0</v>
      </c>
      <c r="AI100">
        <v>2.0699999999999998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</v>
      </c>
      <c r="AU100" t="s">
        <v>22</v>
      </c>
      <c r="AV100">
        <v>0</v>
      </c>
      <c r="AW100">
        <v>2</v>
      </c>
      <c r="AX100">
        <v>312728741</v>
      </c>
      <c r="AY100">
        <v>1</v>
      </c>
      <c r="AZ100">
        <v>0</v>
      </c>
      <c r="BA100">
        <v>112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23.829000000000001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ROUND(Y100*Source!I135,7)</f>
        <v>0</v>
      </c>
      <c r="CY100">
        <f t="shared" ref="CY100:CY115" si="39">AA100</f>
        <v>493.26</v>
      </c>
      <c r="CZ100">
        <f t="shared" ref="CZ100:CZ115" si="40">AE100</f>
        <v>238.29</v>
      </c>
      <c r="DA100">
        <f t="shared" ref="DA100:DA115" si="41">AI100</f>
        <v>2.0699999999999998</v>
      </c>
      <c r="DB100">
        <f t="shared" ref="DB100:DB115" si="42">ROUND((ROUND(AT100*CZ100,2)*ROUND(0,7)),6)</f>
        <v>0</v>
      </c>
      <c r="DC100">
        <f t="shared" ref="DC100:DC115" si="43">ROUND((ROUND(AT100*AG100,2)*ROUND(0,7)),6)</f>
        <v>0</v>
      </c>
      <c r="DD100" t="s">
        <v>3</v>
      </c>
      <c r="DE100" t="s">
        <v>3</v>
      </c>
      <c r="DF100">
        <f>ROUND(ROUND(AE100*AI100,2)*CX100,2)</f>
        <v>0</v>
      </c>
      <c r="DG100">
        <f t="shared" si="35"/>
        <v>0</v>
      </c>
      <c r="DH100">
        <f t="shared" si="27"/>
        <v>0</v>
      </c>
      <c r="DI100">
        <f t="shared" si="28"/>
        <v>0</v>
      </c>
      <c r="DJ100">
        <f t="shared" ref="DJ100:DJ115" si="44"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ROW(Source!A135)</f>
        <v>135</v>
      </c>
      <c r="B101">
        <v>312727711</v>
      </c>
      <c r="C101">
        <v>312728716</v>
      </c>
      <c r="D101">
        <v>277862540</v>
      </c>
      <c r="E101">
        <v>1</v>
      </c>
      <c r="F101">
        <v>1</v>
      </c>
      <c r="G101">
        <v>1</v>
      </c>
      <c r="H101">
        <v>3</v>
      </c>
      <c r="I101" t="s">
        <v>659</v>
      </c>
      <c r="J101" t="s">
        <v>660</v>
      </c>
      <c r="K101" t="s">
        <v>661</v>
      </c>
      <c r="L101">
        <v>1346</v>
      </c>
      <c r="N101">
        <v>1009</v>
      </c>
      <c r="O101" t="s">
        <v>134</v>
      </c>
      <c r="P101" t="s">
        <v>134</v>
      </c>
      <c r="Q101">
        <v>1</v>
      </c>
      <c r="W101">
        <v>0</v>
      </c>
      <c r="X101">
        <v>454593446</v>
      </c>
      <c r="Y101">
        <f t="shared" si="38"/>
        <v>0</v>
      </c>
      <c r="AA101">
        <v>165.64</v>
      </c>
      <c r="AB101">
        <v>0</v>
      </c>
      <c r="AC101">
        <v>0</v>
      </c>
      <c r="AD101">
        <v>0</v>
      </c>
      <c r="AE101">
        <v>80.02</v>
      </c>
      <c r="AF101">
        <v>0</v>
      </c>
      <c r="AG101">
        <v>0</v>
      </c>
      <c r="AH101">
        <v>0</v>
      </c>
      <c r="AI101">
        <v>2.0699999999999998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0.03</v>
      </c>
      <c r="AU101" t="s">
        <v>22</v>
      </c>
      <c r="AV101">
        <v>0</v>
      </c>
      <c r="AW101">
        <v>2</v>
      </c>
      <c r="AX101">
        <v>312728742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2.4005999999999998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ROUND(Y101*Source!I135,7)</f>
        <v>0</v>
      </c>
      <c r="CY101">
        <f t="shared" si="39"/>
        <v>165.64</v>
      </c>
      <c r="CZ101">
        <f t="shared" si="40"/>
        <v>80.02</v>
      </c>
      <c r="DA101">
        <f t="shared" si="41"/>
        <v>2.0699999999999998</v>
      </c>
      <c r="DB101">
        <f t="shared" si="42"/>
        <v>0</v>
      </c>
      <c r="DC101">
        <f t="shared" si="43"/>
        <v>0</v>
      </c>
      <c r="DD101" t="s">
        <v>3</v>
      </c>
      <c r="DE101" t="s">
        <v>3</v>
      </c>
      <c r="DF101">
        <f>ROUND(ROUND(AE101*AI101,2)*CX101,2)</f>
        <v>0</v>
      </c>
      <c r="DG101">
        <f t="shared" si="35"/>
        <v>0</v>
      </c>
      <c r="DH101">
        <f t="shared" si="27"/>
        <v>0</v>
      </c>
      <c r="DI101">
        <f t="shared" si="28"/>
        <v>0</v>
      </c>
      <c r="DJ101">
        <f t="shared" si="44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ROW(Source!A135)</f>
        <v>135</v>
      </c>
      <c r="B102">
        <v>312727711</v>
      </c>
      <c r="C102">
        <v>312728716</v>
      </c>
      <c r="D102">
        <v>277867733</v>
      </c>
      <c r="E102">
        <v>1</v>
      </c>
      <c r="F102">
        <v>1</v>
      </c>
      <c r="G102">
        <v>1</v>
      </c>
      <c r="H102">
        <v>3</v>
      </c>
      <c r="I102" t="s">
        <v>132</v>
      </c>
      <c r="J102" t="s">
        <v>135</v>
      </c>
      <c r="K102" t="s">
        <v>133</v>
      </c>
      <c r="L102">
        <v>1346</v>
      </c>
      <c r="N102">
        <v>1009</v>
      </c>
      <c r="O102" t="s">
        <v>134</v>
      </c>
      <c r="P102" t="s">
        <v>134</v>
      </c>
      <c r="Q102">
        <v>1</v>
      </c>
      <c r="W102">
        <v>0</v>
      </c>
      <c r="X102">
        <v>391631581</v>
      </c>
      <c r="Y102">
        <f t="shared" si="38"/>
        <v>0</v>
      </c>
      <c r="AA102">
        <v>195.92</v>
      </c>
      <c r="AB102">
        <v>0</v>
      </c>
      <c r="AC102">
        <v>0</v>
      </c>
      <c r="AD102">
        <v>0</v>
      </c>
      <c r="AE102">
        <v>174.93</v>
      </c>
      <c r="AF102">
        <v>0</v>
      </c>
      <c r="AG102">
        <v>0</v>
      </c>
      <c r="AH102">
        <v>0</v>
      </c>
      <c r="AI102">
        <v>1.1200000000000001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22</v>
      </c>
      <c r="AV102">
        <v>0</v>
      </c>
      <c r="AW102">
        <v>2</v>
      </c>
      <c r="AX102">
        <v>312728743</v>
      </c>
      <c r="AY102">
        <v>1</v>
      </c>
      <c r="AZ102">
        <v>0</v>
      </c>
      <c r="BA102">
        <v>114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ROUND(Y102*Source!I135,7)</f>
        <v>0</v>
      </c>
      <c r="CY102">
        <f t="shared" si="39"/>
        <v>195.92</v>
      </c>
      <c r="CZ102">
        <f t="shared" si="40"/>
        <v>174.93</v>
      </c>
      <c r="DA102">
        <f t="shared" si="41"/>
        <v>1.1200000000000001</v>
      </c>
      <c r="DB102">
        <f t="shared" si="42"/>
        <v>0</v>
      </c>
      <c r="DC102">
        <f t="shared" si="43"/>
        <v>0</v>
      </c>
      <c r="DD102" t="s">
        <v>3</v>
      </c>
      <c r="DE102" t="s">
        <v>3</v>
      </c>
      <c r="DF102">
        <f>ROUND(ROUND(AE102*AI102,2)*CX102,2)</f>
        <v>0</v>
      </c>
      <c r="DG102">
        <f t="shared" si="35"/>
        <v>0</v>
      </c>
      <c r="DH102">
        <f t="shared" si="27"/>
        <v>0</v>
      </c>
      <c r="DI102">
        <f t="shared" si="28"/>
        <v>0</v>
      </c>
      <c r="DJ102">
        <f t="shared" si="44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ROW(Source!A135)</f>
        <v>135</v>
      </c>
      <c r="B103">
        <v>312727711</v>
      </c>
      <c r="C103">
        <v>312728716</v>
      </c>
      <c r="D103">
        <v>277869627</v>
      </c>
      <c r="E103">
        <v>1</v>
      </c>
      <c r="F103">
        <v>1</v>
      </c>
      <c r="G103">
        <v>1</v>
      </c>
      <c r="H103">
        <v>3</v>
      </c>
      <c r="I103" t="s">
        <v>662</v>
      </c>
      <c r="J103" t="s">
        <v>663</v>
      </c>
      <c r="K103" t="s">
        <v>664</v>
      </c>
      <c r="L103">
        <v>1346</v>
      </c>
      <c r="N103">
        <v>1009</v>
      </c>
      <c r="O103" t="s">
        <v>134</v>
      </c>
      <c r="P103" t="s">
        <v>134</v>
      </c>
      <c r="Q103">
        <v>1</v>
      </c>
      <c r="W103">
        <v>0</v>
      </c>
      <c r="X103">
        <v>1111106736</v>
      </c>
      <c r="Y103">
        <f t="shared" si="38"/>
        <v>0</v>
      </c>
      <c r="AA103">
        <v>88.65</v>
      </c>
      <c r="AB103">
        <v>0</v>
      </c>
      <c r="AC103">
        <v>0</v>
      </c>
      <c r="AD103">
        <v>0</v>
      </c>
      <c r="AE103">
        <v>56.11</v>
      </c>
      <c r="AF103">
        <v>0</v>
      </c>
      <c r="AG103">
        <v>0</v>
      </c>
      <c r="AH103">
        <v>0</v>
      </c>
      <c r="AI103">
        <v>1.58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0.02</v>
      </c>
      <c r="AU103" t="s">
        <v>22</v>
      </c>
      <c r="AV103">
        <v>0</v>
      </c>
      <c r="AW103">
        <v>2</v>
      </c>
      <c r="AX103">
        <v>312728744</v>
      </c>
      <c r="AY103">
        <v>1</v>
      </c>
      <c r="AZ103">
        <v>0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1.1222000000000001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ROUND(Y103*Source!I135,7)</f>
        <v>0</v>
      </c>
      <c r="CY103">
        <f t="shared" si="39"/>
        <v>88.65</v>
      </c>
      <c r="CZ103">
        <f t="shared" si="40"/>
        <v>56.11</v>
      </c>
      <c r="DA103">
        <f t="shared" si="41"/>
        <v>1.58</v>
      </c>
      <c r="DB103">
        <f t="shared" si="42"/>
        <v>0</v>
      </c>
      <c r="DC103">
        <f t="shared" si="43"/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35"/>
        <v>0</v>
      </c>
      <c r="DH103">
        <f t="shared" si="27"/>
        <v>0</v>
      </c>
      <c r="DI103">
        <f t="shared" si="28"/>
        <v>0</v>
      </c>
      <c r="DJ103">
        <f t="shared" si="44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ROW(Source!A135)</f>
        <v>135</v>
      </c>
      <c r="B104">
        <v>312727711</v>
      </c>
      <c r="C104">
        <v>312728716</v>
      </c>
      <c r="D104">
        <v>277561951</v>
      </c>
      <c r="E104">
        <v>109</v>
      </c>
      <c r="F104">
        <v>1</v>
      </c>
      <c r="G104">
        <v>1</v>
      </c>
      <c r="H104">
        <v>3</v>
      </c>
      <c r="I104" t="s">
        <v>138</v>
      </c>
      <c r="J104" t="s">
        <v>3</v>
      </c>
      <c r="K104" t="s">
        <v>139</v>
      </c>
      <c r="L104">
        <v>1371</v>
      </c>
      <c r="N104">
        <v>1013</v>
      </c>
      <c r="O104" t="s">
        <v>34</v>
      </c>
      <c r="P104" t="s">
        <v>34</v>
      </c>
      <c r="Q104">
        <v>1</v>
      </c>
      <c r="W104">
        <v>0</v>
      </c>
      <c r="X104">
        <v>457934895</v>
      </c>
      <c r="Y104">
        <f t="shared" si="38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22</v>
      </c>
      <c r="AV104">
        <v>0</v>
      </c>
      <c r="AW104">
        <v>2</v>
      </c>
      <c r="AX104">
        <v>312728745</v>
      </c>
      <c r="AY104">
        <v>1</v>
      </c>
      <c r="AZ104">
        <v>0</v>
      </c>
      <c r="BA104">
        <v>116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ROUND(Y104*Source!I135,7)</f>
        <v>0</v>
      </c>
      <c r="CY104">
        <f t="shared" si="39"/>
        <v>0</v>
      </c>
      <c r="CZ104">
        <f t="shared" si="40"/>
        <v>0</v>
      </c>
      <c r="DA104">
        <f t="shared" si="41"/>
        <v>1</v>
      </c>
      <c r="DB104">
        <f t="shared" si="42"/>
        <v>0</v>
      </c>
      <c r="DC104">
        <f t="shared" si="43"/>
        <v>0</v>
      </c>
      <c r="DD104" t="s">
        <v>3</v>
      </c>
      <c r="DE104" t="s">
        <v>3</v>
      </c>
      <c r="DF104">
        <f>ROUND(ROUND(AE104,2)*CX104,2)</f>
        <v>0</v>
      </c>
      <c r="DG104">
        <f t="shared" si="35"/>
        <v>0</v>
      </c>
      <c r="DH104">
        <f t="shared" si="27"/>
        <v>0</v>
      </c>
      <c r="DI104">
        <f t="shared" si="28"/>
        <v>0</v>
      </c>
      <c r="DJ104">
        <f t="shared" si="44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ROW(Source!A135)</f>
        <v>135</v>
      </c>
      <c r="B105">
        <v>312727711</v>
      </c>
      <c r="C105">
        <v>312728716</v>
      </c>
      <c r="D105">
        <v>277562634</v>
      </c>
      <c r="E105">
        <v>109</v>
      </c>
      <c r="F105">
        <v>1</v>
      </c>
      <c r="G105">
        <v>1</v>
      </c>
      <c r="H105">
        <v>3</v>
      </c>
      <c r="I105" t="s">
        <v>141</v>
      </c>
      <c r="J105" t="s">
        <v>3</v>
      </c>
      <c r="K105" t="s">
        <v>142</v>
      </c>
      <c r="L105">
        <v>1348</v>
      </c>
      <c r="N105">
        <v>1009</v>
      </c>
      <c r="O105" t="s">
        <v>143</v>
      </c>
      <c r="P105" t="s">
        <v>143</v>
      </c>
      <c r="Q105">
        <v>1000</v>
      </c>
      <c r="W105">
        <v>0</v>
      </c>
      <c r="X105">
        <v>1602794472</v>
      </c>
      <c r="Y105">
        <f t="shared" si="38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</v>
      </c>
      <c r="AU105" t="s">
        <v>22</v>
      </c>
      <c r="AV105">
        <v>0</v>
      </c>
      <c r="AW105">
        <v>2</v>
      </c>
      <c r="AX105">
        <v>312728746</v>
      </c>
      <c r="AY105">
        <v>1</v>
      </c>
      <c r="AZ105">
        <v>0</v>
      </c>
      <c r="BA105">
        <v>117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ROUND(Y105*Source!I135,7)</f>
        <v>0</v>
      </c>
      <c r="CY105">
        <f t="shared" si="39"/>
        <v>0</v>
      </c>
      <c r="CZ105">
        <f t="shared" si="40"/>
        <v>0</v>
      </c>
      <c r="DA105">
        <f t="shared" si="41"/>
        <v>1</v>
      </c>
      <c r="DB105">
        <f t="shared" si="42"/>
        <v>0</v>
      </c>
      <c r="DC105">
        <f t="shared" si="43"/>
        <v>0</v>
      </c>
      <c r="DD105" t="s">
        <v>3</v>
      </c>
      <c r="DE105" t="s">
        <v>3</v>
      </c>
      <c r="DF105">
        <f>ROUND(ROUND(AE105,2)*CX105,2)</f>
        <v>0</v>
      </c>
      <c r="DG105">
        <f t="shared" si="35"/>
        <v>0</v>
      </c>
      <c r="DH105">
        <f t="shared" si="27"/>
        <v>0</v>
      </c>
      <c r="DI105">
        <f t="shared" si="28"/>
        <v>0</v>
      </c>
      <c r="DJ105">
        <f t="shared" si="44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ROW(Source!A135)</f>
        <v>135</v>
      </c>
      <c r="B106">
        <v>312727711</v>
      </c>
      <c r="C106">
        <v>312728716</v>
      </c>
      <c r="D106">
        <v>277562780</v>
      </c>
      <c r="E106">
        <v>109</v>
      </c>
      <c r="F106">
        <v>1</v>
      </c>
      <c r="G106">
        <v>1</v>
      </c>
      <c r="H106">
        <v>3</v>
      </c>
      <c r="I106" t="s">
        <v>145</v>
      </c>
      <c r="J106" t="s">
        <v>3</v>
      </c>
      <c r="K106" t="s">
        <v>146</v>
      </c>
      <c r="L106">
        <v>1346</v>
      </c>
      <c r="N106">
        <v>1009</v>
      </c>
      <c r="O106" t="s">
        <v>134</v>
      </c>
      <c r="P106" t="s">
        <v>134</v>
      </c>
      <c r="Q106">
        <v>1</v>
      </c>
      <c r="W106">
        <v>0</v>
      </c>
      <c r="X106">
        <v>-1111733769</v>
      </c>
      <c r="Y106">
        <f t="shared" si="38"/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1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0</v>
      </c>
      <c r="AU106" t="s">
        <v>22</v>
      </c>
      <c r="AV106">
        <v>0</v>
      </c>
      <c r="AW106">
        <v>2</v>
      </c>
      <c r="AX106">
        <v>312728747</v>
      </c>
      <c r="AY106">
        <v>1</v>
      </c>
      <c r="AZ106">
        <v>0</v>
      </c>
      <c r="BA106">
        <v>118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ROUND(Y106*Source!I135,7)</f>
        <v>0</v>
      </c>
      <c r="CY106">
        <f t="shared" si="39"/>
        <v>0</v>
      </c>
      <c r="CZ106">
        <f t="shared" si="40"/>
        <v>0</v>
      </c>
      <c r="DA106">
        <f t="shared" si="41"/>
        <v>1</v>
      </c>
      <c r="DB106">
        <f t="shared" si="42"/>
        <v>0</v>
      </c>
      <c r="DC106">
        <f t="shared" si="43"/>
        <v>0</v>
      </c>
      <c r="DD106" t="s">
        <v>3</v>
      </c>
      <c r="DE106" t="s">
        <v>3</v>
      </c>
      <c r="DF106">
        <f>ROUND(ROUND(AE106,2)*CX106,2)</f>
        <v>0</v>
      </c>
      <c r="DG106">
        <f t="shared" si="35"/>
        <v>0</v>
      </c>
      <c r="DH106">
        <f t="shared" si="27"/>
        <v>0</v>
      </c>
      <c r="DI106">
        <f t="shared" si="28"/>
        <v>0</v>
      </c>
      <c r="DJ106">
        <f t="shared" si="44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ROW(Source!A135)</f>
        <v>135</v>
      </c>
      <c r="B107">
        <v>312727711</v>
      </c>
      <c r="C107">
        <v>312728716</v>
      </c>
      <c r="D107">
        <v>277563139</v>
      </c>
      <c r="E107">
        <v>109</v>
      </c>
      <c r="F107">
        <v>1</v>
      </c>
      <c r="G107">
        <v>1</v>
      </c>
      <c r="H107">
        <v>3</v>
      </c>
      <c r="I107" t="s">
        <v>148</v>
      </c>
      <c r="J107" t="s">
        <v>3</v>
      </c>
      <c r="K107" t="s">
        <v>149</v>
      </c>
      <c r="L107">
        <v>1348</v>
      </c>
      <c r="N107">
        <v>1009</v>
      </c>
      <c r="O107" t="s">
        <v>143</v>
      </c>
      <c r="P107" t="s">
        <v>143</v>
      </c>
      <c r="Q107">
        <v>1000</v>
      </c>
      <c r="W107">
        <v>0</v>
      </c>
      <c r="X107">
        <v>1613753229</v>
      </c>
      <c r="Y107">
        <f t="shared" si="38"/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22</v>
      </c>
      <c r="AV107">
        <v>0</v>
      </c>
      <c r="AW107">
        <v>2</v>
      </c>
      <c r="AX107">
        <v>312728748</v>
      </c>
      <c r="AY107">
        <v>1</v>
      </c>
      <c r="AZ107">
        <v>0</v>
      </c>
      <c r="BA107">
        <v>119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ROUND(Y107*Source!I135,7)</f>
        <v>0</v>
      </c>
      <c r="CY107">
        <f t="shared" si="39"/>
        <v>0</v>
      </c>
      <c r="CZ107">
        <f t="shared" si="40"/>
        <v>0</v>
      </c>
      <c r="DA107">
        <f t="shared" si="41"/>
        <v>1</v>
      </c>
      <c r="DB107">
        <f t="shared" si="42"/>
        <v>0</v>
      </c>
      <c r="DC107">
        <f t="shared" si="43"/>
        <v>0</v>
      </c>
      <c r="DD107" t="s">
        <v>3</v>
      </c>
      <c r="DE107" t="s">
        <v>3</v>
      </c>
      <c r="DF107">
        <f>ROUND(ROUND(AE107,2)*CX107,2)</f>
        <v>0</v>
      </c>
      <c r="DG107">
        <f t="shared" si="35"/>
        <v>0</v>
      </c>
      <c r="DH107">
        <f t="shared" si="27"/>
        <v>0</v>
      </c>
      <c r="DI107">
        <f t="shared" si="28"/>
        <v>0</v>
      </c>
      <c r="DJ107">
        <f t="shared" si="44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ROW(Source!A135)</f>
        <v>135</v>
      </c>
      <c r="B108">
        <v>312727711</v>
      </c>
      <c r="C108">
        <v>312728716</v>
      </c>
      <c r="D108">
        <v>277896283</v>
      </c>
      <c r="E108">
        <v>1</v>
      </c>
      <c r="F108">
        <v>1</v>
      </c>
      <c r="G108">
        <v>1</v>
      </c>
      <c r="H108">
        <v>3</v>
      </c>
      <c r="I108" t="s">
        <v>665</v>
      </c>
      <c r="J108" t="s">
        <v>666</v>
      </c>
      <c r="K108" t="s">
        <v>667</v>
      </c>
      <c r="L108">
        <v>1348</v>
      </c>
      <c r="N108">
        <v>1009</v>
      </c>
      <c r="O108" t="s">
        <v>143</v>
      </c>
      <c r="P108" t="s">
        <v>143</v>
      </c>
      <c r="Q108">
        <v>1000</v>
      </c>
      <c r="W108">
        <v>0</v>
      </c>
      <c r="X108">
        <v>-1997781875</v>
      </c>
      <c r="Y108">
        <f t="shared" si="38"/>
        <v>0</v>
      </c>
      <c r="AA108">
        <v>79645.009999999995</v>
      </c>
      <c r="AB108">
        <v>0</v>
      </c>
      <c r="AC108">
        <v>0</v>
      </c>
      <c r="AD108">
        <v>0</v>
      </c>
      <c r="AE108">
        <v>61265.39</v>
      </c>
      <c r="AF108">
        <v>0</v>
      </c>
      <c r="AG108">
        <v>0</v>
      </c>
      <c r="AH108">
        <v>0</v>
      </c>
      <c r="AI108">
        <v>1.3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4.0000000000000002E-4</v>
      </c>
      <c r="AU108" t="s">
        <v>22</v>
      </c>
      <c r="AV108">
        <v>0</v>
      </c>
      <c r="AW108">
        <v>2</v>
      </c>
      <c r="AX108">
        <v>312728749</v>
      </c>
      <c r="AY108">
        <v>1</v>
      </c>
      <c r="AZ108">
        <v>0</v>
      </c>
      <c r="BA108">
        <v>120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24.506156000000001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ROUND(Y108*Source!I135,7)</f>
        <v>0</v>
      </c>
      <c r="CY108">
        <f t="shared" si="39"/>
        <v>79645.009999999995</v>
      </c>
      <c r="CZ108">
        <f t="shared" si="40"/>
        <v>61265.39</v>
      </c>
      <c r="DA108">
        <f t="shared" si="41"/>
        <v>1.3</v>
      </c>
      <c r="DB108">
        <f t="shared" si="42"/>
        <v>0</v>
      </c>
      <c r="DC108">
        <f t="shared" si="43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ref="DG108:DG117" si="45">ROUND(ROUND(AF108,2)*CX108,2)</f>
        <v>0</v>
      </c>
      <c r="DH108">
        <f t="shared" si="27"/>
        <v>0</v>
      </c>
      <c r="DI108">
        <f t="shared" si="28"/>
        <v>0</v>
      </c>
      <c r="DJ108">
        <f t="shared" si="44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ROW(Source!A135)</f>
        <v>135</v>
      </c>
      <c r="B109">
        <v>312727711</v>
      </c>
      <c r="C109">
        <v>312728716</v>
      </c>
      <c r="D109">
        <v>277896315</v>
      </c>
      <c r="E109">
        <v>1</v>
      </c>
      <c r="F109">
        <v>1</v>
      </c>
      <c r="G109">
        <v>1</v>
      </c>
      <c r="H109">
        <v>3</v>
      </c>
      <c r="I109" t="s">
        <v>668</v>
      </c>
      <c r="J109" t="s">
        <v>669</v>
      </c>
      <c r="K109" t="s">
        <v>670</v>
      </c>
      <c r="L109">
        <v>1348</v>
      </c>
      <c r="N109">
        <v>1009</v>
      </c>
      <c r="O109" t="s">
        <v>143</v>
      </c>
      <c r="P109" t="s">
        <v>143</v>
      </c>
      <c r="Q109">
        <v>1000</v>
      </c>
      <c r="W109">
        <v>0</v>
      </c>
      <c r="X109">
        <v>-1262208440</v>
      </c>
      <c r="Y109">
        <f t="shared" si="38"/>
        <v>0</v>
      </c>
      <c r="AA109">
        <v>81621.399999999994</v>
      </c>
      <c r="AB109">
        <v>0</v>
      </c>
      <c r="AC109">
        <v>0</v>
      </c>
      <c r="AD109">
        <v>0</v>
      </c>
      <c r="AE109">
        <v>80020.98</v>
      </c>
      <c r="AF109">
        <v>0</v>
      </c>
      <c r="AG109">
        <v>0</v>
      </c>
      <c r="AH109">
        <v>0</v>
      </c>
      <c r="AI109">
        <v>1.02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1E-4</v>
      </c>
      <c r="AU109" t="s">
        <v>22</v>
      </c>
      <c r="AV109">
        <v>0</v>
      </c>
      <c r="AW109">
        <v>2</v>
      </c>
      <c r="AX109">
        <v>312728750</v>
      </c>
      <c r="AY109">
        <v>1</v>
      </c>
      <c r="AZ109">
        <v>0</v>
      </c>
      <c r="BA109">
        <v>121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8.0020980000000002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ROUND(Y109*Source!I135,7)</f>
        <v>0</v>
      </c>
      <c r="CY109">
        <f t="shared" si="39"/>
        <v>81621.399999999994</v>
      </c>
      <c r="CZ109">
        <f t="shared" si="40"/>
        <v>80020.98</v>
      </c>
      <c r="DA109">
        <f t="shared" si="41"/>
        <v>1.02</v>
      </c>
      <c r="DB109">
        <f t="shared" si="42"/>
        <v>0</v>
      </c>
      <c r="DC109">
        <f t="shared" si="43"/>
        <v>0</v>
      </c>
      <c r="DD109" t="s">
        <v>3</v>
      </c>
      <c r="DE109" t="s">
        <v>3</v>
      </c>
      <c r="DF109">
        <f>ROUND(ROUND(AE109*AI109,2)*CX109,2)</f>
        <v>0</v>
      </c>
      <c r="DG109">
        <f t="shared" si="45"/>
        <v>0</v>
      </c>
      <c r="DH109">
        <f t="shared" si="27"/>
        <v>0</v>
      </c>
      <c r="DI109">
        <f t="shared" si="28"/>
        <v>0</v>
      </c>
      <c r="DJ109">
        <f t="shared" si="44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ROW(Source!A135)</f>
        <v>135</v>
      </c>
      <c r="B110">
        <v>312727711</v>
      </c>
      <c r="C110">
        <v>312728716</v>
      </c>
      <c r="D110">
        <v>277908257</v>
      </c>
      <c r="E110">
        <v>1</v>
      </c>
      <c r="F110">
        <v>1</v>
      </c>
      <c r="G110">
        <v>1</v>
      </c>
      <c r="H110">
        <v>3</v>
      </c>
      <c r="I110" t="s">
        <v>671</v>
      </c>
      <c r="J110" t="s">
        <v>672</v>
      </c>
      <c r="K110" t="s">
        <v>673</v>
      </c>
      <c r="L110">
        <v>1425</v>
      </c>
      <c r="N110">
        <v>1013</v>
      </c>
      <c r="O110" t="s">
        <v>385</v>
      </c>
      <c r="P110" t="s">
        <v>385</v>
      </c>
      <c r="Q110">
        <v>1</v>
      </c>
      <c r="W110">
        <v>0</v>
      </c>
      <c r="X110">
        <v>-1639942774</v>
      </c>
      <c r="Y110">
        <f t="shared" si="38"/>
        <v>0</v>
      </c>
      <c r="AA110">
        <v>1310.3</v>
      </c>
      <c r="AB110">
        <v>0</v>
      </c>
      <c r="AC110">
        <v>0</v>
      </c>
      <c r="AD110">
        <v>0</v>
      </c>
      <c r="AE110">
        <v>1031.73</v>
      </c>
      <c r="AF110">
        <v>0</v>
      </c>
      <c r="AG110">
        <v>0</v>
      </c>
      <c r="AH110">
        <v>0</v>
      </c>
      <c r="AI110">
        <v>1.27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0.06</v>
      </c>
      <c r="AU110" t="s">
        <v>22</v>
      </c>
      <c r="AV110">
        <v>0</v>
      </c>
      <c r="AW110">
        <v>2</v>
      </c>
      <c r="AX110">
        <v>312728751</v>
      </c>
      <c r="AY110">
        <v>1</v>
      </c>
      <c r="AZ110">
        <v>0</v>
      </c>
      <c r="BA110">
        <v>122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61.903799999999997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ROUND(Y110*Source!I135,7)</f>
        <v>0</v>
      </c>
      <c r="CY110">
        <f t="shared" si="39"/>
        <v>1310.3</v>
      </c>
      <c r="CZ110">
        <f t="shared" si="40"/>
        <v>1031.73</v>
      </c>
      <c r="DA110">
        <f t="shared" si="41"/>
        <v>1.27</v>
      </c>
      <c r="DB110">
        <f t="shared" si="42"/>
        <v>0</v>
      </c>
      <c r="DC110">
        <f t="shared" si="43"/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45"/>
        <v>0</v>
      </c>
      <c r="DH110">
        <f t="shared" si="27"/>
        <v>0</v>
      </c>
      <c r="DI110">
        <f t="shared" si="28"/>
        <v>0</v>
      </c>
      <c r="DJ110">
        <f t="shared" si="44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ROW(Source!A135)</f>
        <v>135</v>
      </c>
      <c r="B111">
        <v>312727711</v>
      </c>
      <c r="C111">
        <v>312728716</v>
      </c>
      <c r="D111">
        <v>277565451</v>
      </c>
      <c r="E111">
        <v>109</v>
      </c>
      <c r="F111">
        <v>1</v>
      </c>
      <c r="G111">
        <v>1</v>
      </c>
      <c r="H111">
        <v>3</v>
      </c>
      <c r="I111" t="s">
        <v>151</v>
      </c>
      <c r="J111" t="s">
        <v>3</v>
      </c>
      <c r="K111" t="s">
        <v>152</v>
      </c>
      <c r="L111">
        <v>1371</v>
      </c>
      <c r="N111">
        <v>1013</v>
      </c>
      <c r="O111" t="s">
        <v>34</v>
      </c>
      <c r="P111" t="s">
        <v>34</v>
      </c>
      <c r="Q111">
        <v>1</v>
      </c>
      <c r="W111">
        <v>0</v>
      </c>
      <c r="X111">
        <v>-950997571</v>
      </c>
      <c r="Y111">
        <f t="shared" si="38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22</v>
      </c>
      <c r="AV111">
        <v>0</v>
      </c>
      <c r="AW111">
        <v>2</v>
      </c>
      <c r="AX111">
        <v>312728752</v>
      </c>
      <c r="AY111">
        <v>1</v>
      </c>
      <c r="AZ111">
        <v>0</v>
      </c>
      <c r="BA111">
        <v>123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ROUND(Y111*Source!I135,7)</f>
        <v>0</v>
      </c>
      <c r="CY111">
        <f t="shared" si="39"/>
        <v>0</v>
      </c>
      <c r="CZ111">
        <f t="shared" si="40"/>
        <v>0</v>
      </c>
      <c r="DA111">
        <f t="shared" si="41"/>
        <v>1</v>
      </c>
      <c r="DB111">
        <f t="shared" si="42"/>
        <v>0</v>
      </c>
      <c r="DC111">
        <f t="shared" si="43"/>
        <v>0</v>
      </c>
      <c r="DD111" t="s">
        <v>3</v>
      </c>
      <c r="DE111" t="s">
        <v>3</v>
      </c>
      <c r="DF111">
        <f t="shared" ref="DF111:DF125" si="46">ROUND(ROUND(AE111,2)*CX111,2)</f>
        <v>0</v>
      </c>
      <c r="DG111">
        <f t="shared" si="45"/>
        <v>0</v>
      </c>
      <c r="DH111">
        <f t="shared" si="27"/>
        <v>0</v>
      </c>
      <c r="DI111">
        <f t="shared" si="28"/>
        <v>0</v>
      </c>
      <c r="DJ111">
        <f t="shared" si="44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ROW(Source!A135)</f>
        <v>135</v>
      </c>
      <c r="B112">
        <v>312727711</v>
      </c>
      <c r="C112">
        <v>312728716</v>
      </c>
      <c r="D112">
        <v>277565464</v>
      </c>
      <c r="E112">
        <v>109</v>
      </c>
      <c r="F112">
        <v>1</v>
      </c>
      <c r="G112">
        <v>1</v>
      </c>
      <c r="H112">
        <v>3</v>
      </c>
      <c r="I112" t="s">
        <v>194</v>
      </c>
      <c r="J112" t="s">
        <v>3</v>
      </c>
      <c r="K112" t="s">
        <v>195</v>
      </c>
      <c r="L112">
        <v>1346</v>
      </c>
      <c r="N112">
        <v>1009</v>
      </c>
      <c r="O112" t="s">
        <v>134</v>
      </c>
      <c r="P112" t="s">
        <v>134</v>
      </c>
      <c r="Q112">
        <v>1</v>
      </c>
      <c r="W112">
        <v>0</v>
      </c>
      <c r="X112">
        <v>-1307724210</v>
      </c>
      <c r="Y112">
        <f t="shared" si="38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22</v>
      </c>
      <c r="AV112">
        <v>0</v>
      </c>
      <c r="AW112">
        <v>2</v>
      </c>
      <c r="AX112">
        <v>312728753</v>
      </c>
      <c r="AY112">
        <v>1</v>
      </c>
      <c r="AZ112">
        <v>0</v>
      </c>
      <c r="BA112">
        <v>124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ROUND(Y112*Source!I135,7)</f>
        <v>0</v>
      </c>
      <c r="CY112">
        <f t="shared" si="39"/>
        <v>0</v>
      </c>
      <c r="CZ112">
        <f t="shared" si="40"/>
        <v>0</v>
      </c>
      <c r="DA112">
        <f t="shared" si="41"/>
        <v>1</v>
      </c>
      <c r="DB112">
        <f t="shared" si="42"/>
        <v>0</v>
      </c>
      <c r="DC112">
        <f t="shared" si="43"/>
        <v>0</v>
      </c>
      <c r="DD112" t="s">
        <v>3</v>
      </c>
      <c r="DE112" t="s">
        <v>3</v>
      </c>
      <c r="DF112">
        <f t="shared" si="46"/>
        <v>0</v>
      </c>
      <c r="DG112">
        <f t="shared" si="45"/>
        <v>0</v>
      </c>
      <c r="DH112">
        <f t="shared" si="27"/>
        <v>0</v>
      </c>
      <c r="DI112">
        <f t="shared" si="28"/>
        <v>0</v>
      </c>
      <c r="DJ112">
        <f t="shared" si="44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ROW(Source!A135)</f>
        <v>135</v>
      </c>
      <c r="B113">
        <v>312727711</v>
      </c>
      <c r="C113">
        <v>312728716</v>
      </c>
      <c r="D113">
        <v>277565474</v>
      </c>
      <c r="E113">
        <v>109</v>
      </c>
      <c r="F113">
        <v>1</v>
      </c>
      <c r="G113">
        <v>1</v>
      </c>
      <c r="H113">
        <v>3</v>
      </c>
      <c r="I113" t="s">
        <v>197</v>
      </c>
      <c r="J113" t="s">
        <v>3</v>
      </c>
      <c r="K113" t="s">
        <v>195</v>
      </c>
      <c r="L113">
        <v>1346</v>
      </c>
      <c r="N113">
        <v>1009</v>
      </c>
      <c r="O113" t="s">
        <v>134</v>
      </c>
      <c r="P113" t="s">
        <v>134</v>
      </c>
      <c r="Q113">
        <v>1</v>
      </c>
      <c r="W113">
        <v>0</v>
      </c>
      <c r="X113">
        <v>644915416</v>
      </c>
      <c r="Y113">
        <f t="shared" si="38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22</v>
      </c>
      <c r="AV113">
        <v>0</v>
      </c>
      <c r="AW113">
        <v>2</v>
      </c>
      <c r="AX113">
        <v>312728754</v>
      </c>
      <c r="AY113">
        <v>1</v>
      </c>
      <c r="AZ113">
        <v>0</v>
      </c>
      <c r="BA113">
        <v>125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ROUND(Y113*Source!I135,7)</f>
        <v>0</v>
      </c>
      <c r="CY113">
        <f t="shared" si="39"/>
        <v>0</v>
      </c>
      <c r="CZ113">
        <f t="shared" si="40"/>
        <v>0</v>
      </c>
      <c r="DA113">
        <f t="shared" si="41"/>
        <v>1</v>
      </c>
      <c r="DB113">
        <f t="shared" si="42"/>
        <v>0</v>
      </c>
      <c r="DC113">
        <f t="shared" si="43"/>
        <v>0</v>
      </c>
      <c r="DD113" t="s">
        <v>3</v>
      </c>
      <c r="DE113" t="s">
        <v>3</v>
      </c>
      <c r="DF113">
        <f t="shared" si="46"/>
        <v>0</v>
      </c>
      <c r="DG113">
        <f t="shared" si="45"/>
        <v>0</v>
      </c>
      <c r="DH113">
        <f t="shared" si="27"/>
        <v>0</v>
      </c>
      <c r="DI113">
        <f t="shared" si="28"/>
        <v>0</v>
      </c>
      <c r="DJ113">
        <f t="shared" si="44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ROW(Source!A135)</f>
        <v>135</v>
      </c>
      <c r="B114">
        <v>312727711</v>
      </c>
      <c r="C114">
        <v>312728716</v>
      </c>
      <c r="D114">
        <v>277565498</v>
      </c>
      <c r="E114">
        <v>109</v>
      </c>
      <c r="F114">
        <v>1</v>
      </c>
      <c r="G114">
        <v>1</v>
      </c>
      <c r="H114">
        <v>3</v>
      </c>
      <c r="I114" t="s">
        <v>154</v>
      </c>
      <c r="J114" t="s">
        <v>3</v>
      </c>
      <c r="K114" t="s">
        <v>155</v>
      </c>
      <c r="L114">
        <v>1371</v>
      </c>
      <c r="N114">
        <v>1013</v>
      </c>
      <c r="O114" t="s">
        <v>34</v>
      </c>
      <c r="P114" t="s">
        <v>34</v>
      </c>
      <c r="Q114">
        <v>1</v>
      </c>
      <c r="W114">
        <v>0</v>
      </c>
      <c r="X114">
        <v>-320198552</v>
      </c>
      <c r="Y114">
        <f t="shared" si="38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22</v>
      </c>
      <c r="AV114">
        <v>0</v>
      </c>
      <c r="AW114">
        <v>2</v>
      </c>
      <c r="AX114">
        <v>312728755</v>
      </c>
      <c r="AY114">
        <v>1</v>
      </c>
      <c r="AZ114">
        <v>0</v>
      </c>
      <c r="BA114">
        <v>126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ROUND(Y114*Source!I135,7)</f>
        <v>0</v>
      </c>
      <c r="CY114">
        <f t="shared" si="39"/>
        <v>0</v>
      </c>
      <c r="CZ114">
        <f t="shared" si="40"/>
        <v>0</v>
      </c>
      <c r="DA114">
        <f t="shared" si="41"/>
        <v>1</v>
      </c>
      <c r="DB114">
        <f t="shared" si="42"/>
        <v>0</v>
      </c>
      <c r="DC114">
        <f t="shared" si="43"/>
        <v>0</v>
      </c>
      <c r="DD114" t="s">
        <v>3</v>
      </c>
      <c r="DE114" t="s">
        <v>3</v>
      </c>
      <c r="DF114">
        <f t="shared" si="46"/>
        <v>0</v>
      </c>
      <c r="DG114">
        <f t="shared" si="45"/>
        <v>0</v>
      </c>
      <c r="DH114">
        <f t="shared" si="27"/>
        <v>0</v>
      </c>
      <c r="DI114">
        <f t="shared" si="28"/>
        <v>0</v>
      </c>
      <c r="DJ114">
        <f t="shared" si="44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ROW(Source!A135)</f>
        <v>135</v>
      </c>
      <c r="B115">
        <v>312727711</v>
      </c>
      <c r="C115">
        <v>312728716</v>
      </c>
      <c r="D115">
        <v>277565502</v>
      </c>
      <c r="E115">
        <v>109</v>
      </c>
      <c r="F115">
        <v>1</v>
      </c>
      <c r="G115">
        <v>1</v>
      </c>
      <c r="H115">
        <v>3</v>
      </c>
      <c r="I115" t="s">
        <v>157</v>
      </c>
      <c r="J115" t="s">
        <v>3</v>
      </c>
      <c r="K115" t="s">
        <v>158</v>
      </c>
      <c r="L115">
        <v>1371</v>
      </c>
      <c r="N115">
        <v>1013</v>
      </c>
      <c r="O115" t="s">
        <v>34</v>
      </c>
      <c r="P115" t="s">
        <v>34</v>
      </c>
      <c r="Q115">
        <v>1</v>
      </c>
      <c r="W115">
        <v>0</v>
      </c>
      <c r="X115">
        <v>326010188</v>
      </c>
      <c r="Y115">
        <f t="shared" si="38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0.1</v>
      </c>
      <c r="AU115" t="s">
        <v>22</v>
      </c>
      <c r="AV115">
        <v>0</v>
      </c>
      <c r="AW115">
        <v>2</v>
      </c>
      <c r="AX115">
        <v>312728756</v>
      </c>
      <c r="AY115">
        <v>1</v>
      </c>
      <c r="AZ115">
        <v>0</v>
      </c>
      <c r="BA115">
        <v>127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ROUND(Y115*Source!I135,7)</f>
        <v>0</v>
      </c>
      <c r="CY115">
        <f t="shared" si="39"/>
        <v>0</v>
      </c>
      <c r="CZ115">
        <f t="shared" si="40"/>
        <v>0</v>
      </c>
      <c r="DA115">
        <f t="shared" si="41"/>
        <v>1</v>
      </c>
      <c r="DB115">
        <f t="shared" si="42"/>
        <v>0</v>
      </c>
      <c r="DC115">
        <f t="shared" si="43"/>
        <v>0</v>
      </c>
      <c r="DD115" t="s">
        <v>3</v>
      </c>
      <c r="DE115" t="s">
        <v>3</v>
      </c>
      <c r="DF115">
        <f t="shared" si="46"/>
        <v>0</v>
      </c>
      <c r="DG115">
        <f t="shared" si="45"/>
        <v>0</v>
      </c>
      <c r="DH115">
        <f t="shared" si="27"/>
        <v>0</v>
      </c>
      <c r="DI115">
        <f t="shared" si="28"/>
        <v>0</v>
      </c>
      <c r="DJ115">
        <f t="shared" si="44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ROW(Source!A146)</f>
        <v>146</v>
      </c>
      <c r="B116">
        <v>312727711</v>
      </c>
      <c r="C116">
        <v>312728767</v>
      </c>
      <c r="D116">
        <v>277560284</v>
      </c>
      <c r="E116">
        <v>109</v>
      </c>
      <c r="F116">
        <v>1</v>
      </c>
      <c r="G116">
        <v>1</v>
      </c>
      <c r="H116">
        <v>1</v>
      </c>
      <c r="I116" t="s">
        <v>649</v>
      </c>
      <c r="J116" t="s">
        <v>3</v>
      </c>
      <c r="K116" t="s">
        <v>650</v>
      </c>
      <c r="L116">
        <v>1191</v>
      </c>
      <c r="N116">
        <v>1013</v>
      </c>
      <c r="O116" t="s">
        <v>624</v>
      </c>
      <c r="P116" t="s">
        <v>624</v>
      </c>
      <c r="Q116">
        <v>1</v>
      </c>
      <c r="W116">
        <v>0</v>
      </c>
      <c r="X116">
        <v>-1759674247</v>
      </c>
      <c r="Y116">
        <f>(AT116*ROUND(1.2,7))</f>
        <v>0.99599999999999989</v>
      </c>
      <c r="AA116">
        <v>0</v>
      </c>
      <c r="AB116">
        <v>0</v>
      </c>
      <c r="AC116">
        <v>0</v>
      </c>
      <c r="AD116">
        <v>440.52</v>
      </c>
      <c r="AE116">
        <v>0</v>
      </c>
      <c r="AF116">
        <v>0</v>
      </c>
      <c r="AG116">
        <v>0</v>
      </c>
      <c r="AH116">
        <v>440.52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0.83</v>
      </c>
      <c r="AU116" t="s">
        <v>615</v>
      </c>
      <c r="AV116">
        <v>1</v>
      </c>
      <c r="AW116">
        <v>2</v>
      </c>
      <c r="AX116">
        <v>312728771</v>
      </c>
      <c r="AY116">
        <v>1</v>
      </c>
      <c r="AZ116">
        <v>0</v>
      </c>
      <c r="BA116">
        <v>128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365.63159999999999</v>
      </c>
      <c r="BN116">
        <v>0.83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438.75791999999996</v>
      </c>
      <c r="BU116">
        <v>0.99599999999999989</v>
      </c>
      <c r="BV116">
        <v>0</v>
      </c>
      <c r="BW116">
        <v>1</v>
      </c>
      <c r="CU116">
        <f>ROUND(AT116*Source!I146*AH116*AL116,2)</f>
        <v>-365.63</v>
      </c>
      <c r="CV116">
        <f>ROUND(Y116*Source!I146,7)</f>
        <v>-0.996</v>
      </c>
      <c r="CW116">
        <v>0</v>
      </c>
      <c r="CX116">
        <f>ROUND(Y116*Source!I146,7)</f>
        <v>-0.996</v>
      </c>
      <c r="CY116">
        <f>AD116</f>
        <v>440.52</v>
      </c>
      <c r="CZ116">
        <f>AH116</f>
        <v>440.52</v>
      </c>
      <c r="DA116">
        <f>AL116</f>
        <v>1</v>
      </c>
      <c r="DB116">
        <f>ROUND((ROUND(AT116*CZ116,2)*ROUND(1.2,7)),6)</f>
        <v>438.75599999999997</v>
      </c>
      <c r="DC116">
        <f>ROUND((ROUND(AT116*AG116,2)*ROUND(1.2,7)),6)</f>
        <v>0</v>
      </c>
      <c r="DD116" t="s">
        <v>3</v>
      </c>
      <c r="DE116" t="s">
        <v>3</v>
      </c>
      <c r="DF116">
        <f t="shared" si="46"/>
        <v>0</v>
      </c>
      <c r="DG116">
        <f t="shared" si="45"/>
        <v>0</v>
      </c>
      <c r="DH116">
        <f t="shared" si="27"/>
        <v>0</v>
      </c>
      <c r="DI116">
        <f t="shared" si="28"/>
        <v>-438.76</v>
      </c>
      <c r="DJ116">
        <f>DI116</f>
        <v>-438.76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ROW(Source!A146)</f>
        <v>146</v>
      </c>
      <c r="B117">
        <v>312727711</v>
      </c>
      <c r="C117">
        <v>312728767</v>
      </c>
      <c r="D117">
        <v>277560491</v>
      </c>
      <c r="E117">
        <v>109</v>
      </c>
      <c r="F117">
        <v>1</v>
      </c>
      <c r="G117">
        <v>1</v>
      </c>
      <c r="H117">
        <v>1</v>
      </c>
      <c r="I117" t="s">
        <v>622</v>
      </c>
      <c r="J117" t="s">
        <v>3</v>
      </c>
      <c r="K117" t="s">
        <v>623</v>
      </c>
      <c r="L117">
        <v>1191</v>
      </c>
      <c r="N117">
        <v>1013</v>
      </c>
      <c r="O117" t="s">
        <v>624</v>
      </c>
      <c r="P117" t="s">
        <v>624</v>
      </c>
      <c r="Q117">
        <v>1</v>
      </c>
      <c r="W117">
        <v>0</v>
      </c>
      <c r="X117">
        <v>-1417349443</v>
      </c>
      <c r="Y117">
        <f>(AT117*ROUND(1.2,7))</f>
        <v>0.85199999999999998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0.71</v>
      </c>
      <c r="AU117" t="s">
        <v>615</v>
      </c>
      <c r="AV117">
        <v>2</v>
      </c>
      <c r="AW117">
        <v>2</v>
      </c>
      <c r="AX117">
        <v>312728772</v>
      </c>
      <c r="AY117">
        <v>1</v>
      </c>
      <c r="AZ117">
        <v>0</v>
      </c>
      <c r="BA117">
        <v>129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ROUND(Y117*Source!I146,7)</f>
        <v>-0.85199999999999998</v>
      </c>
      <c r="CY117">
        <f>AD117</f>
        <v>0</v>
      </c>
      <c r="CZ117">
        <f>AH117</f>
        <v>0</v>
      </c>
      <c r="DA117">
        <f>AL117</f>
        <v>1</v>
      </c>
      <c r="DB117">
        <f>ROUND((ROUND(AT117*CZ117,2)*ROUND(1.2,7)),6)</f>
        <v>0</v>
      </c>
      <c r="DC117">
        <f>ROUND((ROUND(AT117*AG117,2)*ROUND(1.2,7)),6)</f>
        <v>0</v>
      </c>
      <c r="DD117" t="s">
        <v>3</v>
      </c>
      <c r="DE117" t="s">
        <v>3</v>
      </c>
      <c r="DF117">
        <f t="shared" si="46"/>
        <v>0</v>
      </c>
      <c r="DG117">
        <f t="shared" si="45"/>
        <v>0</v>
      </c>
      <c r="DH117">
        <f t="shared" si="27"/>
        <v>0</v>
      </c>
      <c r="DI117">
        <f t="shared" si="28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ROW(Source!A146)</f>
        <v>146</v>
      </c>
      <c r="B118">
        <v>312727711</v>
      </c>
      <c r="C118">
        <v>312728767</v>
      </c>
      <c r="D118">
        <v>277944477</v>
      </c>
      <c r="E118">
        <v>1</v>
      </c>
      <c r="F118">
        <v>1</v>
      </c>
      <c r="G118">
        <v>1</v>
      </c>
      <c r="H118">
        <v>2</v>
      </c>
      <c r="I118" t="s">
        <v>677</v>
      </c>
      <c r="J118" t="s">
        <v>678</v>
      </c>
      <c r="K118" t="s">
        <v>679</v>
      </c>
      <c r="L118">
        <v>1368</v>
      </c>
      <c r="N118">
        <v>1011</v>
      </c>
      <c r="O118" t="s">
        <v>628</v>
      </c>
      <c r="P118" t="s">
        <v>628</v>
      </c>
      <c r="Q118">
        <v>1</v>
      </c>
      <c r="W118">
        <v>0</v>
      </c>
      <c r="X118">
        <v>17451513</v>
      </c>
      <c r="Y118">
        <f>(AT118*ROUND(1.2,7))</f>
        <v>0.85199999999999998</v>
      </c>
      <c r="AA118">
        <v>0</v>
      </c>
      <c r="AB118">
        <v>1178.0899999999999</v>
      </c>
      <c r="AC118">
        <v>549.32000000000005</v>
      </c>
      <c r="AD118">
        <v>0</v>
      </c>
      <c r="AE118">
        <v>0</v>
      </c>
      <c r="AF118">
        <v>998.38</v>
      </c>
      <c r="AG118">
        <v>549.32000000000005</v>
      </c>
      <c r="AH118">
        <v>0</v>
      </c>
      <c r="AI118">
        <v>1</v>
      </c>
      <c r="AJ118">
        <v>1.18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0.71</v>
      </c>
      <c r="AU118" t="s">
        <v>615</v>
      </c>
      <c r="AV118">
        <v>1</v>
      </c>
      <c r="AW118">
        <v>2</v>
      </c>
      <c r="AX118">
        <v>312728773</v>
      </c>
      <c r="AY118">
        <v>1</v>
      </c>
      <c r="AZ118">
        <v>0</v>
      </c>
      <c r="BA118">
        <v>130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708.84979999999996</v>
      </c>
      <c r="BL118">
        <v>390.0172</v>
      </c>
      <c r="BM118">
        <v>0</v>
      </c>
      <c r="BN118">
        <v>0</v>
      </c>
      <c r="BO118">
        <v>0.71</v>
      </c>
      <c r="BP118">
        <v>1</v>
      </c>
      <c r="BQ118">
        <v>0</v>
      </c>
      <c r="BR118">
        <v>850.61975999999993</v>
      </c>
      <c r="BS118">
        <v>468.02064000000001</v>
      </c>
      <c r="BT118">
        <v>0</v>
      </c>
      <c r="BU118">
        <v>0</v>
      </c>
      <c r="BV118">
        <v>0.85199999999999998</v>
      </c>
      <c r="BW118">
        <v>1</v>
      </c>
      <c r="CV118">
        <v>0</v>
      </c>
      <c r="CW118">
        <f>ROUND(Y118*Source!I146*DO118,7)</f>
        <v>-0.85199999999999998</v>
      </c>
      <c r="CX118">
        <f>ROUND(Y118*Source!I146,7)</f>
        <v>-0.85199999999999998</v>
      </c>
      <c r="CY118">
        <f>AB118</f>
        <v>1178.0899999999999</v>
      </c>
      <c r="CZ118">
        <f>AF118</f>
        <v>998.38</v>
      </c>
      <c r="DA118">
        <f>AJ118</f>
        <v>1.18</v>
      </c>
      <c r="DB118">
        <f>ROUND((ROUND(AT118*CZ118,2)*ROUND(1.2,7)),6)</f>
        <v>850.62</v>
      </c>
      <c r="DC118">
        <f>ROUND((ROUND(AT118*AG118,2)*ROUND(1.2,7)),6)</f>
        <v>468.024</v>
      </c>
      <c r="DD118" t="s">
        <v>3</v>
      </c>
      <c r="DE118" t="s">
        <v>3</v>
      </c>
      <c r="DF118">
        <f t="shared" si="46"/>
        <v>0</v>
      </c>
      <c r="DG118">
        <f>ROUND(ROUND(AF118*AJ118,2)*CX118,2)</f>
        <v>-1003.73</v>
      </c>
      <c r="DH118">
        <f t="shared" si="27"/>
        <v>-468.02</v>
      </c>
      <c r="DI118">
        <f t="shared" si="28"/>
        <v>0</v>
      </c>
      <c r="DJ118">
        <f>DG118+DH118</f>
        <v>-1471.75</v>
      </c>
      <c r="DK118">
        <v>1</v>
      </c>
      <c r="DL118" t="s">
        <v>655</v>
      </c>
      <c r="DM118">
        <v>5</v>
      </c>
      <c r="DN118" t="s">
        <v>624</v>
      </c>
      <c r="DO118">
        <v>1</v>
      </c>
    </row>
    <row r="119" spans="1:119" x14ac:dyDescent="0.2">
      <c r="A119">
        <f>ROW(Source!A147)</f>
        <v>147</v>
      </c>
      <c r="B119">
        <v>312727711</v>
      </c>
      <c r="C119">
        <v>312728774</v>
      </c>
      <c r="D119">
        <v>277560284</v>
      </c>
      <c r="E119">
        <v>109</v>
      </c>
      <c r="F119">
        <v>1</v>
      </c>
      <c r="G119">
        <v>1</v>
      </c>
      <c r="H119">
        <v>1</v>
      </c>
      <c r="I119" t="s">
        <v>649</v>
      </c>
      <c r="J119" t="s">
        <v>3</v>
      </c>
      <c r="K119" t="s">
        <v>650</v>
      </c>
      <c r="L119">
        <v>1191</v>
      </c>
      <c r="N119">
        <v>1013</v>
      </c>
      <c r="O119" t="s">
        <v>624</v>
      </c>
      <c r="P119" t="s">
        <v>624</v>
      </c>
      <c r="Q119">
        <v>1</v>
      </c>
      <c r="W119">
        <v>0</v>
      </c>
      <c r="X119">
        <v>-1759674247</v>
      </c>
      <c r="Y119">
        <f>(AT119*ROUND((1.25*1.2),7))</f>
        <v>1.2449999999999999</v>
      </c>
      <c r="AA119">
        <v>0</v>
      </c>
      <c r="AB119">
        <v>0</v>
      </c>
      <c r="AC119">
        <v>0</v>
      </c>
      <c r="AD119">
        <v>440.52</v>
      </c>
      <c r="AE119">
        <v>0</v>
      </c>
      <c r="AF119">
        <v>0</v>
      </c>
      <c r="AG119">
        <v>0</v>
      </c>
      <c r="AH119">
        <v>440.52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0.83</v>
      </c>
      <c r="AU119" t="s">
        <v>675</v>
      </c>
      <c r="AV119">
        <v>1</v>
      </c>
      <c r="AW119">
        <v>2</v>
      </c>
      <c r="AX119">
        <v>312728778</v>
      </c>
      <c r="AY119">
        <v>1</v>
      </c>
      <c r="AZ119">
        <v>0</v>
      </c>
      <c r="BA119">
        <v>131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365.63159999999999</v>
      </c>
      <c r="BN119">
        <v>0.83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548.4473999999999</v>
      </c>
      <c r="BU119">
        <v>1.2449999999999999</v>
      </c>
      <c r="BV119">
        <v>0</v>
      </c>
      <c r="BW119">
        <v>1</v>
      </c>
      <c r="CU119">
        <f>ROUND(AT119*Source!I147*AH119*AL119,2)</f>
        <v>365.63</v>
      </c>
      <c r="CV119">
        <f>ROUND(Y119*Source!I147,7)</f>
        <v>1.2450000000000001</v>
      </c>
      <c r="CW119">
        <v>0</v>
      </c>
      <c r="CX119">
        <f>ROUND(Y119*Source!I147,7)</f>
        <v>1.2450000000000001</v>
      </c>
      <c r="CY119">
        <f>AD119</f>
        <v>440.52</v>
      </c>
      <c r="CZ119">
        <f>AH119</f>
        <v>440.52</v>
      </c>
      <c r="DA119">
        <f>AL119</f>
        <v>1</v>
      </c>
      <c r="DB119">
        <f>ROUND((ROUND(AT119*CZ119,2)*ROUND((1.25*1.2),7)),6)</f>
        <v>548.44500000000005</v>
      </c>
      <c r="DC119">
        <f>ROUND((ROUND(AT119*AG119,2)*ROUND((1.25*1.2),7)),6)</f>
        <v>0</v>
      </c>
      <c r="DD119" t="s">
        <v>3</v>
      </c>
      <c r="DE119" t="s">
        <v>3</v>
      </c>
      <c r="DF119">
        <f t="shared" si="46"/>
        <v>0</v>
      </c>
      <c r="DG119">
        <f>ROUND(ROUND(AF119,2)*CX119,2)</f>
        <v>0</v>
      </c>
      <c r="DH119">
        <f t="shared" si="27"/>
        <v>0</v>
      </c>
      <c r="DI119">
        <f t="shared" si="28"/>
        <v>548.45000000000005</v>
      </c>
      <c r="DJ119">
        <f>DI119</f>
        <v>548.45000000000005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ROW(Source!A147)</f>
        <v>147</v>
      </c>
      <c r="B120">
        <v>312727711</v>
      </c>
      <c r="C120">
        <v>312728774</v>
      </c>
      <c r="D120">
        <v>277560491</v>
      </c>
      <c r="E120">
        <v>109</v>
      </c>
      <c r="F120">
        <v>1</v>
      </c>
      <c r="G120">
        <v>1</v>
      </c>
      <c r="H120">
        <v>1</v>
      </c>
      <c r="I120" t="s">
        <v>622</v>
      </c>
      <c r="J120" t="s">
        <v>3</v>
      </c>
      <c r="K120" t="s">
        <v>623</v>
      </c>
      <c r="L120">
        <v>1191</v>
      </c>
      <c r="N120">
        <v>1013</v>
      </c>
      <c r="O120" t="s">
        <v>624</v>
      </c>
      <c r="P120" t="s">
        <v>624</v>
      </c>
      <c r="Q120">
        <v>1</v>
      </c>
      <c r="W120">
        <v>0</v>
      </c>
      <c r="X120">
        <v>-1417349443</v>
      </c>
      <c r="Y120">
        <f>(AT120*ROUND((1.25*1.2),7))</f>
        <v>1.0649999999999999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0.71</v>
      </c>
      <c r="AU120" t="s">
        <v>675</v>
      </c>
      <c r="AV120">
        <v>2</v>
      </c>
      <c r="AW120">
        <v>2</v>
      </c>
      <c r="AX120">
        <v>312728779</v>
      </c>
      <c r="AY120">
        <v>1</v>
      </c>
      <c r="AZ120">
        <v>0</v>
      </c>
      <c r="BA120">
        <v>132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ROUND(Y120*Source!I147,7)</f>
        <v>1.0649999999999999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ROUND((ROUND(AT120*CZ120,2)*ROUND((1.25*1.2),7)),6)</f>
        <v>0</v>
      </c>
      <c r="DC120">
        <f>ROUND((ROUND(AT120*AG120,2)*ROUND((1.25*1.2),7)),6)</f>
        <v>0</v>
      </c>
      <c r="DD120" t="s">
        <v>3</v>
      </c>
      <c r="DE120" t="s">
        <v>3</v>
      </c>
      <c r="DF120">
        <f t="shared" si="46"/>
        <v>0</v>
      </c>
      <c r="DG120">
        <f>ROUND(ROUND(AF120,2)*CX120,2)</f>
        <v>0</v>
      </c>
      <c r="DH120">
        <f t="shared" si="27"/>
        <v>0</v>
      </c>
      <c r="DI120">
        <f t="shared" si="28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ROW(Source!A147)</f>
        <v>147</v>
      </c>
      <c r="B121">
        <v>312727711</v>
      </c>
      <c r="C121">
        <v>312728774</v>
      </c>
      <c r="D121">
        <v>277944477</v>
      </c>
      <c r="E121">
        <v>1</v>
      </c>
      <c r="F121">
        <v>1</v>
      </c>
      <c r="G121">
        <v>1</v>
      </c>
      <c r="H121">
        <v>2</v>
      </c>
      <c r="I121" t="s">
        <v>677</v>
      </c>
      <c r="J121" t="s">
        <v>678</v>
      </c>
      <c r="K121" t="s">
        <v>679</v>
      </c>
      <c r="L121">
        <v>1368</v>
      </c>
      <c r="N121">
        <v>1011</v>
      </c>
      <c r="O121" t="s">
        <v>628</v>
      </c>
      <c r="P121" t="s">
        <v>628</v>
      </c>
      <c r="Q121">
        <v>1</v>
      </c>
      <c r="W121">
        <v>0</v>
      </c>
      <c r="X121">
        <v>17451513</v>
      </c>
      <c r="Y121">
        <f>(AT121*ROUND((1.25*1.2),7))</f>
        <v>1.0649999999999999</v>
      </c>
      <c r="AA121">
        <v>0</v>
      </c>
      <c r="AB121">
        <v>1178.0899999999999</v>
      </c>
      <c r="AC121">
        <v>549.32000000000005</v>
      </c>
      <c r="AD121">
        <v>0</v>
      </c>
      <c r="AE121">
        <v>0</v>
      </c>
      <c r="AF121">
        <v>998.38</v>
      </c>
      <c r="AG121">
        <v>549.32000000000005</v>
      </c>
      <c r="AH121">
        <v>0</v>
      </c>
      <c r="AI121">
        <v>1</v>
      </c>
      <c r="AJ121">
        <v>1.18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0.71</v>
      </c>
      <c r="AU121" t="s">
        <v>675</v>
      </c>
      <c r="AV121">
        <v>1</v>
      </c>
      <c r="AW121">
        <v>2</v>
      </c>
      <c r="AX121">
        <v>312728780</v>
      </c>
      <c r="AY121">
        <v>1</v>
      </c>
      <c r="AZ121">
        <v>0</v>
      </c>
      <c r="BA121">
        <v>133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708.84979999999996</v>
      </c>
      <c r="BL121">
        <v>390.0172</v>
      </c>
      <c r="BM121">
        <v>0</v>
      </c>
      <c r="BN121">
        <v>0</v>
      </c>
      <c r="BO121">
        <v>0.71</v>
      </c>
      <c r="BP121">
        <v>1</v>
      </c>
      <c r="BQ121">
        <v>0</v>
      </c>
      <c r="BR121">
        <v>1063.2746999999999</v>
      </c>
      <c r="BS121">
        <v>585.0258</v>
      </c>
      <c r="BT121">
        <v>0</v>
      </c>
      <c r="BU121">
        <v>0</v>
      </c>
      <c r="BV121">
        <v>1.0649999999999999</v>
      </c>
      <c r="BW121">
        <v>1</v>
      </c>
      <c r="CV121">
        <v>0</v>
      </c>
      <c r="CW121">
        <f>ROUND(Y121*Source!I147*DO121,7)</f>
        <v>1.0649999999999999</v>
      </c>
      <c r="CX121">
        <f>ROUND(Y121*Source!I147,7)</f>
        <v>1.0649999999999999</v>
      </c>
      <c r="CY121">
        <f>AB121</f>
        <v>1178.0899999999999</v>
      </c>
      <c r="CZ121">
        <f>AF121</f>
        <v>998.38</v>
      </c>
      <c r="DA121">
        <f>AJ121</f>
        <v>1.18</v>
      </c>
      <c r="DB121">
        <f>ROUND((ROUND(AT121*CZ121,2)*ROUND((1.25*1.2),7)),6)</f>
        <v>1063.2750000000001</v>
      </c>
      <c r="DC121">
        <f>ROUND((ROUND(AT121*AG121,2)*ROUND((1.25*1.2),7)),6)</f>
        <v>585.03</v>
      </c>
      <c r="DD121" t="s">
        <v>3</v>
      </c>
      <c r="DE121" t="s">
        <v>3</v>
      </c>
      <c r="DF121">
        <f t="shared" si="46"/>
        <v>0</v>
      </c>
      <c r="DG121">
        <f>ROUND(ROUND(AF121*AJ121,2)*CX121,2)</f>
        <v>1254.67</v>
      </c>
      <c r="DH121">
        <f t="shared" si="27"/>
        <v>585.03</v>
      </c>
      <c r="DI121">
        <f t="shared" si="28"/>
        <v>0</v>
      </c>
      <c r="DJ121">
        <f>DG121+DH121</f>
        <v>1839.7</v>
      </c>
      <c r="DK121">
        <v>1</v>
      </c>
      <c r="DL121" t="s">
        <v>655</v>
      </c>
      <c r="DM121">
        <v>5</v>
      </c>
      <c r="DN121" t="s">
        <v>624</v>
      </c>
      <c r="DO121">
        <v>1</v>
      </c>
    </row>
    <row r="122" spans="1:119" x14ac:dyDescent="0.2">
      <c r="A122">
        <f>ROW(Source!A148)</f>
        <v>148</v>
      </c>
      <c r="B122">
        <v>312727711</v>
      </c>
      <c r="C122">
        <v>312730664</v>
      </c>
      <c r="D122">
        <v>277560284</v>
      </c>
      <c r="E122">
        <v>109</v>
      </c>
      <c r="F122">
        <v>1</v>
      </c>
      <c r="G122">
        <v>1</v>
      </c>
      <c r="H122">
        <v>1</v>
      </c>
      <c r="I122" t="s">
        <v>649</v>
      </c>
      <c r="J122" t="s">
        <v>3</v>
      </c>
      <c r="K122" t="s">
        <v>650</v>
      </c>
      <c r="L122">
        <v>1191</v>
      </c>
      <c r="N122">
        <v>1013</v>
      </c>
      <c r="O122" t="s">
        <v>624</v>
      </c>
      <c r="P122" t="s">
        <v>624</v>
      </c>
      <c r="Q122">
        <v>1</v>
      </c>
      <c r="W122">
        <v>0</v>
      </c>
      <c r="X122">
        <v>-1759674247</v>
      </c>
      <c r="Y122">
        <f>(AT122*1.2)</f>
        <v>7.1760000000000002</v>
      </c>
      <c r="AA122">
        <v>0</v>
      </c>
      <c r="AB122">
        <v>0</v>
      </c>
      <c r="AC122">
        <v>0</v>
      </c>
      <c r="AD122">
        <v>440.52</v>
      </c>
      <c r="AE122">
        <v>0</v>
      </c>
      <c r="AF122">
        <v>0</v>
      </c>
      <c r="AG122">
        <v>0</v>
      </c>
      <c r="AH122">
        <v>440.52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5.98</v>
      </c>
      <c r="AU122" t="s">
        <v>651</v>
      </c>
      <c r="AV122">
        <v>1</v>
      </c>
      <c r="AW122">
        <v>2</v>
      </c>
      <c r="AX122">
        <v>312730665</v>
      </c>
      <c r="AY122">
        <v>1</v>
      </c>
      <c r="AZ122">
        <v>0</v>
      </c>
      <c r="BA122">
        <v>134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2634.3096</v>
      </c>
      <c r="BN122">
        <v>5.98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3161.1715199999999</v>
      </c>
      <c r="BU122">
        <v>7.1760000000000002</v>
      </c>
      <c r="BV122">
        <v>0</v>
      </c>
      <c r="BW122">
        <v>1</v>
      </c>
      <c r="CU122">
        <f>ROUND(AT122*Source!I148*AH122*AL122,2)</f>
        <v>23708.79</v>
      </c>
      <c r="CV122">
        <f>ROUND(Y122*Source!I148,7)</f>
        <v>64.584000000000003</v>
      </c>
      <c r="CW122">
        <v>0</v>
      </c>
      <c r="CX122">
        <f>ROUND(Y122*Source!I148,7)</f>
        <v>64.584000000000003</v>
      </c>
      <c r="CY122">
        <f>AD122</f>
        <v>440.52</v>
      </c>
      <c r="CZ122">
        <f>AH122</f>
        <v>440.52</v>
      </c>
      <c r="DA122">
        <f>AL122</f>
        <v>1</v>
      </c>
      <c r="DB122">
        <f>ROUND((ROUND(AT122*CZ122,2)*1.2),6)</f>
        <v>3161.172</v>
      </c>
      <c r="DC122">
        <f>ROUND((ROUND(AT122*AG122,2)*1.2),6)</f>
        <v>0</v>
      </c>
      <c r="DD122" t="s">
        <v>3</v>
      </c>
      <c r="DE122" t="s">
        <v>3</v>
      </c>
      <c r="DF122">
        <f t="shared" si="46"/>
        <v>0</v>
      </c>
      <c r="DG122">
        <f t="shared" ref="DG122:DG143" si="47">ROUND(ROUND(AF122,2)*CX122,2)</f>
        <v>0</v>
      </c>
      <c r="DH122">
        <f t="shared" si="27"/>
        <v>0</v>
      </c>
      <c r="DI122">
        <f t="shared" si="28"/>
        <v>28450.54</v>
      </c>
      <c r="DJ122">
        <f>DI122</f>
        <v>28450.54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ROW(Source!A148)</f>
        <v>148</v>
      </c>
      <c r="B123">
        <v>312727711</v>
      </c>
      <c r="C123">
        <v>312730664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622</v>
      </c>
      <c r="J123" t="s">
        <v>3</v>
      </c>
      <c r="K123" t="s">
        <v>623</v>
      </c>
      <c r="L123">
        <v>1191</v>
      </c>
      <c r="N123">
        <v>1013</v>
      </c>
      <c r="O123" t="s">
        <v>624</v>
      </c>
      <c r="P123" t="s">
        <v>624</v>
      </c>
      <c r="Q123">
        <v>1</v>
      </c>
      <c r="W123">
        <v>0</v>
      </c>
      <c r="X123">
        <v>-1417349443</v>
      </c>
      <c r="Y123">
        <f>(AT123*1.2)</f>
        <v>2.4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</v>
      </c>
      <c r="AU123" t="s">
        <v>651</v>
      </c>
      <c r="AV123">
        <v>2</v>
      </c>
      <c r="AW123">
        <v>2</v>
      </c>
      <c r="AX123">
        <v>312730666</v>
      </c>
      <c r="AY123">
        <v>1</v>
      </c>
      <c r="AZ123">
        <v>0</v>
      </c>
      <c r="BA123">
        <v>135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ROUND(Y123*Source!I148,7)</f>
        <v>21.6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ROUND((ROUND(AT123*CZ123,2)*1.2),6)</f>
        <v>0</v>
      </c>
      <c r="DC123">
        <f>ROUND((ROUND(AT123*AG123,2)*1.2),6)</f>
        <v>0</v>
      </c>
      <c r="DD123" t="s">
        <v>3</v>
      </c>
      <c r="DE123" t="s">
        <v>3</v>
      </c>
      <c r="DF123">
        <f t="shared" si="46"/>
        <v>0</v>
      </c>
      <c r="DG123">
        <f t="shared" si="47"/>
        <v>0</v>
      </c>
      <c r="DH123">
        <f t="shared" si="27"/>
        <v>0</v>
      </c>
      <c r="DI123">
        <f t="shared" si="28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ROW(Source!A148)</f>
        <v>148</v>
      </c>
      <c r="B124">
        <v>312727711</v>
      </c>
      <c r="C124">
        <v>312730664</v>
      </c>
      <c r="D124">
        <v>277944474</v>
      </c>
      <c r="E124">
        <v>1</v>
      </c>
      <c r="F124">
        <v>1</v>
      </c>
      <c r="G124">
        <v>1</v>
      </c>
      <c r="H124">
        <v>2</v>
      </c>
      <c r="I124" t="s">
        <v>652</v>
      </c>
      <c r="J124" t="s">
        <v>653</v>
      </c>
      <c r="K124" t="s">
        <v>654</v>
      </c>
      <c r="L124">
        <v>1368</v>
      </c>
      <c r="N124">
        <v>1011</v>
      </c>
      <c r="O124" t="s">
        <v>628</v>
      </c>
      <c r="P124" t="s">
        <v>628</v>
      </c>
      <c r="Q124">
        <v>1</v>
      </c>
      <c r="W124">
        <v>0</v>
      </c>
      <c r="X124">
        <v>-1366301975</v>
      </c>
      <c r="Y124">
        <f>(AT124*1.2)</f>
        <v>1.92</v>
      </c>
      <c r="AA124">
        <v>0</v>
      </c>
      <c r="AB124">
        <v>1811.82</v>
      </c>
      <c r="AC124">
        <v>549.32000000000005</v>
      </c>
      <c r="AD124">
        <v>0</v>
      </c>
      <c r="AE124">
        <v>0</v>
      </c>
      <c r="AF124">
        <v>1811.82</v>
      </c>
      <c r="AG124">
        <v>549.32000000000005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1.6</v>
      </c>
      <c r="AU124" t="s">
        <v>651</v>
      </c>
      <c r="AV124">
        <v>1</v>
      </c>
      <c r="AW124">
        <v>2</v>
      </c>
      <c r="AX124">
        <v>312730667</v>
      </c>
      <c r="AY124">
        <v>1</v>
      </c>
      <c r="AZ124">
        <v>0</v>
      </c>
      <c r="BA124">
        <v>136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2898.9120000000003</v>
      </c>
      <c r="BL124">
        <v>878.91200000000015</v>
      </c>
      <c r="BM124">
        <v>0</v>
      </c>
      <c r="BN124">
        <v>0</v>
      </c>
      <c r="BO124">
        <v>1.6</v>
      </c>
      <c r="BP124">
        <v>1</v>
      </c>
      <c r="BQ124">
        <v>0</v>
      </c>
      <c r="BR124">
        <v>3478.6943999999999</v>
      </c>
      <c r="BS124">
        <v>1054.6944000000001</v>
      </c>
      <c r="BT124">
        <v>0</v>
      </c>
      <c r="BU124">
        <v>0</v>
      </c>
      <c r="BV124">
        <v>1.92</v>
      </c>
      <c r="BW124">
        <v>1</v>
      </c>
      <c r="CV124">
        <v>0</v>
      </c>
      <c r="CW124">
        <f>ROUND(Y124*Source!I148*DO124,7)</f>
        <v>17.28</v>
      </c>
      <c r="CX124">
        <f>ROUND(Y124*Source!I148,7)</f>
        <v>17.28</v>
      </c>
      <c r="CY124">
        <f>AB124</f>
        <v>1811.82</v>
      </c>
      <c r="CZ124">
        <f>AF124</f>
        <v>1811.82</v>
      </c>
      <c r="DA124">
        <f>AJ124</f>
        <v>1</v>
      </c>
      <c r="DB124">
        <f>ROUND((ROUND(AT124*CZ124,2)*1.2),6)</f>
        <v>3478.692</v>
      </c>
      <c r="DC124">
        <f>ROUND((ROUND(AT124*AG124,2)*1.2),6)</f>
        <v>1054.692</v>
      </c>
      <c r="DD124" t="s">
        <v>3</v>
      </c>
      <c r="DE124" t="s">
        <v>3</v>
      </c>
      <c r="DF124">
        <f t="shared" si="46"/>
        <v>0</v>
      </c>
      <c r="DG124">
        <f t="shared" si="47"/>
        <v>31308.25</v>
      </c>
      <c r="DH124">
        <f t="shared" si="27"/>
        <v>9492.25</v>
      </c>
      <c r="DI124">
        <f t="shared" si="28"/>
        <v>0</v>
      </c>
      <c r="DJ124">
        <f>DG124+DH124</f>
        <v>40800.5</v>
      </c>
      <c r="DK124">
        <v>1</v>
      </c>
      <c r="DL124" t="s">
        <v>655</v>
      </c>
      <c r="DM124">
        <v>5</v>
      </c>
      <c r="DN124" t="s">
        <v>624</v>
      </c>
      <c r="DO124">
        <v>1</v>
      </c>
    </row>
    <row r="125" spans="1:119" x14ac:dyDescent="0.2">
      <c r="A125">
        <f>ROW(Source!A148)</f>
        <v>148</v>
      </c>
      <c r="B125">
        <v>312727711</v>
      </c>
      <c r="C125">
        <v>312730664</v>
      </c>
      <c r="D125">
        <v>277945805</v>
      </c>
      <c r="E125">
        <v>1</v>
      </c>
      <c r="F125">
        <v>1</v>
      </c>
      <c r="G125">
        <v>1</v>
      </c>
      <c r="H125">
        <v>2</v>
      </c>
      <c r="I125" t="s">
        <v>637</v>
      </c>
      <c r="J125" t="s">
        <v>638</v>
      </c>
      <c r="K125" t="s">
        <v>639</v>
      </c>
      <c r="L125">
        <v>1368</v>
      </c>
      <c r="N125">
        <v>1011</v>
      </c>
      <c r="O125" t="s">
        <v>628</v>
      </c>
      <c r="P125" t="s">
        <v>628</v>
      </c>
      <c r="Q125">
        <v>1</v>
      </c>
      <c r="W125">
        <v>0</v>
      </c>
      <c r="X125">
        <v>721652621</v>
      </c>
      <c r="Y125">
        <f>(AT125*1.2)</f>
        <v>0.48</v>
      </c>
      <c r="AA125">
        <v>0</v>
      </c>
      <c r="AB125">
        <v>544.70000000000005</v>
      </c>
      <c r="AC125">
        <v>477.98</v>
      </c>
      <c r="AD125">
        <v>0</v>
      </c>
      <c r="AE125">
        <v>0</v>
      </c>
      <c r="AF125">
        <v>544.70000000000005</v>
      </c>
      <c r="AG125">
        <v>477.98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651</v>
      </c>
      <c r="AV125">
        <v>1</v>
      </c>
      <c r="AW125">
        <v>2</v>
      </c>
      <c r="AX125">
        <v>312730668</v>
      </c>
      <c r="AY125">
        <v>1</v>
      </c>
      <c r="AZ125">
        <v>0</v>
      </c>
      <c r="BA125">
        <v>137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217.88000000000002</v>
      </c>
      <c r="BL125">
        <v>191.19200000000001</v>
      </c>
      <c r="BM125">
        <v>0</v>
      </c>
      <c r="BN125">
        <v>0</v>
      </c>
      <c r="BO125">
        <v>0.4</v>
      </c>
      <c r="BP125">
        <v>1</v>
      </c>
      <c r="BQ125">
        <v>0</v>
      </c>
      <c r="BR125">
        <v>261.45600000000002</v>
      </c>
      <c r="BS125">
        <v>229.43039999999999</v>
      </c>
      <c r="BT125">
        <v>0</v>
      </c>
      <c r="BU125">
        <v>0</v>
      </c>
      <c r="BV125">
        <v>0.48</v>
      </c>
      <c r="BW125">
        <v>1</v>
      </c>
      <c r="CV125">
        <v>0</v>
      </c>
      <c r="CW125">
        <f>ROUND(Y125*Source!I148*DO125,7)</f>
        <v>4.32</v>
      </c>
      <c r="CX125">
        <f>ROUND(Y125*Source!I148,7)</f>
        <v>4.32</v>
      </c>
      <c r="CY125">
        <f>AB125</f>
        <v>544.70000000000005</v>
      </c>
      <c r="CZ125">
        <f>AF125</f>
        <v>544.70000000000005</v>
      </c>
      <c r="DA125">
        <f>AJ125</f>
        <v>1</v>
      </c>
      <c r="DB125">
        <f>ROUND((ROUND(AT125*CZ125,2)*1.2),6)</f>
        <v>261.45600000000002</v>
      </c>
      <c r="DC125">
        <f>ROUND((ROUND(AT125*AG125,2)*1.2),6)</f>
        <v>229.428</v>
      </c>
      <c r="DD125" t="s">
        <v>3</v>
      </c>
      <c r="DE125" t="s">
        <v>3</v>
      </c>
      <c r="DF125">
        <f t="shared" si="46"/>
        <v>0</v>
      </c>
      <c r="DG125">
        <f t="shared" si="47"/>
        <v>2353.1</v>
      </c>
      <c r="DH125">
        <f t="shared" si="27"/>
        <v>2064.87</v>
      </c>
      <c r="DI125">
        <f t="shared" si="28"/>
        <v>0</v>
      </c>
      <c r="DJ125">
        <f>DG125+DH125</f>
        <v>4417.9699999999993</v>
      </c>
      <c r="DK125">
        <v>1</v>
      </c>
      <c r="DL125" t="s">
        <v>636</v>
      </c>
      <c r="DM125">
        <v>4</v>
      </c>
      <c r="DN125" t="s">
        <v>624</v>
      </c>
      <c r="DO125">
        <v>1</v>
      </c>
    </row>
    <row r="126" spans="1:119" x14ac:dyDescent="0.2">
      <c r="A126">
        <f>ROW(Source!A148)</f>
        <v>148</v>
      </c>
      <c r="B126">
        <v>312727711</v>
      </c>
      <c r="C126">
        <v>312730664</v>
      </c>
      <c r="D126">
        <v>277862533</v>
      </c>
      <c r="E126">
        <v>1</v>
      </c>
      <c r="F126">
        <v>1</v>
      </c>
      <c r="G126">
        <v>1</v>
      </c>
      <c r="H126">
        <v>3</v>
      </c>
      <c r="I126" t="s">
        <v>656</v>
      </c>
      <c r="J126" t="s">
        <v>657</v>
      </c>
      <c r="K126" t="s">
        <v>658</v>
      </c>
      <c r="L126">
        <v>1346</v>
      </c>
      <c r="N126">
        <v>1009</v>
      </c>
      <c r="O126" t="s">
        <v>134</v>
      </c>
      <c r="P126" t="s">
        <v>134</v>
      </c>
      <c r="Q126">
        <v>1</v>
      </c>
      <c r="W126">
        <v>0</v>
      </c>
      <c r="X126">
        <v>1685208048</v>
      </c>
      <c r="Y126">
        <f t="shared" ref="Y126:Y141" si="48">(AT126*ROUND(0,7))</f>
        <v>0</v>
      </c>
      <c r="AA126">
        <v>493.26</v>
      </c>
      <c r="AB126">
        <v>0</v>
      </c>
      <c r="AC126">
        <v>0</v>
      </c>
      <c r="AD126">
        <v>0</v>
      </c>
      <c r="AE126">
        <v>238.29</v>
      </c>
      <c r="AF126">
        <v>0</v>
      </c>
      <c r="AG126">
        <v>0</v>
      </c>
      <c r="AH126">
        <v>0</v>
      </c>
      <c r="AI126">
        <v>2.0699999999999998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0.1</v>
      </c>
      <c r="AU126" t="s">
        <v>22</v>
      </c>
      <c r="AV126">
        <v>0</v>
      </c>
      <c r="AW126">
        <v>2</v>
      </c>
      <c r="AX126">
        <v>312730669</v>
      </c>
      <c r="AY126">
        <v>1</v>
      </c>
      <c r="AZ126">
        <v>0</v>
      </c>
      <c r="BA126">
        <v>138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23.829000000000001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ROUND(Y126*Source!I148,7)</f>
        <v>0</v>
      </c>
      <c r="CY126">
        <f t="shared" ref="CY126:CY141" si="49">AA126</f>
        <v>493.26</v>
      </c>
      <c r="CZ126">
        <f t="shared" ref="CZ126:CZ141" si="50">AE126</f>
        <v>238.29</v>
      </c>
      <c r="DA126">
        <f t="shared" ref="DA126:DA141" si="51">AI126</f>
        <v>2.0699999999999998</v>
      </c>
      <c r="DB126">
        <f t="shared" ref="DB126:DB141" si="52">ROUND((ROUND(AT126*CZ126,2)*ROUND(0,7)),6)</f>
        <v>0</v>
      </c>
      <c r="DC126">
        <f t="shared" ref="DC126:DC141" si="53">ROUND((ROUND(AT126*AG126,2)*ROUND(0,7)),6)</f>
        <v>0</v>
      </c>
      <c r="DD126" t="s">
        <v>3</v>
      </c>
      <c r="DE126" t="s">
        <v>3</v>
      </c>
      <c r="DF126">
        <f>ROUND(ROUND(AE126*AI126,2)*CX126,2)</f>
        <v>0</v>
      </c>
      <c r="DG126">
        <f t="shared" si="47"/>
        <v>0</v>
      </c>
      <c r="DH126">
        <f t="shared" si="27"/>
        <v>0</v>
      </c>
      <c r="DI126">
        <f t="shared" si="28"/>
        <v>0</v>
      </c>
      <c r="DJ126">
        <f t="shared" ref="DJ126:DJ141" si="54"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ROW(Source!A148)</f>
        <v>148</v>
      </c>
      <c r="B127">
        <v>312727711</v>
      </c>
      <c r="C127">
        <v>312730664</v>
      </c>
      <c r="D127">
        <v>277862540</v>
      </c>
      <c r="E127">
        <v>1</v>
      </c>
      <c r="F127">
        <v>1</v>
      </c>
      <c r="G127">
        <v>1</v>
      </c>
      <c r="H127">
        <v>3</v>
      </c>
      <c r="I127" t="s">
        <v>659</v>
      </c>
      <c r="J127" t="s">
        <v>660</v>
      </c>
      <c r="K127" t="s">
        <v>661</v>
      </c>
      <c r="L127">
        <v>1346</v>
      </c>
      <c r="N127">
        <v>1009</v>
      </c>
      <c r="O127" t="s">
        <v>134</v>
      </c>
      <c r="P127" t="s">
        <v>134</v>
      </c>
      <c r="Q127">
        <v>1</v>
      </c>
      <c r="W127">
        <v>0</v>
      </c>
      <c r="X127">
        <v>454593446</v>
      </c>
      <c r="Y127">
        <f t="shared" si="48"/>
        <v>0</v>
      </c>
      <c r="AA127">
        <v>165.64</v>
      </c>
      <c r="AB127">
        <v>0</v>
      </c>
      <c r="AC127">
        <v>0</v>
      </c>
      <c r="AD127">
        <v>0</v>
      </c>
      <c r="AE127">
        <v>80.02</v>
      </c>
      <c r="AF127">
        <v>0</v>
      </c>
      <c r="AG127">
        <v>0</v>
      </c>
      <c r="AH127">
        <v>0</v>
      </c>
      <c r="AI127">
        <v>2.0699999999999998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0.03</v>
      </c>
      <c r="AU127" t="s">
        <v>22</v>
      </c>
      <c r="AV127">
        <v>0</v>
      </c>
      <c r="AW127">
        <v>2</v>
      </c>
      <c r="AX127">
        <v>312730670</v>
      </c>
      <c r="AY127">
        <v>1</v>
      </c>
      <c r="AZ127">
        <v>0</v>
      </c>
      <c r="BA127">
        <v>139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2.4005999999999998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ROUND(Y127*Source!I148,7)</f>
        <v>0</v>
      </c>
      <c r="CY127">
        <f t="shared" si="49"/>
        <v>165.64</v>
      </c>
      <c r="CZ127">
        <f t="shared" si="50"/>
        <v>80.02</v>
      </c>
      <c r="DA127">
        <f t="shared" si="51"/>
        <v>2.0699999999999998</v>
      </c>
      <c r="DB127">
        <f t="shared" si="52"/>
        <v>0</v>
      </c>
      <c r="DC127">
        <f t="shared" si="53"/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47"/>
        <v>0</v>
      </c>
      <c r="DH127">
        <f t="shared" si="27"/>
        <v>0</v>
      </c>
      <c r="DI127">
        <f t="shared" si="28"/>
        <v>0</v>
      </c>
      <c r="DJ127">
        <f t="shared" si="54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ROW(Source!A148)</f>
        <v>148</v>
      </c>
      <c r="B128">
        <v>312727711</v>
      </c>
      <c r="C128">
        <v>312730664</v>
      </c>
      <c r="D128">
        <v>277867733</v>
      </c>
      <c r="E128">
        <v>1</v>
      </c>
      <c r="F128">
        <v>1</v>
      </c>
      <c r="G128">
        <v>1</v>
      </c>
      <c r="H128">
        <v>3</v>
      </c>
      <c r="I128" t="s">
        <v>132</v>
      </c>
      <c r="J128" t="s">
        <v>135</v>
      </c>
      <c r="K128" t="s">
        <v>133</v>
      </c>
      <c r="L128">
        <v>1346</v>
      </c>
      <c r="N128">
        <v>1009</v>
      </c>
      <c r="O128" t="s">
        <v>134</v>
      </c>
      <c r="P128" t="s">
        <v>134</v>
      </c>
      <c r="Q128">
        <v>1</v>
      </c>
      <c r="W128">
        <v>0</v>
      </c>
      <c r="X128">
        <v>391631581</v>
      </c>
      <c r="Y128">
        <f t="shared" si="48"/>
        <v>0</v>
      </c>
      <c r="AA128">
        <v>195.92</v>
      </c>
      <c r="AB128">
        <v>0</v>
      </c>
      <c r="AC128">
        <v>0</v>
      </c>
      <c r="AD128">
        <v>0</v>
      </c>
      <c r="AE128">
        <v>174.93</v>
      </c>
      <c r="AF128">
        <v>0</v>
      </c>
      <c r="AG128">
        <v>0</v>
      </c>
      <c r="AH128">
        <v>0</v>
      </c>
      <c r="AI128">
        <v>1.1200000000000001</v>
      </c>
      <c r="AJ128">
        <v>1</v>
      </c>
      <c r="AK128">
        <v>1</v>
      </c>
      <c r="AL128">
        <v>1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0</v>
      </c>
      <c r="AU128" t="s">
        <v>22</v>
      </c>
      <c r="AV128">
        <v>0</v>
      </c>
      <c r="AW128">
        <v>2</v>
      </c>
      <c r="AX128">
        <v>312730671</v>
      </c>
      <c r="AY128">
        <v>1</v>
      </c>
      <c r="AZ128">
        <v>0</v>
      </c>
      <c r="BA128">
        <v>140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ROUND(Y128*Source!I148,7)</f>
        <v>0</v>
      </c>
      <c r="CY128">
        <f t="shared" si="49"/>
        <v>195.92</v>
      </c>
      <c r="CZ128">
        <f t="shared" si="50"/>
        <v>174.93</v>
      </c>
      <c r="DA128">
        <f t="shared" si="51"/>
        <v>1.1200000000000001</v>
      </c>
      <c r="DB128">
        <f t="shared" si="52"/>
        <v>0</v>
      </c>
      <c r="DC128">
        <f t="shared" si="53"/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47"/>
        <v>0</v>
      </c>
      <c r="DH128">
        <f t="shared" si="27"/>
        <v>0</v>
      </c>
      <c r="DI128">
        <f t="shared" si="28"/>
        <v>0</v>
      </c>
      <c r="DJ128">
        <f t="shared" si="54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ROW(Source!A148)</f>
        <v>148</v>
      </c>
      <c r="B129">
        <v>312727711</v>
      </c>
      <c r="C129">
        <v>312730664</v>
      </c>
      <c r="D129">
        <v>277869627</v>
      </c>
      <c r="E129">
        <v>1</v>
      </c>
      <c r="F129">
        <v>1</v>
      </c>
      <c r="G129">
        <v>1</v>
      </c>
      <c r="H129">
        <v>3</v>
      </c>
      <c r="I129" t="s">
        <v>662</v>
      </c>
      <c r="J129" t="s">
        <v>663</v>
      </c>
      <c r="K129" t="s">
        <v>664</v>
      </c>
      <c r="L129">
        <v>1346</v>
      </c>
      <c r="N129">
        <v>1009</v>
      </c>
      <c r="O129" t="s">
        <v>134</v>
      </c>
      <c r="P129" t="s">
        <v>134</v>
      </c>
      <c r="Q129">
        <v>1</v>
      </c>
      <c r="W129">
        <v>0</v>
      </c>
      <c r="X129">
        <v>1111106736</v>
      </c>
      <c r="Y129">
        <f t="shared" si="48"/>
        <v>0</v>
      </c>
      <c r="AA129">
        <v>88.65</v>
      </c>
      <c r="AB129">
        <v>0</v>
      </c>
      <c r="AC129">
        <v>0</v>
      </c>
      <c r="AD129">
        <v>0</v>
      </c>
      <c r="AE129">
        <v>56.11</v>
      </c>
      <c r="AF129">
        <v>0</v>
      </c>
      <c r="AG129">
        <v>0</v>
      </c>
      <c r="AH129">
        <v>0</v>
      </c>
      <c r="AI129">
        <v>1.58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0.02</v>
      </c>
      <c r="AU129" t="s">
        <v>22</v>
      </c>
      <c r="AV129">
        <v>0</v>
      </c>
      <c r="AW129">
        <v>2</v>
      </c>
      <c r="AX129">
        <v>312730672</v>
      </c>
      <c r="AY129">
        <v>1</v>
      </c>
      <c r="AZ129">
        <v>0</v>
      </c>
      <c r="BA129">
        <v>141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1.1222000000000001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ROUND(Y129*Source!I148,7)</f>
        <v>0</v>
      </c>
      <c r="CY129">
        <f t="shared" si="49"/>
        <v>88.65</v>
      </c>
      <c r="CZ129">
        <f t="shared" si="50"/>
        <v>56.11</v>
      </c>
      <c r="DA129">
        <f t="shared" si="51"/>
        <v>1.58</v>
      </c>
      <c r="DB129">
        <f t="shared" si="52"/>
        <v>0</v>
      </c>
      <c r="DC129">
        <f t="shared" si="53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7"/>
        <v>0</v>
      </c>
      <c r="DH129">
        <f t="shared" ref="DH129:DH192" si="55">ROUND(ROUND(AG129,2)*CX129,2)</f>
        <v>0</v>
      </c>
      <c r="DI129">
        <f t="shared" ref="DI129:DI192" si="56">ROUND(ROUND(AH129,2)*CX129,2)</f>
        <v>0</v>
      </c>
      <c r="DJ129">
        <f t="shared" si="54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ROW(Source!A148)</f>
        <v>148</v>
      </c>
      <c r="B130">
        <v>312727711</v>
      </c>
      <c r="C130">
        <v>312730664</v>
      </c>
      <c r="D130">
        <v>277561961</v>
      </c>
      <c r="E130">
        <v>109</v>
      </c>
      <c r="F130">
        <v>1</v>
      </c>
      <c r="G130">
        <v>1</v>
      </c>
      <c r="H130">
        <v>3</v>
      </c>
      <c r="I130" t="s">
        <v>138</v>
      </c>
      <c r="J130" t="s">
        <v>3</v>
      </c>
      <c r="K130" t="s">
        <v>139</v>
      </c>
      <c r="L130">
        <v>1371</v>
      </c>
      <c r="N130">
        <v>1013</v>
      </c>
      <c r="O130" t="s">
        <v>34</v>
      </c>
      <c r="P130" t="s">
        <v>34</v>
      </c>
      <c r="Q130">
        <v>1</v>
      </c>
      <c r="W130">
        <v>0</v>
      </c>
      <c r="X130">
        <v>457934895</v>
      </c>
      <c r="Y130">
        <f t="shared" si="48"/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</v>
      </c>
      <c r="AU130" t="s">
        <v>22</v>
      </c>
      <c r="AV130">
        <v>0</v>
      </c>
      <c r="AW130">
        <v>2</v>
      </c>
      <c r="AX130">
        <v>312730673</v>
      </c>
      <c r="AY130">
        <v>1</v>
      </c>
      <c r="AZ130">
        <v>0</v>
      </c>
      <c r="BA130">
        <v>142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ROUND(Y130*Source!I148,7)</f>
        <v>0</v>
      </c>
      <c r="CY130">
        <f t="shared" si="49"/>
        <v>0</v>
      </c>
      <c r="CZ130">
        <f t="shared" si="50"/>
        <v>0</v>
      </c>
      <c r="DA130">
        <f t="shared" si="51"/>
        <v>1</v>
      </c>
      <c r="DB130">
        <f t="shared" si="52"/>
        <v>0</v>
      </c>
      <c r="DC130">
        <f t="shared" si="53"/>
        <v>0</v>
      </c>
      <c r="DD130" t="s">
        <v>3</v>
      </c>
      <c r="DE130" t="s">
        <v>3</v>
      </c>
      <c r="DF130">
        <f>ROUND(ROUND(AE130,2)*CX130,2)</f>
        <v>0</v>
      </c>
      <c r="DG130">
        <f t="shared" si="47"/>
        <v>0</v>
      </c>
      <c r="DH130">
        <f t="shared" si="55"/>
        <v>0</v>
      </c>
      <c r="DI130">
        <f t="shared" si="56"/>
        <v>0</v>
      </c>
      <c r="DJ130">
        <f t="shared" si="54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ROW(Source!A148)</f>
        <v>148</v>
      </c>
      <c r="B131">
        <v>312727711</v>
      </c>
      <c r="C131">
        <v>312730664</v>
      </c>
      <c r="D131">
        <v>277562634</v>
      </c>
      <c r="E131">
        <v>109</v>
      </c>
      <c r="F131">
        <v>1</v>
      </c>
      <c r="G131">
        <v>1</v>
      </c>
      <c r="H131">
        <v>3</v>
      </c>
      <c r="I131" t="s">
        <v>141</v>
      </c>
      <c r="J131" t="s">
        <v>3</v>
      </c>
      <c r="K131" t="s">
        <v>142</v>
      </c>
      <c r="L131">
        <v>1348</v>
      </c>
      <c r="N131">
        <v>1009</v>
      </c>
      <c r="O131" t="s">
        <v>143</v>
      </c>
      <c r="P131" t="s">
        <v>143</v>
      </c>
      <c r="Q131">
        <v>1000</v>
      </c>
      <c r="W131">
        <v>0</v>
      </c>
      <c r="X131">
        <v>1602794472</v>
      </c>
      <c r="Y131">
        <f t="shared" si="48"/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22</v>
      </c>
      <c r="AV131">
        <v>0</v>
      </c>
      <c r="AW131">
        <v>2</v>
      </c>
      <c r="AX131">
        <v>312730674</v>
      </c>
      <c r="AY131">
        <v>1</v>
      </c>
      <c r="AZ131">
        <v>0</v>
      </c>
      <c r="BA131">
        <v>143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ROUND(Y131*Source!I148,7)</f>
        <v>0</v>
      </c>
      <c r="CY131">
        <f t="shared" si="49"/>
        <v>0</v>
      </c>
      <c r="CZ131">
        <f t="shared" si="50"/>
        <v>0</v>
      </c>
      <c r="DA131">
        <f t="shared" si="51"/>
        <v>1</v>
      </c>
      <c r="DB131">
        <f t="shared" si="52"/>
        <v>0</v>
      </c>
      <c r="DC131">
        <f t="shared" si="53"/>
        <v>0</v>
      </c>
      <c r="DD131" t="s">
        <v>3</v>
      </c>
      <c r="DE131" t="s">
        <v>3</v>
      </c>
      <c r="DF131">
        <f>ROUND(ROUND(AE131,2)*CX131,2)</f>
        <v>0</v>
      </c>
      <c r="DG131">
        <f t="shared" si="47"/>
        <v>0</v>
      </c>
      <c r="DH131">
        <f t="shared" si="55"/>
        <v>0</v>
      </c>
      <c r="DI131">
        <f t="shared" si="56"/>
        <v>0</v>
      </c>
      <c r="DJ131">
        <f t="shared" si="54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ROW(Source!A148)</f>
        <v>148</v>
      </c>
      <c r="B132">
        <v>312727711</v>
      </c>
      <c r="C132">
        <v>312730664</v>
      </c>
      <c r="D132">
        <v>277562782</v>
      </c>
      <c r="E132">
        <v>109</v>
      </c>
      <c r="F132">
        <v>1</v>
      </c>
      <c r="G132">
        <v>1</v>
      </c>
      <c r="H132">
        <v>3</v>
      </c>
      <c r="I132" t="s">
        <v>145</v>
      </c>
      <c r="J132" t="s">
        <v>3</v>
      </c>
      <c r="K132" t="s">
        <v>146</v>
      </c>
      <c r="L132">
        <v>1346</v>
      </c>
      <c r="N132">
        <v>1009</v>
      </c>
      <c r="O132" t="s">
        <v>134</v>
      </c>
      <c r="P132" t="s">
        <v>134</v>
      </c>
      <c r="Q132">
        <v>1</v>
      </c>
      <c r="W132">
        <v>0</v>
      </c>
      <c r="X132">
        <v>-1111733769</v>
      </c>
      <c r="Y132">
        <f t="shared" si="48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22</v>
      </c>
      <c r="AV132">
        <v>0</v>
      </c>
      <c r="AW132">
        <v>2</v>
      </c>
      <c r="AX132">
        <v>312730675</v>
      </c>
      <c r="AY132">
        <v>1</v>
      </c>
      <c r="AZ132">
        <v>0</v>
      </c>
      <c r="BA132">
        <v>144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ROUND(Y132*Source!I148,7)</f>
        <v>0</v>
      </c>
      <c r="CY132">
        <f t="shared" si="49"/>
        <v>0</v>
      </c>
      <c r="CZ132">
        <f t="shared" si="50"/>
        <v>0</v>
      </c>
      <c r="DA132">
        <f t="shared" si="51"/>
        <v>1</v>
      </c>
      <c r="DB132">
        <f t="shared" si="52"/>
        <v>0</v>
      </c>
      <c r="DC132">
        <f t="shared" si="53"/>
        <v>0</v>
      </c>
      <c r="DD132" t="s">
        <v>3</v>
      </c>
      <c r="DE132" t="s">
        <v>3</v>
      </c>
      <c r="DF132">
        <f>ROUND(ROUND(AE132,2)*CX132,2)</f>
        <v>0</v>
      </c>
      <c r="DG132">
        <f t="shared" si="47"/>
        <v>0</v>
      </c>
      <c r="DH132">
        <f t="shared" si="55"/>
        <v>0</v>
      </c>
      <c r="DI132">
        <f t="shared" si="56"/>
        <v>0</v>
      </c>
      <c r="DJ132">
        <f t="shared" si="54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ROW(Source!A148)</f>
        <v>148</v>
      </c>
      <c r="B133">
        <v>312727711</v>
      </c>
      <c r="C133">
        <v>312730664</v>
      </c>
      <c r="D133">
        <v>277563140</v>
      </c>
      <c r="E133">
        <v>109</v>
      </c>
      <c r="F133">
        <v>1</v>
      </c>
      <c r="G133">
        <v>1</v>
      </c>
      <c r="H133">
        <v>3</v>
      </c>
      <c r="I133" t="s">
        <v>148</v>
      </c>
      <c r="J133" t="s">
        <v>3</v>
      </c>
      <c r="K133" t="s">
        <v>149</v>
      </c>
      <c r="L133">
        <v>1348</v>
      </c>
      <c r="N133">
        <v>1009</v>
      </c>
      <c r="O133" t="s">
        <v>143</v>
      </c>
      <c r="P133" t="s">
        <v>143</v>
      </c>
      <c r="Q133">
        <v>1000</v>
      </c>
      <c r="W133">
        <v>0</v>
      </c>
      <c r="X133">
        <v>1613753229</v>
      </c>
      <c r="Y133">
        <f t="shared" si="48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22</v>
      </c>
      <c r="AV133">
        <v>0</v>
      </c>
      <c r="AW133">
        <v>2</v>
      </c>
      <c r="AX133">
        <v>312730676</v>
      </c>
      <c r="AY133">
        <v>1</v>
      </c>
      <c r="AZ133">
        <v>0</v>
      </c>
      <c r="BA133">
        <v>145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ROUND(Y133*Source!I148,7)</f>
        <v>0</v>
      </c>
      <c r="CY133">
        <f t="shared" si="49"/>
        <v>0</v>
      </c>
      <c r="CZ133">
        <f t="shared" si="50"/>
        <v>0</v>
      </c>
      <c r="DA133">
        <f t="shared" si="51"/>
        <v>1</v>
      </c>
      <c r="DB133">
        <f t="shared" si="52"/>
        <v>0</v>
      </c>
      <c r="DC133">
        <f t="shared" si="53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7"/>
        <v>0</v>
      </c>
      <c r="DH133">
        <f t="shared" si="55"/>
        <v>0</v>
      </c>
      <c r="DI133">
        <f t="shared" si="56"/>
        <v>0</v>
      </c>
      <c r="DJ133">
        <f t="shared" si="54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ROW(Source!A148)</f>
        <v>148</v>
      </c>
      <c r="B134">
        <v>312727711</v>
      </c>
      <c r="C134">
        <v>312730664</v>
      </c>
      <c r="D134">
        <v>277896283</v>
      </c>
      <c r="E134">
        <v>1</v>
      </c>
      <c r="F134">
        <v>1</v>
      </c>
      <c r="G134">
        <v>1</v>
      </c>
      <c r="H134">
        <v>3</v>
      </c>
      <c r="I134" t="s">
        <v>665</v>
      </c>
      <c r="J134" t="s">
        <v>666</v>
      </c>
      <c r="K134" t="s">
        <v>667</v>
      </c>
      <c r="L134">
        <v>1348</v>
      </c>
      <c r="N134">
        <v>1009</v>
      </c>
      <c r="O134" t="s">
        <v>143</v>
      </c>
      <c r="P134" t="s">
        <v>143</v>
      </c>
      <c r="Q134">
        <v>1000</v>
      </c>
      <c r="W134">
        <v>0</v>
      </c>
      <c r="X134">
        <v>-1997781875</v>
      </c>
      <c r="Y134">
        <f t="shared" si="48"/>
        <v>0</v>
      </c>
      <c r="AA134">
        <v>79645.009999999995</v>
      </c>
      <c r="AB134">
        <v>0</v>
      </c>
      <c r="AC134">
        <v>0</v>
      </c>
      <c r="AD134">
        <v>0</v>
      </c>
      <c r="AE134">
        <v>61265.39</v>
      </c>
      <c r="AF134">
        <v>0</v>
      </c>
      <c r="AG134">
        <v>0</v>
      </c>
      <c r="AH134">
        <v>0</v>
      </c>
      <c r="AI134">
        <v>1.3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4.0000000000000002E-4</v>
      </c>
      <c r="AU134" t="s">
        <v>22</v>
      </c>
      <c r="AV134">
        <v>0</v>
      </c>
      <c r="AW134">
        <v>2</v>
      </c>
      <c r="AX134">
        <v>312730677</v>
      </c>
      <c r="AY134">
        <v>1</v>
      </c>
      <c r="AZ134">
        <v>0</v>
      </c>
      <c r="BA134">
        <v>146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24.506156000000001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ROUND(Y134*Source!I148,7)</f>
        <v>0</v>
      </c>
      <c r="CY134">
        <f t="shared" si="49"/>
        <v>79645.009999999995</v>
      </c>
      <c r="CZ134">
        <f t="shared" si="50"/>
        <v>61265.39</v>
      </c>
      <c r="DA134">
        <f t="shared" si="51"/>
        <v>1.3</v>
      </c>
      <c r="DB134">
        <f t="shared" si="52"/>
        <v>0</v>
      </c>
      <c r="DC134">
        <f t="shared" si="53"/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47"/>
        <v>0</v>
      </c>
      <c r="DH134">
        <f t="shared" si="55"/>
        <v>0</v>
      </c>
      <c r="DI134">
        <f t="shared" si="56"/>
        <v>0</v>
      </c>
      <c r="DJ134">
        <f t="shared" si="54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ROW(Source!A148)</f>
        <v>148</v>
      </c>
      <c r="B135">
        <v>312727711</v>
      </c>
      <c r="C135">
        <v>312730664</v>
      </c>
      <c r="D135">
        <v>277896315</v>
      </c>
      <c r="E135">
        <v>1</v>
      </c>
      <c r="F135">
        <v>1</v>
      </c>
      <c r="G135">
        <v>1</v>
      </c>
      <c r="H135">
        <v>3</v>
      </c>
      <c r="I135" t="s">
        <v>668</v>
      </c>
      <c r="J135" t="s">
        <v>669</v>
      </c>
      <c r="K135" t="s">
        <v>670</v>
      </c>
      <c r="L135">
        <v>1348</v>
      </c>
      <c r="N135">
        <v>1009</v>
      </c>
      <c r="O135" t="s">
        <v>143</v>
      </c>
      <c r="P135" t="s">
        <v>143</v>
      </c>
      <c r="Q135">
        <v>1000</v>
      </c>
      <c r="W135">
        <v>0</v>
      </c>
      <c r="X135">
        <v>-1262208440</v>
      </c>
      <c r="Y135">
        <f t="shared" si="48"/>
        <v>0</v>
      </c>
      <c r="AA135">
        <v>81621.399999999994</v>
      </c>
      <c r="AB135">
        <v>0</v>
      </c>
      <c r="AC135">
        <v>0</v>
      </c>
      <c r="AD135">
        <v>0</v>
      </c>
      <c r="AE135">
        <v>80020.98</v>
      </c>
      <c r="AF135">
        <v>0</v>
      </c>
      <c r="AG135">
        <v>0</v>
      </c>
      <c r="AH135">
        <v>0</v>
      </c>
      <c r="AI135">
        <v>1.02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1E-4</v>
      </c>
      <c r="AU135" t="s">
        <v>22</v>
      </c>
      <c r="AV135">
        <v>0</v>
      </c>
      <c r="AW135">
        <v>2</v>
      </c>
      <c r="AX135">
        <v>312730678</v>
      </c>
      <c r="AY135">
        <v>1</v>
      </c>
      <c r="AZ135">
        <v>0</v>
      </c>
      <c r="BA135">
        <v>147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8.0020980000000002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ROUND(Y135*Source!I148,7)</f>
        <v>0</v>
      </c>
      <c r="CY135">
        <f t="shared" si="49"/>
        <v>81621.399999999994</v>
      </c>
      <c r="CZ135">
        <f t="shared" si="50"/>
        <v>80020.98</v>
      </c>
      <c r="DA135">
        <f t="shared" si="51"/>
        <v>1.02</v>
      </c>
      <c r="DB135">
        <f t="shared" si="52"/>
        <v>0</v>
      </c>
      <c r="DC135">
        <f t="shared" si="53"/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47"/>
        <v>0</v>
      </c>
      <c r="DH135">
        <f t="shared" si="55"/>
        <v>0</v>
      </c>
      <c r="DI135">
        <f t="shared" si="56"/>
        <v>0</v>
      </c>
      <c r="DJ135">
        <f t="shared" si="54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ROW(Source!A148)</f>
        <v>148</v>
      </c>
      <c r="B136">
        <v>312727711</v>
      </c>
      <c r="C136">
        <v>312730664</v>
      </c>
      <c r="D136">
        <v>277908257</v>
      </c>
      <c r="E136">
        <v>1</v>
      </c>
      <c r="F136">
        <v>1</v>
      </c>
      <c r="G136">
        <v>1</v>
      </c>
      <c r="H136">
        <v>3</v>
      </c>
      <c r="I136" t="s">
        <v>671</v>
      </c>
      <c r="J136" t="s">
        <v>672</v>
      </c>
      <c r="K136" t="s">
        <v>673</v>
      </c>
      <c r="L136">
        <v>1425</v>
      </c>
      <c r="N136">
        <v>1013</v>
      </c>
      <c r="O136" t="s">
        <v>385</v>
      </c>
      <c r="P136" t="s">
        <v>385</v>
      </c>
      <c r="Q136">
        <v>1</v>
      </c>
      <c r="W136">
        <v>0</v>
      </c>
      <c r="X136">
        <v>-1639942774</v>
      </c>
      <c r="Y136">
        <f t="shared" si="48"/>
        <v>0</v>
      </c>
      <c r="AA136">
        <v>1310.3</v>
      </c>
      <c r="AB136">
        <v>0</v>
      </c>
      <c r="AC136">
        <v>0</v>
      </c>
      <c r="AD136">
        <v>0</v>
      </c>
      <c r="AE136">
        <v>1031.73</v>
      </c>
      <c r="AF136">
        <v>0</v>
      </c>
      <c r="AG136">
        <v>0</v>
      </c>
      <c r="AH136">
        <v>0</v>
      </c>
      <c r="AI136">
        <v>1.27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0.06</v>
      </c>
      <c r="AU136" t="s">
        <v>22</v>
      </c>
      <c r="AV136">
        <v>0</v>
      </c>
      <c r="AW136">
        <v>2</v>
      </c>
      <c r="AX136">
        <v>312730679</v>
      </c>
      <c r="AY136">
        <v>1</v>
      </c>
      <c r="AZ136">
        <v>0</v>
      </c>
      <c r="BA136">
        <v>148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61.903799999999997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ROUND(Y136*Source!I148,7)</f>
        <v>0</v>
      </c>
      <c r="CY136">
        <f t="shared" si="49"/>
        <v>1310.3</v>
      </c>
      <c r="CZ136">
        <f t="shared" si="50"/>
        <v>1031.73</v>
      </c>
      <c r="DA136">
        <f t="shared" si="51"/>
        <v>1.27</v>
      </c>
      <c r="DB136">
        <f t="shared" si="52"/>
        <v>0</v>
      </c>
      <c r="DC136">
        <f t="shared" si="53"/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47"/>
        <v>0</v>
      </c>
      <c r="DH136">
        <f t="shared" si="55"/>
        <v>0</v>
      </c>
      <c r="DI136">
        <f t="shared" si="56"/>
        <v>0</v>
      </c>
      <c r="DJ136">
        <f t="shared" si="54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ROW(Source!A148)</f>
        <v>148</v>
      </c>
      <c r="B137">
        <v>312727711</v>
      </c>
      <c r="C137">
        <v>312730664</v>
      </c>
      <c r="D137">
        <v>277565452</v>
      </c>
      <c r="E137">
        <v>109</v>
      </c>
      <c r="F137">
        <v>1</v>
      </c>
      <c r="G137">
        <v>1</v>
      </c>
      <c r="H137">
        <v>3</v>
      </c>
      <c r="I137" t="s">
        <v>151</v>
      </c>
      <c r="J137" t="s">
        <v>3</v>
      </c>
      <c r="K137" t="s">
        <v>152</v>
      </c>
      <c r="L137">
        <v>1371</v>
      </c>
      <c r="N137">
        <v>1013</v>
      </c>
      <c r="O137" t="s">
        <v>34</v>
      </c>
      <c r="P137" t="s">
        <v>34</v>
      </c>
      <c r="Q137">
        <v>1</v>
      </c>
      <c r="W137">
        <v>0</v>
      </c>
      <c r="X137">
        <v>-950997571</v>
      </c>
      <c r="Y137">
        <f t="shared" si="48"/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0</v>
      </c>
      <c r="AU137" t="s">
        <v>22</v>
      </c>
      <c r="AV137">
        <v>0</v>
      </c>
      <c r="AW137">
        <v>2</v>
      </c>
      <c r="AX137">
        <v>312730680</v>
      </c>
      <c r="AY137">
        <v>1</v>
      </c>
      <c r="AZ137">
        <v>0</v>
      </c>
      <c r="BA137">
        <v>149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ROUND(Y137*Source!I148,7)</f>
        <v>0</v>
      </c>
      <c r="CY137">
        <f t="shared" si="49"/>
        <v>0</v>
      </c>
      <c r="CZ137">
        <f t="shared" si="50"/>
        <v>0</v>
      </c>
      <c r="DA137">
        <f t="shared" si="51"/>
        <v>1</v>
      </c>
      <c r="DB137">
        <f t="shared" si="52"/>
        <v>0</v>
      </c>
      <c r="DC137">
        <f t="shared" si="53"/>
        <v>0</v>
      </c>
      <c r="DD137" t="s">
        <v>3</v>
      </c>
      <c r="DE137" t="s">
        <v>3</v>
      </c>
      <c r="DF137">
        <f t="shared" ref="DF137:DF151" si="57">ROUND(ROUND(AE137,2)*CX137,2)</f>
        <v>0</v>
      </c>
      <c r="DG137">
        <f t="shared" si="47"/>
        <v>0</v>
      </c>
      <c r="DH137">
        <f t="shared" si="55"/>
        <v>0</v>
      </c>
      <c r="DI137">
        <f t="shared" si="56"/>
        <v>0</v>
      </c>
      <c r="DJ137">
        <f t="shared" si="54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ROW(Source!A148)</f>
        <v>148</v>
      </c>
      <c r="B138">
        <v>312727711</v>
      </c>
      <c r="C138">
        <v>312730664</v>
      </c>
      <c r="D138">
        <v>277565466</v>
      </c>
      <c r="E138">
        <v>109</v>
      </c>
      <c r="F138">
        <v>1</v>
      </c>
      <c r="G138">
        <v>1</v>
      </c>
      <c r="H138">
        <v>3</v>
      </c>
      <c r="I138" t="s">
        <v>194</v>
      </c>
      <c r="J138" t="s">
        <v>3</v>
      </c>
      <c r="K138" t="s">
        <v>195</v>
      </c>
      <c r="L138">
        <v>1346</v>
      </c>
      <c r="N138">
        <v>1009</v>
      </c>
      <c r="O138" t="s">
        <v>134</v>
      </c>
      <c r="P138" t="s">
        <v>134</v>
      </c>
      <c r="Q138">
        <v>1</v>
      </c>
      <c r="W138">
        <v>0</v>
      </c>
      <c r="X138">
        <v>-1307724210</v>
      </c>
      <c r="Y138">
        <f t="shared" si="48"/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1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</v>
      </c>
      <c r="AU138" t="s">
        <v>22</v>
      </c>
      <c r="AV138">
        <v>0</v>
      </c>
      <c r="AW138">
        <v>2</v>
      </c>
      <c r="AX138">
        <v>312730681</v>
      </c>
      <c r="AY138">
        <v>1</v>
      </c>
      <c r="AZ138">
        <v>0</v>
      </c>
      <c r="BA138">
        <v>150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ROUND(Y138*Source!I148,7)</f>
        <v>0</v>
      </c>
      <c r="CY138">
        <f t="shared" si="49"/>
        <v>0</v>
      </c>
      <c r="CZ138">
        <f t="shared" si="50"/>
        <v>0</v>
      </c>
      <c r="DA138">
        <f t="shared" si="51"/>
        <v>1</v>
      </c>
      <c r="DB138">
        <f t="shared" si="52"/>
        <v>0</v>
      </c>
      <c r="DC138">
        <f t="shared" si="53"/>
        <v>0</v>
      </c>
      <c r="DD138" t="s">
        <v>3</v>
      </c>
      <c r="DE138" t="s">
        <v>3</v>
      </c>
      <c r="DF138">
        <f t="shared" si="57"/>
        <v>0</v>
      </c>
      <c r="DG138">
        <f t="shared" si="47"/>
        <v>0</v>
      </c>
      <c r="DH138">
        <f t="shared" si="55"/>
        <v>0</v>
      </c>
      <c r="DI138">
        <f t="shared" si="56"/>
        <v>0</v>
      </c>
      <c r="DJ138">
        <f t="shared" si="54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ROW(Source!A148)</f>
        <v>148</v>
      </c>
      <c r="B139">
        <v>312727711</v>
      </c>
      <c r="C139">
        <v>312730664</v>
      </c>
      <c r="D139">
        <v>277565474</v>
      </c>
      <c r="E139">
        <v>109</v>
      </c>
      <c r="F139">
        <v>1</v>
      </c>
      <c r="G139">
        <v>1</v>
      </c>
      <c r="H139">
        <v>3</v>
      </c>
      <c r="I139" t="s">
        <v>197</v>
      </c>
      <c r="J139" t="s">
        <v>3</v>
      </c>
      <c r="K139" t="s">
        <v>195</v>
      </c>
      <c r="L139">
        <v>1346</v>
      </c>
      <c r="N139">
        <v>1009</v>
      </c>
      <c r="O139" t="s">
        <v>134</v>
      </c>
      <c r="P139" t="s">
        <v>134</v>
      </c>
      <c r="Q139">
        <v>1</v>
      </c>
      <c r="W139">
        <v>0</v>
      </c>
      <c r="X139">
        <v>644915416</v>
      </c>
      <c r="Y139">
        <f t="shared" si="48"/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0</v>
      </c>
      <c r="AU139" t="s">
        <v>22</v>
      </c>
      <c r="AV139">
        <v>0</v>
      </c>
      <c r="AW139">
        <v>2</v>
      </c>
      <c r="AX139">
        <v>312730682</v>
      </c>
      <c r="AY139">
        <v>1</v>
      </c>
      <c r="AZ139">
        <v>0</v>
      </c>
      <c r="BA139">
        <v>151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ROUND(Y139*Source!I148,7)</f>
        <v>0</v>
      </c>
      <c r="CY139">
        <f t="shared" si="49"/>
        <v>0</v>
      </c>
      <c r="CZ139">
        <f t="shared" si="50"/>
        <v>0</v>
      </c>
      <c r="DA139">
        <f t="shared" si="51"/>
        <v>1</v>
      </c>
      <c r="DB139">
        <f t="shared" si="52"/>
        <v>0</v>
      </c>
      <c r="DC139">
        <f t="shared" si="53"/>
        <v>0</v>
      </c>
      <c r="DD139" t="s">
        <v>3</v>
      </c>
      <c r="DE139" t="s">
        <v>3</v>
      </c>
      <c r="DF139">
        <f t="shared" si="57"/>
        <v>0</v>
      </c>
      <c r="DG139">
        <f t="shared" si="47"/>
        <v>0</v>
      </c>
      <c r="DH139">
        <f t="shared" si="55"/>
        <v>0</v>
      </c>
      <c r="DI139">
        <f t="shared" si="56"/>
        <v>0</v>
      </c>
      <c r="DJ139">
        <f t="shared" si="54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ROW(Source!A148)</f>
        <v>148</v>
      </c>
      <c r="B140">
        <v>312727711</v>
      </c>
      <c r="C140">
        <v>312730664</v>
      </c>
      <c r="D140">
        <v>277565498</v>
      </c>
      <c r="E140">
        <v>109</v>
      </c>
      <c r="F140">
        <v>1</v>
      </c>
      <c r="G140">
        <v>1</v>
      </c>
      <c r="H140">
        <v>3</v>
      </c>
      <c r="I140" t="s">
        <v>154</v>
      </c>
      <c r="J140" t="s">
        <v>3</v>
      </c>
      <c r="K140" t="s">
        <v>155</v>
      </c>
      <c r="L140">
        <v>1371</v>
      </c>
      <c r="N140">
        <v>1013</v>
      </c>
      <c r="O140" t="s">
        <v>34</v>
      </c>
      <c r="P140" t="s">
        <v>34</v>
      </c>
      <c r="Q140">
        <v>1</v>
      </c>
      <c r="W140">
        <v>0</v>
      </c>
      <c r="X140">
        <v>-320198552</v>
      </c>
      <c r="Y140">
        <f t="shared" si="48"/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0</v>
      </c>
      <c r="AU140" t="s">
        <v>22</v>
      </c>
      <c r="AV140">
        <v>0</v>
      </c>
      <c r="AW140">
        <v>2</v>
      </c>
      <c r="AX140">
        <v>312730683</v>
      </c>
      <c r="AY140">
        <v>1</v>
      </c>
      <c r="AZ140">
        <v>0</v>
      </c>
      <c r="BA140">
        <v>152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ROUND(Y140*Source!I148,7)</f>
        <v>0</v>
      </c>
      <c r="CY140">
        <f t="shared" si="49"/>
        <v>0</v>
      </c>
      <c r="CZ140">
        <f t="shared" si="50"/>
        <v>0</v>
      </c>
      <c r="DA140">
        <f t="shared" si="51"/>
        <v>1</v>
      </c>
      <c r="DB140">
        <f t="shared" si="52"/>
        <v>0</v>
      </c>
      <c r="DC140">
        <f t="shared" si="53"/>
        <v>0</v>
      </c>
      <c r="DD140" t="s">
        <v>3</v>
      </c>
      <c r="DE140" t="s">
        <v>3</v>
      </c>
      <c r="DF140">
        <f t="shared" si="57"/>
        <v>0</v>
      </c>
      <c r="DG140">
        <f t="shared" si="47"/>
        <v>0</v>
      </c>
      <c r="DH140">
        <f t="shared" si="55"/>
        <v>0</v>
      </c>
      <c r="DI140">
        <f t="shared" si="56"/>
        <v>0</v>
      </c>
      <c r="DJ140">
        <f t="shared" si="54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ROW(Source!A148)</f>
        <v>148</v>
      </c>
      <c r="B141">
        <v>312727711</v>
      </c>
      <c r="C141">
        <v>312730664</v>
      </c>
      <c r="D141">
        <v>277565504</v>
      </c>
      <c r="E141">
        <v>109</v>
      </c>
      <c r="F141">
        <v>1</v>
      </c>
      <c r="G141">
        <v>1</v>
      </c>
      <c r="H141">
        <v>3</v>
      </c>
      <c r="I141" t="s">
        <v>157</v>
      </c>
      <c r="J141" t="s">
        <v>3</v>
      </c>
      <c r="K141" t="s">
        <v>158</v>
      </c>
      <c r="L141">
        <v>1371</v>
      </c>
      <c r="N141">
        <v>1013</v>
      </c>
      <c r="O141" t="s">
        <v>34</v>
      </c>
      <c r="P141" t="s">
        <v>34</v>
      </c>
      <c r="Q141">
        <v>1</v>
      </c>
      <c r="W141">
        <v>0</v>
      </c>
      <c r="X141">
        <v>326010188</v>
      </c>
      <c r="Y141">
        <f t="shared" si="48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0.1</v>
      </c>
      <c r="AU141" t="s">
        <v>22</v>
      </c>
      <c r="AV141">
        <v>0</v>
      </c>
      <c r="AW141">
        <v>2</v>
      </c>
      <c r="AX141">
        <v>312730684</v>
      </c>
      <c r="AY141">
        <v>1</v>
      </c>
      <c r="AZ141">
        <v>0</v>
      </c>
      <c r="BA141">
        <v>153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ROUND(Y141*Source!I148,7)</f>
        <v>0</v>
      </c>
      <c r="CY141">
        <f t="shared" si="49"/>
        <v>0</v>
      </c>
      <c r="CZ141">
        <f t="shared" si="50"/>
        <v>0</v>
      </c>
      <c r="DA141">
        <f t="shared" si="51"/>
        <v>1</v>
      </c>
      <c r="DB141">
        <f t="shared" si="52"/>
        <v>0</v>
      </c>
      <c r="DC141">
        <f t="shared" si="53"/>
        <v>0</v>
      </c>
      <c r="DD141" t="s">
        <v>3</v>
      </c>
      <c r="DE141" t="s">
        <v>3</v>
      </c>
      <c r="DF141">
        <f t="shared" si="57"/>
        <v>0</v>
      </c>
      <c r="DG141">
        <f t="shared" si="47"/>
        <v>0</v>
      </c>
      <c r="DH141">
        <f t="shared" si="55"/>
        <v>0</v>
      </c>
      <c r="DI141">
        <f t="shared" si="56"/>
        <v>0</v>
      </c>
      <c r="DJ141">
        <f t="shared" si="54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ROW(Source!A159)</f>
        <v>159</v>
      </c>
      <c r="B142">
        <v>312727711</v>
      </c>
      <c r="C142">
        <v>312730701</v>
      </c>
      <c r="D142">
        <v>75629709</v>
      </c>
      <c r="E142">
        <v>109</v>
      </c>
      <c r="F142">
        <v>1</v>
      </c>
      <c r="G142">
        <v>1</v>
      </c>
      <c r="H142">
        <v>1</v>
      </c>
      <c r="I142" t="s">
        <v>649</v>
      </c>
      <c r="J142" t="s">
        <v>3</v>
      </c>
      <c r="K142" t="s">
        <v>650</v>
      </c>
      <c r="L142">
        <v>1191</v>
      </c>
      <c r="N142">
        <v>1013</v>
      </c>
      <c r="O142" t="s">
        <v>624</v>
      </c>
      <c r="P142" t="s">
        <v>624</v>
      </c>
      <c r="Q142">
        <v>1</v>
      </c>
      <c r="W142">
        <v>0</v>
      </c>
      <c r="X142">
        <v>-1759674247</v>
      </c>
      <c r="Y142">
        <f>(AT142*ROUND(1.2,7))</f>
        <v>0.99599999999999989</v>
      </c>
      <c r="AA142">
        <v>0</v>
      </c>
      <c r="AB142">
        <v>0</v>
      </c>
      <c r="AC142">
        <v>0</v>
      </c>
      <c r="AD142">
        <v>440.52</v>
      </c>
      <c r="AE142">
        <v>0</v>
      </c>
      <c r="AF142">
        <v>0</v>
      </c>
      <c r="AG142">
        <v>0</v>
      </c>
      <c r="AH142">
        <v>440.52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0.83</v>
      </c>
      <c r="AU142" t="s">
        <v>615</v>
      </c>
      <c r="AV142">
        <v>1</v>
      </c>
      <c r="AW142">
        <v>2</v>
      </c>
      <c r="AX142">
        <v>312730705</v>
      </c>
      <c r="AY142">
        <v>1</v>
      </c>
      <c r="AZ142">
        <v>0</v>
      </c>
      <c r="BA142">
        <v>154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365.63159999999999</v>
      </c>
      <c r="BN142">
        <v>0.83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438.75791999999996</v>
      </c>
      <c r="BU142">
        <v>0.99599999999999989</v>
      </c>
      <c r="BV142">
        <v>0</v>
      </c>
      <c r="BW142">
        <v>1</v>
      </c>
      <c r="CU142">
        <f>ROUND(AT142*Source!I159*AH142*AL142,2)</f>
        <v>-3290.68</v>
      </c>
      <c r="CV142">
        <f>ROUND(Y142*Source!I159,7)</f>
        <v>-8.9640000000000004</v>
      </c>
      <c r="CW142">
        <v>0</v>
      </c>
      <c r="CX142">
        <f>ROUND(Y142*Source!I159,7)</f>
        <v>-8.9640000000000004</v>
      </c>
      <c r="CY142">
        <f>AD142</f>
        <v>440.52</v>
      </c>
      <c r="CZ142">
        <f>AH142</f>
        <v>440.52</v>
      </c>
      <c r="DA142">
        <f>AL142</f>
        <v>1</v>
      </c>
      <c r="DB142">
        <f>ROUND((ROUND(AT142*CZ142,2)*ROUND(1.2,7)),6)</f>
        <v>438.75599999999997</v>
      </c>
      <c r="DC142">
        <f>ROUND((ROUND(AT142*AG142,2)*ROUND(1.2,7)),6)</f>
        <v>0</v>
      </c>
      <c r="DD142" t="s">
        <v>3</v>
      </c>
      <c r="DE142" t="s">
        <v>3</v>
      </c>
      <c r="DF142">
        <f t="shared" si="57"/>
        <v>0</v>
      </c>
      <c r="DG142">
        <f t="shared" si="47"/>
        <v>0</v>
      </c>
      <c r="DH142">
        <f t="shared" si="55"/>
        <v>0</v>
      </c>
      <c r="DI142">
        <f t="shared" si="56"/>
        <v>-3948.82</v>
      </c>
      <c r="DJ142">
        <f>DI142</f>
        <v>-3948.82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ROW(Source!A159)</f>
        <v>159</v>
      </c>
      <c r="B143">
        <v>312727711</v>
      </c>
      <c r="C143">
        <v>312730701</v>
      </c>
      <c r="D143">
        <v>75629607</v>
      </c>
      <c r="E143">
        <v>109</v>
      </c>
      <c r="F143">
        <v>1</v>
      </c>
      <c r="G143">
        <v>1</v>
      </c>
      <c r="H143">
        <v>1</v>
      </c>
      <c r="I143" t="s">
        <v>622</v>
      </c>
      <c r="J143" t="s">
        <v>3</v>
      </c>
      <c r="K143" t="s">
        <v>623</v>
      </c>
      <c r="L143">
        <v>1191</v>
      </c>
      <c r="N143">
        <v>1013</v>
      </c>
      <c r="O143" t="s">
        <v>624</v>
      </c>
      <c r="P143" t="s">
        <v>624</v>
      </c>
      <c r="Q143">
        <v>1</v>
      </c>
      <c r="W143">
        <v>0</v>
      </c>
      <c r="X143">
        <v>-1417349443</v>
      </c>
      <c r="Y143">
        <f>(AT143*ROUND(1.2,7))</f>
        <v>0.85199999999999998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0.71</v>
      </c>
      <c r="AU143" t="s">
        <v>615</v>
      </c>
      <c r="AV143">
        <v>2</v>
      </c>
      <c r="AW143">
        <v>2</v>
      </c>
      <c r="AX143">
        <v>312730706</v>
      </c>
      <c r="AY143">
        <v>1</v>
      </c>
      <c r="AZ143">
        <v>0</v>
      </c>
      <c r="BA143">
        <v>155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ROUND(Y143*Source!I159,7)</f>
        <v>-7.6680000000000001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ROUND((ROUND(AT143*CZ143,2)*ROUND(1.2,7)),6)</f>
        <v>0</v>
      </c>
      <c r="DC143">
        <f>ROUND((ROUND(AT143*AG143,2)*ROUND(1.2,7)),6)</f>
        <v>0</v>
      </c>
      <c r="DD143" t="s">
        <v>3</v>
      </c>
      <c r="DE143" t="s">
        <v>3</v>
      </c>
      <c r="DF143">
        <f t="shared" si="57"/>
        <v>0</v>
      </c>
      <c r="DG143">
        <f t="shared" si="47"/>
        <v>0</v>
      </c>
      <c r="DH143">
        <f t="shared" si="55"/>
        <v>0</v>
      </c>
      <c r="DI143">
        <f t="shared" si="56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ROW(Source!A159)</f>
        <v>159</v>
      </c>
      <c r="B144">
        <v>312727711</v>
      </c>
      <c r="C144">
        <v>312730701</v>
      </c>
      <c r="D144">
        <v>277944477</v>
      </c>
      <c r="E144">
        <v>1</v>
      </c>
      <c r="F144">
        <v>1</v>
      </c>
      <c r="G144">
        <v>1</v>
      </c>
      <c r="H144">
        <v>2</v>
      </c>
      <c r="I144" t="s">
        <v>677</v>
      </c>
      <c r="J144" t="s">
        <v>678</v>
      </c>
      <c r="K144" t="s">
        <v>679</v>
      </c>
      <c r="L144">
        <v>1368</v>
      </c>
      <c r="N144">
        <v>1011</v>
      </c>
      <c r="O144" t="s">
        <v>628</v>
      </c>
      <c r="P144" t="s">
        <v>628</v>
      </c>
      <c r="Q144">
        <v>1</v>
      </c>
      <c r="W144">
        <v>0</v>
      </c>
      <c r="X144">
        <v>17451513</v>
      </c>
      <c r="Y144">
        <f>(AT144*ROUND(1.2,7))</f>
        <v>0.85199999999999998</v>
      </c>
      <c r="AA144">
        <v>0</v>
      </c>
      <c r="AB144">
        <v>1178.0899999999999</v>
      </c>
      <c r="AC144">
        <v>549.32000000000005</v>
      </c>
      <c r="AD144">
        <v>0</v>
      </c>
      <c r="AE144">
        <v>0</v>
      </c>
      <c r="AF144">
        <v>998.38</v>
      </c>
      <c r="AG144">
        <v>549.32000000000005</v>
      </c>
      <c r="AH144">
        <v>0</v>
      </c>
      <c r="AI144">
        <v>1</v>
      </c>
      <c r="AJ144">
        <v>1.18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0.71</v>
      </c>
      <c r="AU144" t="s">
        <v>615</v>
      </c>
      <c r="AV144">
        <v>1</v>
      </c>
      <c r="AW144">
        <v>2</v>
      </c>
      <c r="AX144">
        <v>312730707</v>
      </c>
      <c r="AY144">
        <v>1</v>
      </c>
      <c r="AZ144">
        <v>0</v>
      </c>
      <c r="BA144">
        <v>156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708.84979999999996</v>
      </c>
      <c r="BL144">
        <v>390.0172</v>
      </c>
      <c r="BM144">
        <v>0</v>
      </c>
      <c r="BN144">
        <v>0</v>
      </c>
      <c r="BO144">
        <v>0.71</v>
      </c>
      <c r="BP144">
        <v>1</v>
      </c>
      <c r="BQ144">
        <v>0</v>
      </c>
      <c r="BR144">
        <v>850.61975999999993</v>
      </c>
      <c r="BS144">
        <v>468.02064000000001</v>
      </c>
      <c r="BT144">
        <v>0</v>
      </c>
      <c r="BU144">
        <v>0</v>
      </c>
      <c r="BV144">
        <v>0.85199999999999998</v>
      </c>
      <c r="BW144">
        <v>1</v>
      </c>
      <c r="CV144">
        <v>0</v>
      </c>
      <c r="CW144">
        <f>ROUND(Y144*Source!I159*DO144,7)</f>
        <v>-7.6680000000000001</v>
      </c>
      <c r="CX144">
        <f>ROUND(Y144*Source!I159,7)</f>
        <v>-7.6680000000000001</v>
      </c>
      <c r="CY144">
        <f>AB144</f>
        <v>1178.0899999999999</v>
      </c>
      <c r="CZ144">
        <f>AF144</f>
        <v>998.38</v>
      </c>
      <c r="DA144">
        <f>AJ144</f>
        <v>1.18</v>
      </c>
      <c r="DB144">
        <f>ROUND((ROUND(AT144*CZ144,2)*ROUND(1.2,7)),6)</f>
        <v>850.62</v>
      </c>
      <c r="DC144">
        <f>ROUND((ROUND(AT144*AG144,2)*ROUND(1.2,7)),6)</f>
        <v>468.024</v>
      </c>
      <c r="DD144" t="s">
        <v>3</v>
      </c>
      <c r="DE144" t="s">
        <v>3</v>
      </c>
      <c r="DF144">
        <f t="shared" si="57"/>
        <v>0</v>
      </c>
      <c r="DG144">
        <f>ROUND(ROUND(AF144*AJ144,2)*CX144,2)</f>
        <v>-9033.59</v>
      </c>
      <c r="DH144">
        <f t="shared" si="55"/>
        <v>-4212.1899999999996</v>
      </c>
      <c r="DI144">
        <f t="shared" si="56"/>
        <v>0</v>
      </c>
      <c r="DJ144">
        <f>DG144+DH144</f>
        <v>-13245.779999999999</v>
      </c>
      <c r="DK144">
        <v>1</v>
      </c>
      <c r="DL144" t="s">
        <v>655</v>
      </c>
      <c r="DM144">
        <v>5</v>
      </c>
      <c r="DN144" t="s">
        <v>624</v>
      </c>
      <c r="DO144">
        <v>1</v>
      </c>
    </row>
    <row r="145" spans="1:119" x14ac:dyDescent="0.2">
      <c r="A145">
        <f>ROW(Source!A160)</f>
        <v>160</v>
      </c>
      <c r="B145">
        <v>312727711</v>
      </c>
      <c r="C145">
        <v>312730708</v>
      </c>
      <c r="D145">
        <v>75629709</v>
      </c>
      <c r="E145">
        <v>109</v>
      </c>
      <c r="F145">
        <v>1</v>
      </c>
      <c r="G145">
        <v>1</v>
      </c>
      <c r="H145">
        <v>1</v>
      </c>
      <c r="I145" t="s">
        <v>649</v>
      </c>
      <c r="J145" t="s">
        <v>3</v>
      </c>
      <c r="K145" t="s">
        <v>650</v>
      </c>
      <c r="L145">
        <v>1191</v>
      </c>
      <c r="N145">
        <v>1013</v>
      </c>
      <c r="O145" t="s">
        <v>624</v>
      </c>
      <c r="P145" t="s">
        <v>624</v>
      </c>
      <c r="Q145">
        <v>1</v>
      </c>
      <c r="W145">
        <v>0</v>
      </c>
      <c r="X145">
        <v>-1759674247</v>
      </c>
      <c r="Y145">
        <f>(AT145*ROUND((1.2*1.25),7))</f>
        <v>1.2449999999999999</v>
      </c>
      <c r="AA145">
        <v>0</v>
      </c>
      <c r="AB145">
        <v>0</v>
      </c>
      <c r="AC145">
        <v>0</v>
      </c>
      <c r="AD145">
        <v>440.52</v>
      </c>
      <c r="AE145">
        <v>0</v>
      </c>
      <c r="AF145">
        <v>0</v>
      </c>
      <c r="AG145">
        <v>0</v>
      </c>
      <c r="AH145">
        <v>440.52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0.83</v>
      </c>
      <c r="AU145" t="s">
        <v>644</v>
      </c>
      <c r="AV145">
        <v>1</v>
      </c>
      <c r="AW145">
        <v>2</v>
      </c>
      <c r="AX145">
        <v>312730712</v>
      </c>
      <c r="AY145">
        <v>1</v>
      </c>
      <c r="AZ145">
        <v>0</v>
      </c>
      <c r="BA145">
        <v>157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365.63159999999999</v>
      </c>
      <c r="BN145">
        <v>0.83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548.4473999999999</v>
      </c>
      <c r="BU145">
        <v>1.2449999999999999</v>
      </c>
      <c r="BV145">
        <v>0</v>
      </c>
      <c r="BW145">
        <v>1</v>
      </c>
      <c r="CU145">
        <f>ROUND(AT145*Source!I160*AH145*AL145,2)</f>
        <v>3290.68</v>
      </c>
      <c r="CV145">
        <f>ROUND(Y145*Source!I160,7)</f>
        <v>11.205</v>
      </c>
      <c r="CW145">
        <v>0</v>
      </c>
      <c r="CX145">
        <f>ROUND(Y145*Source!I160,7)</f>
        <v>11.205</v>
      </c>
      <c r="CY145">
        <f>AD145</f>
        <v>440.52</v>
      </c>
      <c r="CZ145">
        <f>AH145</f>
        <v>440.52</v>
      </c>
      <c r="DA145">
        <f>AL145</f>
        <v>1</v>
      </c>
      <c r="DB145">
        <f>ROUND((ROUND(AT145*CZ145,2)*ROUND((1.2*1.25),7)),6)</f>
        <v>548.44500000000005</v>
      </c>
      <c r="DC145">
        <f>ROUND((ROUND(AT145*AG145,2)*ROUND((1.2*1.25),7)),6)</f>
        <v>0</v>
      </c>
      <c r="DD145" t="s">
        <v>3</v>
      </c>
      <c r="DE145" t="s">
        <v>3</v>
      </c>
      <c r="DF145">
        <f t="shared" si="57"/>
        <v>0</v>
      </c>
      <c r="DG145">
        <f>ROUND(ROUND(AF145,2)*CX145,2)</f>
        <v>0</v>
      </c>
      <c r="DH145">
        <f t="shared" si="55"/>
        <v>0</v>
      </c>
      <c r="DI145">
        <f t="shared" si="56"/>
        <v>4936.03</v>
      </c>
      <c r="DJ145">
        <f>DI145</f>
        <v>4936.03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ROW(Source!A160)</f>
        <v>160</v>
      </c>
      <c r="B146">
        <v>312727711</v>
      </c>
      <c r="C146">
        <v>312730708</v>
      </c>
      <c r="D146">
        <v>75629607</v>
      </c>
      <c r="E146">
        <v>109</v>
      </c>
      <c r="F146">
        <v>1</v>
      </c>
      <c r="G146">
        <v>1</v>
      </c>
      <c r="H146">
        <v>1</v>
      </c>
      <c r="I146" t="s">
        <v>622</v>
      </c>
      <c r="J146" t="s">
        <v>3</v>
      </c>
      <c r="K146" t="s">
        <v>623</v>
      </c>
      <c r="L146">
        <v>1191</v>
      </c>
      <c r="N146">
        <v>1013</v>
      </c>
      <c r="O146" t="s">
        <v>624</v>
      </c>
      <c r="P146" t="s">
        <v>624</v>
      </c>
      <c r="Q146">
        <v>1</v>
      </c>
      <c r="W146">
        <v>0</v>
      </c>
      <c r="X146">
        <v>-1417349443</v>
      </c>
      <c r="Y146">
        <f>(AT146*ROUND((1.2*1.25),7))</f>
        <v>1.0649999999999999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0.71</v>
      </c>
      <c r="AU146" t="s">
        <v>644</v>
      </c>
      <c r="AV146">
        <v>2</v>
      </c>
      <c r="AW146">
        <v>2</v>
      </c>
      <c r="AX146">
        <v>312730713</v>
      </c>
      <c r="AY146">
        <v>1</v>
      </c>
      <c r="AZ146">
        <v>0</v>
      </c>
      <c r="BA146">
        <v>158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ROUND(Y146*Source!I160,7)</f>
        <v>9.5850000000000009</v>
      </c>
      <c r="CY146">
        <f>AD146</f>
        <v>0</v>
      </c>
      <c r="CZ146">
        <f>AH146</f>
        <v>0</v>
      </c>
      <c r="DA146">
        <f>AL146</f>
        <v>1</v>
      </c>
      <c r="DB146">
        <f>ROUND((ROUND(AT146*CZ146,2)*ROUND((1.2*1.25),7)),6)</f>
        <v>0</v>
      </c>
      <c r="DC146">
        <f>ROUND((ROUND(AT146*AG146,2)*ROUND((1.2*1.25),7)),6)</f>
        <v>0</v>
      </c>
      <c r="DD146" t="s">
        <v>3</v>
      </c>
      <c r="DE146" t="s">
        <v>3</v>
      </c>
      <c r="DF146">
        <f t="shared" si="57"/>
        <v>0</v>
      </c>
      <c r="DG146">
        <f>ROUND(ROUND(AF146,2)*CX146,2)</f>
        <v>0</v>
      </c>
      <c r="DH146">
        <f t="shared" si="55"/>
        <v>0</v>
      </c>
      <c r="DI146">
        <f t="shared" si="56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ROW(Source!A160)</f>
        <v>160</v>
      </c>
      <c r="B147">
        <v>312727711</v>
      </c>
      <c r="C147">
        <v>312730708</v>
      </c>
      <c r="D147">
        <v>277944477</v>
      </c>
      <c r="E147">
        <v>1</v>
      </c>
      <c r="F147">
        <v>1</v>
      </c>
      <c r="G147">
        <v>1</v>
      </c>
      <c r="H147">
        <v>2</v>
      </c>
      <c r="I147" t="s">
        <v>677</v>
      </c>
      <c r="J147" t="s">
        <v>678</v>
      </c>
      <c r="K147" t="s">
        <v>679</v>
      </c>
      <c r="L147">
        <v>1368</v>
      </c>
      <c r="N147">
        <v>1011</v>
      </c>
      <c r="O147" t="s">
        <v>628</v>
      </c>
      <c r="P147" t="s">
        <v>628</v>
      </c>
      <c r="Q147">
        <v>1</v>
      </c>
      <c r="W147">
        <v>0</v>
      </c>
      <c r="X147">
        <v>17451513</v>
      </c>
      <c r="Y147">
        <f>(AT147*ROUND((1.2*1.25),7))</f>
        <v>1.0649999999999999</v>
      </c>
      <c r="AA147">
        <v>0</v>
      </c>
      <c r="AB147">
        <v>1178.0899999999999</v>
      </c>
      <c r="AC147">
        <v>549.32000000000005</v>
      </c>
      <c r="AD147">
        <v>0</v>
      </c>
      <c r="AE147">
        <v>0</v>
      </c>
      <c r="AF147">
        <v>998.38</v>
      </c>
      <c r="AG147">
        <v>549.32000000000005</v>
      </c>
      <c r="AH147">
        <v>0</v>
      </c>
      <c r="AI147">
        <v>1</v>
      </c>
      <c r="AJ147">
        <v>1.18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0.71</v>
      </c>
      <c r="AU147" t="s">
        <v>644</v>
      </c>
      <c r="AV147">
        <v>1</v>
      </c>
      <c r="AW147">
        <v>2</v>
      </c>
      <c r="AX147">
        <v>312730714</v>
      </c>
      <c r="AY147">
        <v>1</v>
      </c>
      <c r="AZ147">
        <v>0</v>
      </c>
      <c r="BA147">
        <v>159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708.84979999999996</v>
      </c>
      <c r="BL147">
        <v>390.0172</v>
      </c>
      <c r="BM147">
        <v>0</v>
      </c>
      <c r="BN147">
        <v>0</v>
      </c>
      <c r="BO147">
        <v>0.71</v>
      </c>
      <c r="BP147">
        <v>1</v>
      </c>
      <c r="BQ147">
        <v>0</v>
      </c>
      <c r="BR147">
        <v>1063.2746999999999</v>
      </c>
      <c r="BS147">
        <v>585.0258</v>
      </c>
      <c r="BT147">
        <v>0</v>
      </c>
      <c r="BU147">
        <v>0</v>
      </c>
      <c r="BV147">
        <v>1.0649999999999999</v>
      </c>
      <c r="BW147">
        <v>1</v>
      </c>
      <c r="CV147">
        <v>0</v>
      </c>
      <c r="CW147">
        <f>ROUND(Y147*Source!I160*DO147,7)</f>
        <v>9.5850000000000009</v>
      </c>
      <c r="CX147">
        <f>ROUND(Y147*Source!I160,7)</f>
        <v>9.5850000000000009</v>
      </c>
      <c r="CY147">
        <f>AB147</f>
        <v>1178.0899999999999</v>
      </c>
      <c r="CZ147">
        <f>AF147</f>
        <v>998.38</v>
      </c>
      <c r="DA147">
        <f>AJ147</f>
        <v>1.18</v>
      </c>
      <c r="DB147">
        <f>ROUND((ROUND(AT147*CZ147,2)*ROUND((1.2*1.25),7)),6)</f>
        <v>1063.2750000000001</v>
      </c>
      <c r="DC147">
        <f>ROUND((ROUND(AT147*AG147,2)*ROUND((1.2*1.25),7)),6)</f>
        <v>585.03</v>
      </c>
      <c r="DD147" t="s">
        <v>3</v>
      </c>
      <c r="DE147" t="s">
        <v>3</v>
      </c>
      <c r="DF147">
        <f t="shared" si="57"/>
        <v>0</v>
      </c>
      <c r="DG147">
        <f>ROUND(ROUND(AF147*AJ147,2)*CX147,2)</f>
        <v>11291.99</v>
      </c>
      <c r="DH147">
        <f t="shared" si="55"/>
        <v>5265.23</v>
      </c>
      <c r="DI147">
        <f t="shared" si="56"/>
        <v>0</v>
      </c>
      <c r="DJ147">
        <f>DG147+DH147</f>
        <v>16557.22</v>
      </c>
      <c r="DK147">
        <v>1</v>
      </c>
      <c r="DL147" t="s">
        <v>655</v>
      </c>
      <c r="DM147">
        <v>5</v>
      </c>
      <c r="DN147" t="s">
        <v>624</v>
      </c>
      <c r="DO147">
        <v>1</v>
      </c>
    </row>
    <row r="148" spans="1:119" x14ac:dyDescent="0.2">
      <c r="A148">
        <f>ROW(Source!A161)</f>
        <v>161</v>
      </c>
      <c r="B148">
        <v>312727711</v>
      </c>
      <c r="C148">
        <v>312728781</v>
      </c>
      <c r="D148">
        <v>277560324</v>
      </c>
      <c r="E148">
        <v>109</v>
      </c>
      <c r="F148">
        <v>1</v>
      </c>
      <c r="G148">
        <v>1</v>
      </c>
      <c r="H148">
        <v>1</v>
      </c>
      <c r="I148" t="s">
        <v>680</v>
      </c>
      <c r="J148" t="s">
        <v>3</v>
      </c>
      <c r="K148" t="s">
        <v>681</v>
      </c>
      <c r="L148">
        <v>1191</v>
      </c>
      <c r="N148">
        <v>1013</v>
      </c>
      <c r="O148" t="s">
        <v>624</v>
      </c>
      <c r="P148" t="s">
        <v>624</v>
      </c>
      <c r="Q148">
        <v>1</v>
      </c>
      <c r="W148">
        <v>0</v>
      </c>
      <c r="X148">
        <v>432497713</v>
      </c>
      <c r="Y148">
        <f>(AT148*ROUND(1.2,7))</f>
        <v>1.032</v>
      </c>
      <c r="AA148">
        <v>0</v>
      </c>
      <c r="AB148">
        <v>0</v>
      </c>
      <c r="AC148">
        <v>0</v>
      </c>
      <c r="AD148">
        <v>520.78</v>
      </c>
      <c r="AE148">
        <v>0</v>
      </c>
      <c r="AF148">
        <v>0</v>
      </c>
      <c r="AG148">
        <v>0</v>
      </c>
      <c r="AH148">
        <v>520.78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0.86</v>
      </c>
      <c r="AU148" t="s">
        <v>615</v>
      </c>
      <c r="AV148">
        <v>1</v>
      </c>
      <c r="AW148">
        <v>2</v>
      </c>
      <c r="AX148">
        <v>312728789</v>
      </c>
      <c r="AY148">
        <v>1</v>
      </c>
      <c r="AZ148">
        <v>0</v>
      </c>
      <c r="BA148">
        <v>160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447.87079999999997</v>
      </c>
      <c r="BN148">
        <v>0.86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537.44496000000004</v>
      </c>
      <c r="BU148">
        <v>1.032</v>
      </c>
      <c r="BV148">
        <v>0</v>
      </c>
      <c r="BW148">
        <v>1</v>
      </c>
      <c r="CU148">
        <f>ROUND(AT148*Source!I161*AH148*AL148,2)</f>
        <v>1791.48</v>
      </c>
      <c r="CV148">
        <f>ROUND(Y148*Source!I161,7)</f>
        <v>4.1280000000000001</v>
      </c>
      <c r="CW148">
        <v>0</v>
      </c>
      <c r="CX148">
        <f>ROUND(Y148*Source!I161,7)</f>
        <v>4.1280000000000001</v>
      </c>
      <c r="CY148">
        <f>AD148</f>
        <v>520.78</v>
      </c>
      <c r="CZ148">
        <f>AH148</f>
        <v>520.78</v>
      </c>
      <c r="DA148">
        <f>AL148</f>
        <v>1</v>
      </c>
      <c r="DB148">
        <f>ROUND((ROUND(AT148*CZ148,2)*ROUND(1.2,7)),6)</f>
        <v>537.44399999999996</v>
      </c>
      <c r="DC148">
        <f>ROUND((ROUND(AT148*AG148,2)*ROUND(1.2,7)),6)</f>
        <v>0</v>
      </c>
      <c r="DD148" t="s">
        <v>3</v>
      </c>
      <c r="DE148" t="s">
        <v>3</v>
      </c>
      <c r="DF148">
        <f t="shared" si="57"/>
        <v>0</v>
      </c>
      <c r="DG148">
        <f t="shared" ref="DG148:DG156" si="58">ROUND(ROUND(AF148,2)*CX148,2)</f>
        <v>0</v>
      </c>
      <c r="DH148">
        <f t="shared" si="55"/>
        <v>0</v>
      </c>
      <c r="DI148">
        <f t="shared" si="56"/>
        <v>2149.7800000000002</v>
      </c>
      <c r="DJ148">
        <f>DI148</f>
        <v>2149.7800000000002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ROW(Source!A161)</f>
        <v>161</v>
      </c>
      <c r="B149">
        <v>312727711</v>
      </c>
      <c r="C149">
        <v>312728781</v>
      </c>
      <c r="D149">
        <v>277560491</v>
      </c>
      <c r="E149">
        <v>109</v>
      </c>
      <c r="F149">
        <v>1</v>
      </c>
      <c r="G149">
        <v>1</v>
      </c>
      <c r="H149">
        <v>1</v>
      </c>
      <c r="I149" t="s">
        <v>622</v>
      </c>
      <c r="J149" t="s">
        <v>3</v>
      </c>
      <c r="K149" t="s">
        <v>623</v>
      </c>
      <c r="L149">
        <v>1191</v>
      </c>
      <c r="N149">
        <v>1013</v>
      </c>
      <c r="O149" t="s">
        <v>624</v>
      </c>
      <c r="P149" t="s">
        <v>624</v>
      </c>
      <c r="Q149">
        <v>1</v>
      </c>
      <c r="W149">
        <v>0</v>
      </c>
      <c r="X149">
        <v>-1417349443</v>
      </c>
      <c r="Y149">
        <f>(AT149*ROUND(1.2,7))</f>
        <v>0.24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0.2</v>
      </c>
      <c r="AU149" t="s">
        <v>615</v>
      </c>
      <c r="AV149">
        <v>2</v>
      </c>
      <c r="AW149">
        <v>2</v>
      </c>
      <c r="AX149">
        <v>312728790</v>
      </c>
      <c r="AY149">
        <v>1</v>
      </c>
      <c r="AZ149">
        <v>0</v>
      </c>
      <c r="BA149">
        <v>161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ROUND(Y149*Source!I161,7)</f>
        <v>0.96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ROUND((ROUND(AT149*CZ149,2)*ROUND(1.2,7)),6)</f>
        <v>0</v>
      </c>
      <c r="DC149">
        <f>ROUND((ROUND(AT149*AG149,2)*ROUND(1.2,7)),6)</f>
        <v>0</v>
      </c>
      <c r="DD149" t="s">
        <v>3</v>
      </c>
      <c r="DE149" t="s">
        <v>3</v>
      </c>
      <c r="DF149">
        <f t="shared" si="57"/>
        <v>0</v>
      </c>
      <c r="DG149">
        <f t="shared" si="58"/>
        <v>0</v>
      </c>
      <c r="DH149">
        <f t="shared" si="55"/>
        <v>0</v>
      </c>
      <c r="DI149">
        <f t="shared" si="56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ROW(Source!A161)</f>
        <v>161</v>
      </c>
      <c r="B150">
        <v>312727711</v>
      </c>
      <c r="C150">
        <v>312728781</v>
      </c>
      <c r="D150">
        <v>277944622</v>
      </c>
      <c r="E150">
        <v>1</v>
      </c>
      <c r="F150">
        <v>1</v>
      </c>
      <c r="G150">
        <v>1</v>
      </c>
      <c r="H150">
        <v>2</v>
      </c>
      <c r="I150" t="s">
        <v>625</v>
      </c>
      <c r="J150" t="s">
        <v>626</v>
      </c>
      <c r="K150" t="s">
        <v>627</v>
      </c>
      <c r="L150">
        <v>1368</v>
      </c>
      <c r="N150">
        <v>1011</v>
      </c>
      <c r="O150" t="s">
        <v>628</v>
      </c>
      <c r="P150" t="s">
        <v>628</v>
      </c>
      <c r="Q150">
        <v>1</v>
      </c>
      <c r="W150">
        <v>0</v>
      </c>
      <c r="X150">
        <v>-776243211</v>
      </c>
      <c r="Y150">
        <f>(AT150*ROUND(1.2,7))</f>
        <v>0.12</v>
      </c>
      <c r="AA150">
        <v>0</v>
      </c>
      <c r="AB150">
        <v>1472.33</v>
      </c>
      <c r="AC150">
        <v>642.05999999999995</v>
      </c>
      <c r="AD150">
        <v>0</v>
      </c>
      <c r="AE150">
        <v>0</v>
      </c>
      <c r="AF150">
        <v>1472.33</v>
      </c>
      <c r="AG150">
        <v>642.05999999999995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0.1</v>
      </c>
      <c r="AU150" t="s">
        <v>615</v>
      </c>
      <c r="AV150">
        <v>1</v>
      </c>
      <c r="AW150">
        <v>2</v>
      </c>
      <c r="AX150">
        <v>312728791</v>
      </c>
      <c r="AY150">
        <v>1</v>
      </c>
      <c r="AZ150">
        <v>0</v>
      </c>
      <c r="BA150">
        <v>162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147.233</v>
      </c>
      <c r="BL150">
        <v>64.206000000000003</v>
      </c>
      <c r="BM150">
        <v>0</v>
      </c>
      <c r="BN150">
        <v>0</v>
      </c>
      <c r="BO150">
        <v>0.1</v>
      </c>
      <c r="BP150">
        <v>1</v>
      </c>
      <c r="BQ150">
        <v>0</v>
      </c>
      <c r="BR150">
        <v>176.67959999999999</v>
      </c>
      <c r="BS150">
        <v>77.047199999999989</v>
      </c>
      <c r="BT150">
        <v>0</v>
      </c>
      <c r="BU150">
        <v>0</v>
      </c>
      <c r="BV150">
        <v>0.12</v>
      </c>
      <c r="BW150">
        <v>1</v>
      </c>
      <c r="CV150">
        <v>0</v>
      </c>
      <c r="CW150">
        <f>ROUND(Y150*Source!I161*DO150,7)</f>
        <v>0.48</v>
      </c>
      <c r="CX150">
        <f>ROUND(Y150*Source!I161,7)</f>
        <v>0.48</v>
      </c>
      <c r="CY150">
        <f>AB150</f>
        <v>1472.33</v>
      </c>
      <c r="CZ150">
        <f>AF150</f>
        <v>1472.33</v>
      </c>
      <c r="DA150">
        <f>AJ150</f>
        <v>1</v>
      </c>
      <c r="DB150">
        <f>ROUND((ROUND(AT150*CZ150,2)*ROUND(1.2,7)),6)</f>
        <v>176.67599999999999</v>
      </c>
      <c r="DC150">
        <f>ROUND((ROUND(AT150*AG150,2)*ROUND(1.2,7)),6)</f>
        <v>77.052000000000007</v>
      </c>
      <c r="DD150" t="s">
        <v>3</v>
      </c>
      <c r="DE150" t="s">
        <v>3</v>
      </c>
      <c r="DF150">
        <f t="shared" si="57"/>
        <v>0</v>
      </c>
      <c r="DG150">
        <f t="shared" si="58"/>
        <v>706.72</v>
      </c>
      <c r="DH150">
        <f t="shared" si="55"/>
        <v>308.19</v>
      </c>
      <c r="DI150">
        <f t="shared" si="56"/>
        <v>0</v>
      </c>
      <c r="DJ150">
        <f>DG150+DH150</f>
        <v>1014.9100000000001</v>
      </c>
      <c r="DK150">
        <v>1</v>
      </c>
      <c r="DL150" t="s">
        <v>629</v>
      </c>
      <c r="DM150">
        <v>6</v>
      </c>
      <c r="DN150" t="s">
        <v>624</v>
      </c>
      <c r="DO150">
        <v>1</v>
      </c>
    </row>
    <row r="151" spans="1:119" x14ac:dyDescent="0.2">
      <c r="A151">
        <f>ROW(Source!A161)</f>
        <v>161</v>
      </c>
      <c r="B151">
        <v>312727711</v>
      </c>
      <c r="C151">
        <v>312728781</v>
      </c>
      <c r="D151">
        <v>277945805</v>
      </c>
      <c r="E151">
        <v>1</v>
      </c>
      <c r="F151">
        <v>1</v>
      </c>
      <c r="G151">
        <v>1</v>
      </c>
      <c r="H151">
        <v>2</v>
      </c>
      <c r="I151" t="s">
        <v>637</v>
      </c>
      <c r="J151" t="s">
        <v>638</v>
      </c>
      <c r="K151" t="s">
        <v>639</v>
      </c>
      <c r="L151">
        <v>1368</v>
      </c>
      <c r="N151">
        <v>1011</v>
      </c>
      <c r="O151" t="s">
        <v>628</v>
      </c>
      <c r="P151" t="s">
        <v>628</v>
      </c>
      <c r="Q151">
        <v>1</v>
      </c>
      <c r="W151">
        <v>0</v>
      </c>
      <c r="X151">
        <v>721652621</v>
      </c>
      <c r="Y151">
        <f>(AT151*ROUND(1.2,7))</f>
        <v>0.12</v>
      </c>
      <c r="AA151">
        <v>0</v>
      </c>
      <c r="AB151">
        <v>544.70000000000005</v>
      </c>
      <c r="AC151">
        <v>477.98</v>
      </c>
      <c r="AD151">
        <v>0</v>
      </c>
      <c r="AE151">
        <v>0</v>
      </c>
      <c r="AF151">
        <v>544.70000000000005</v>
      </c>
      <c r="AG151">
        <v>477.98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</v>
      </c>
      <c r="AU151" t="s">
        <v>615</v>
      </c>
      <c r="AV151">
        <v>1</v>
      </c>
      <c r="AW151">
        <v>2</v>
      </c>
      <c r="AX151">
        <v>312728792</v>
      </c>
      <c r="AY151">
        <v>1</v>
      </c>
      <c r="AZ151">
        <v>0</v>
      </c>
      <c r="BA151">
        <v>163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54.470000000000006</v>
      </c>
      <c r="BL151">
        <v>47.798000000000002</v>
      </c>
      <c r="BM151">
        <v>0</v>
      </c>
      <c r="BN151">
        <v>0</v>
      </c>
      <c r="BO151">
        <v>0.1</v>
      </c>
      <c r="BP151">
        <v>1</v>
      </c>
      <c r="BQ151">
        <v>0</v>
      </c>
      <c r="BR151">
        <v>65.364000000000004</v>
      </c>
      <c r="BS151">
        <v>57.357599999999998</v>
      </c>
      <c r="BT151">
        <v>0</v>
      </c>
      <c r="BU151">
        <v>0</v>
      </c>
      <c r="BV151">
        <v>0.12</v>
      </c>
      <c r="BW151">
        <v>1</v>
      </c>
      <c r="CV151">
        <v>0</v>
      </c>
      <c r="CW151">
        <f>ROUND(Y151*Source!I161*DO151,7)</f>
        <v>0.48</v>
      </c>
      <c r="CX151">
        <f>ROUND(Y151*Source!I161,7)</f>
        <v>0.48</v>
      </c>
      <c r="CY151">
        <f>AB151</f>
        <v>544.70000000000005</v>
      </c>
      <c r="CZ151">
        <f>AF151</f>
        <v>544.70000000000005</v>
      </c>
      <c r="DA151">
        <f>AJ151</f>
        <v>1</v>
      </c>
      <c r="DB151">
        <f>ROUND((ROUND(AT151*CZ151,2)*ROUND(1.2,7)),6)</f>
        <v>65.364000000000004</v>
      </c>
      <c r="DC151">
        <f>ROUND((ROUND(AT151*AG151,2)*ROUND(1.2,7)),6)</f>
        <v>57.36</v>
      </c>
      <c r="DD151" t="s">
        <v>3</v>
      </c>
      <c r="DE151" t="s">
        <v>3</v>
      </c>
      <c r="DF151">
        <f t="shared" si="57"/>
        <v>0</v>
      </c>
      <c r="DG151">
        <f t="shared" si="58"/>
        <v>261.45999999999998</v>
      </c>
      <c r="DH151">
        <f t="shared" si="55"/>
        <v>229.43</v>
      </c>
      <c r="DI151">
        <f t="shared" si="56"/>
        <v>0</v>
      </c>
      <c r="DJ151">
        <f>DG151+DH151</f>
        <v>490.89</v>
      </c>
      <c r="DK151">
        <v>1</v>
      </c>
      <c r="DL151" t="s">
        <v>636</v>
      </c>
      <c r="DM151">
        <v>4</v>
      </c>
      <c r="DN151" t="s">
        <v>624</v>
      </c>
      <c r="DO151">
        <v>1</v>
      </c>
    </row>
    <row r="152" spans="1:119" x14ac:dyDescent="0.2">
      <c r="A152">
        <f>ROW(Source!A161)</f>
        <v>161</v>
      </c>
      <c r="B152">
        <v>312727711</v>
      </c>
      <c r="C152">
        <v>312728781</v>
      </c>
      <c r="D152">
        <v>277865757</v>
      </c>
      <c r="E152">
        <v>1</v>
      </c>
      <c r="F152">
        <v>1</v>
      </c>
      <c r="G152">
        <v>1</v>
      </c>
      <c r="H152">
        <v>3</v>
      </c>
      <c r="I152" t="s">
        <v>682</v>
      </c>
      <c r="J152" t="s">
        <v>683</v>
      </c>
      <c r="K152" t="s">
        <v>684</v>
      </c>
      <c r="L152">
        <v>1301</v>
      </c>
      <c r="N152">
        <v>1003</v>
      </c>
      <c r="O152" t="s">
        <v>685</v>
      </c>
      <c r="P152" t="s">
        <v>685</v>
      </c>
      <c r="Q152">
        <v>1</v>
      </c>
      <c r="W152">
        <v>0</v>
      </c>
      <c r="X152">
        <v>-1339918502</v>
      </c>
      <c r="Y152">
        <f>(AT152*ROUND(0,7))</f>
        <v>0</v>
      </c>
      <c r="AA152">
        <v>6.81</v>
      </c>
      <c r="AB152">
        <v>0</v>
      </c>
      <c r="AC152">
        <v>0</v>
      </c>
      <c r="AD152">
        <v>0</v>
      </c>
      <c r="AE152">
        <v>5.87</v>
      </c>
      <c r="AF152">
        <v>0</v>
      </c>
      <c r="AG152">
        <v>0</v>
      </c>
      <c r="AH152">
        <v>0</v>
      </c>
      <c r="AI152">
        <v>1.1599999999999999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0.83</v>
      </c>
      <c r="AU152" t="s">
        <v>49</v>
      </c>
      <c r="AV152">
        <v>0</v>
      </c>
      <c r="AW152">
        <v>2</v>
      </c>
      <c r="AX152">
        <v>312728793</v>
      </c>
      <c r="AY152">
        <v>1</v>
      </c>
      <c r="AZ152">
        <v>0</v>
      </c>
      <c r="BA152">
        <v>164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4.8720999999999997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ROUND(Y152*Source!I161,7)</f>
        <v>0</v>
      </c>
      <c r="CY152">
        <f>AA152</f>
        <v>6.81</v>
      </c>
      <c r="CZ152">
        <f>AE152</f>
        <v>5.87</v>
      </c>
      <c r="DA152">
        <f>AI152</f>
        <v>1.1599999999999999</v>
      </c>
      <c r="DB152">
        <f>ROUND((ROUND(AT152*CZ152,2)*ROUND(0,7)),6)</f>
        <v>0</v>
      </c>
      <c r="DC152">
        <f>ROUND((ROUND(AT152*AG152,2)*ROUND(0,7)),6)</f>
        <v>0</v>
      </c>
      <c r="DD152" t="s">
        <v>3</v>
      </c>
      <c r="DE152" t="s">
        <v>3</v>
      </c>
      <c r="DF152">
        <f>ROUND(ROUND(AE152*AI152,2)*CX152,2)</f>
        <v>0</v>
      </c>
      <c r="DG152">
        <f t="shared" si="58"/>
        <v>0</v>
      </c>
      <c r="DH152">
        <f t="shared" si="55"/>
        <v>0</v>
      </c>
      <c r="DI152">
        <f t="shared" si="56"/>
        <v>0</v>
      </c>
      <c r="DJ152">
        <f>DF152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ROW(Source!A161)</f>
        <v>161</v>
      </c>
      <c r="B153">
        <v>312727711</v>
      </c>
      <c r="C153">
        <v>312728781</v>
      </c>
      <c r="D153">
        <v>277867733</v>
      </c>
      <c r="E153">
        <v>1</v>
      </c>
      <c r="F153">
        <v>1</v>
      </c>
      <c r="G153">
        <v>1</v>
      </c>
      <c r="H153">
        <v>3</v>
      </c>
      <c r="I153" t="s">
        <v>132</v>
      </c>
      <c r="J153" t="s">
        <v>135</v>
      </c>
      <c r="K153" t="s">
        <v>133</v>
      </c>
      <c r="L153">
        <v>1346</v>
      </c>
      <c r="N153">
        <v>1009</v>
      </c>
      <c r="O153" t="s">
        <v>134</v>
      </c>
      <c r="P153" t="s">
        <v>134</v>
      </c>
      <c r="Q153">
        <v>1</v>
      </c>
      <c r="W153">
        <v>0</v>
      </c>
      <c r="X153">
        <v>391631581</v>
      </c>
      <c r="Y153">
        <f>(AT153*ROUND(0,7))</f>
        <v>0</v>
      </c>
      <c r="AA153">
        <v>195.92</v>
      </c>
      <c r="AB153">
        <v>0</v>
      </c>
      <c r="AC153">
        <v>0</v>
      </c>
      <c r="AD153">
        <v>0</v>
      </c>
      <c r="AE153">
        <v>174.93</v>
      </c>
      <c r="AF153">
        <v>0</v>
      </c>
      <c r="AG153">
        <v>0</v>
      </c>
      <c r="AH153">
        <v>0</v>
      </c>
      <c r="AI153">
        <v>1.1200000000000001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0.3</v>
      </c>
      <c r="AU153" t="s">
        <v>49</v>
      </c>
      <c r="AV153">
        <v>0</v>
      </c>
      <c r="AW153">
        <v>2</v>
      </c>
      <c r="AX153">
        <v>312728794</v>
      </c>
      <c r="AY153">
        <v>1</v>
      </c>
      <c r="AZ153">
        <v>0</v>
      </c>
      <c r="BA153">
        <v>165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52.478999999999999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ROUND(Y153*Source!I161,7)</f>
        <v>0</v>
      </c>
      <c r="CY153">
        <f>AA153</f>
        <v>195.92</v>
      </c>
      <c r="CZ153">
        <f>AE153</f>
        <v>174.93</v>
      </c>
      <c r="DA153">
        <f>AI153</f>
        <v>1.1200000000000001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>ROUND(ROUND(AE153*AI153,2)*CX153,2)</f>
        <v>0</v>
      </c>
      <c r="DG153">
        <f t="shared" si="58"/>
        <v>0</v>
      </c>
      <c r="DH153">
        <f t="shared" si="55"/>
        <v>0</v>
      </c>
      <c r="DI153">
        <f t="shared" si="56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ROW(Source!A161)</f>
        <v>161</v>
      </c>
      <c r="B154">
        <v>312727711</v>
      </c>
      <c r="C154">
        <v>312728781</v>
      </c>
      <c r="D154">
        <v>277879488</v>
      </c>
      <c r="E154">
        <v>1</v>
      </c>
      <c r="F154">
        <v>1</v>
      </c>
      <c r="G154">
        <v>1</v>
      </c>
      <c r="H154">
        <v>3</v>
      </c>
      <c r="I154" t="s">
        <v>686</v>
      </c>
      <c r="J154" t="s">
        <v>687</v>
      </c>
      <c r="K154" t="s">
        <v>688</v>
      </c>
      <c r="L154">
        <v>1348</v>
      </c>
      <c r="N154">
        <v>1009</v>
      </c>
      <c r="O154" t="s">
        <v>143</v>
      </c>
      <c r="P154" t="s">
        <v>143</v>
      </c>
      <c r="Q154">
        <v>1000</v>
      </c>
      <c r="W154">
        <v>0</v>
      </c>
      <c r="X154">
        <v>-393839491</v>
      </c>
      <c r="Y154">
        <f>(AT154*ROUND(0,7))</f>
        <v>0</v>
      </c>
      <c r="AA154">
        <v>63982.51</v>
      </c>
      <c r="AB154">
        <v>0</v>
      </c>
      <c r="AC154">
        <v>0</v>
      </c>
      <c r="AD154">
        <v>0</v>
      </c>
      <c r="AE154">
        <v>70310.45</v>
      </c>
      <c r="AF154">
        <v>0</v>
      </c>
      <c r="AG154">
        <v>0</v>
      </c>
      <c r="AH154">
        <v>0</v>
      </c>
      <c r="AI154">
        <v>0.91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5.9999999999999995E-4</v>
      </c>
      <c r="AU154" t="s">
        <v>49</v>
      </c>
      <c r="AV154">
        <v>0</v>
      </c>
      <c r="AW154">
        <v>2</v>
      </c>
      <c r="AX154">
        <v>312728795</v>
      </c>
      <c r="AY154">
        <v>1</v>
      </c>
      <c r="AZ154">
        <v>0</v>
      </c>
      <c r="BA154">
        <v>166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42.186269999999993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ROUND(Y154*Source!I161,7)</f>
        <v>0</v>
      </c>
      <c r="CY154">
        <f>AA154</f>
        <v>63982.51</v>
      </c>
      <c r="CZ154">
        <f>AE154</f>
        <v>70310.45</v>
      </c>
      <c r="DA154">
        <f>AI154</f>
        <v>0.91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58"/>
        <v>0</v>
      </c>
      <c r="DH154">
        <f t="shared" si="55"/>
        <v>0</v>
      </c>
      <c r="DI154">
        <f t="shared" si="56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ROW(Source!A162)</f>
        <v>162</v>
      </c>
      <c r="B155">
        <v>312727711</v>
      </c>
      <c r="C155">
        <v>312728797</v>
      </c>
      <c r="D155">
        <v>277560284</v>
      </c>
      <c r="E155">
        <v>109</v>
      </c>
      <c r="F155">
        <v>1</v>
      </c>
      <c r="G155">
        <v>1</v>
      </c>
      <c r="H155">
        <v>1</v>
      </c>
      <c r="I155" t="s">
        <v>649</v>
      </c>
      <c r="J155" t="s">
        <v>3</v>
      </c>
      <c r="K155" t="s">
        <v>650</v>
      </c>
      <c r="L155">
        <v>1191</v>
      </c>
      <c r="N155">
        <v>1013</v>
      </c>
      <c r="O155" t="s">
        <v>624</v>
      </c>
      <c r="P155" t="s">
        <v>624</v>
      </c>
      <c r="Q155">
        <v>1</v>
      </c>
      <c r="W155">
        <v>0</v>
      </c>
      <c r="X155">
        <v>-1759674247</v>
      </c>
      <c r="Y155">
        <f>(AT155*ROUND(1.2,7))</f>
        <v>2.4119999999999995</v>
      </c>
      <c r="AA155">
        <v>0</v>
      </c>
      <c r="AB155">
        <v>0</v>
      </c>
      <c r="AC155">
        <v>0</v>
      </c>
      <c r="AD155">
        <v>440.52</v>
      </c>
      <c r="AE155">
        <v>0</v>
      </c>
      <c r="AF155">
        <v>0</v>
      </c>
      <c r="AG155">
        <v>0</v>
      </c>
      <c r="AH155">
        <v>440.52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2.0099999999999998</v>
      </c>
      <c r="AU155" t="s">
        <v>615</v>
      </c>
      <c r="AV155">
        <v>1</v>
      </c>
      <c r="AW155">
        <v>2</v>
      </c>
      <c r="AX155">
        <v>312728804</v>
      </c>
      <c r="AY155">
        <v>1</v>
      </c>
      <c r="AZ155">
        <v>0</v>
      </c>
      <c r="BA155">
        <v>168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885.44519999999989</v>
      </c>
      <c r="BN155">
        <v>2.0099999999999998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1062.5342399999997</v>
      </c>
      <c r="BU155">
        <v>2.4119999999999995</v>
      </c>
      <c r="BV155">
        <v>0</v>
      </c>
      <c r="BW155">
        <v>1</v>
      </c>
      <c r="CU155">
        <f>ROUND(AT155*Source!I162*AH155*AL155,2)</f>
        <v>19479.79</v>
      </c>
      <c r="CV155">
        <f>ROUND(Y155*Source!I162,7)</f>
        <v>53.064</v>
      </c>
      <c r="CW155">
        <v>0</v>
      </c>
      <c r="CX155">
        <f>ROUND(Y155*Source!I162,7)</f>
        <v>53.064</v>
      </c>
      <c r="CY155">
        <f>AD155</f>
        <v>440.52</v>
      </c>
      <c r="CZ155">
        <f>AH155</f>
        <v>440.52</v>
      </c>
      <c r="DA155">
        <f>AL155</f>
        <v>1</v>
      </c>
      <c r="DB155">
        <f>ROUND((ROUND(AT155*CZ155,2)*ROUND(1.2,7)),6)</f>
        <v>1062.54</v>
      </c>
      <c r="DC155">
        <f>ROUND((ROUND(AT155*AG155,2)*ROUND(1.2,7)),6)</f>
        <v>0</v>
      </c>
      <c r="DD155" t="s">
        <v>3</v>
      </c>
      <c r="DE155" t="s">
        <v>3</v>
      </c>
      <c r="DF155">
        <f>ROUND(ROUND(AE155,2)*CX155,2)</f>
        <v>0</v>
      </c>
      <c r="DG155">
        <f t="shared" si="58"/>
        <v>0</v>
      </c>
      <c r="DH155">
        <f t="shared" si="55"/>
        <v>0</v>
      </c>
      <c r="DI155">
        <f t="shared" si="56"/>
        <v>23375.75</v>
      </c>
      <c r="DJ155">
        <f>DI155</f>
        <v>23375.75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ROW(Source!A162)</f>
        <v>162</v>
      </c>
      <c r="B156">
        <v>312727711</v>
      </c>
      <c r="C156">
        <v>312728797</v>
      </c>
      <c r="D156">
        <v>277560491</v>
      </c>
      <c r="E156">
        <v>109</v>
      </c>
      <c r="F156">
        <v>1</v>
      </c>
      <c r="G156">
        <v>1</v>
      </c>
      <c r="H156">
        <v>1</v>
      </c>
      <c r="I156" t="s">
        <v>622</v>
      </c>
      <c r="J156" t="s">
        <v>3</v>
      </c>
      <c r="K156" t="s">
        <v>623</v>
      </c>
      <c r="L156">
        <v>1191</v>
      </c>
      <c r="N156">
        <v>1013</v>
      </c>
      <c r="O156" t="s">
        <v>624</v>
      </c>
      <c r="P156" t="s">
        <v>624</v>
      </c>
      <c r="Q156">
        <v>1</v>
      </c>
      <c r="W156">
        <v>0</v>
      </c>
      <c r="X156">
        <v>-1417349443</v>
      </c>
      <c r="Y156">
        <f>(AT156*ROUND(1.2,7))</f>
        <v>0.97199999999999998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0.81</v>
      </c>
      <c r="AU156" t="s">
        <v>615</v>
      </c>
      <c r="AV156">
        <v>2</v>
      </c>
      <c r="AW156">
        <v>2</v>
      </c>
      <c r="AX156">
        <v>312728805</v>
      </c>
      <c r="AY156">
        <v>1</v>
      </c>
      <c r="AZ156">
        <v>0</v>
      </c>
      <c r="BA156">
        <v>169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ROUND(Y156*Source!I162,7)</f>
        <v>21.384</v>
      </c>
      <c r="CY156">
        <f>AD156</f>
        <v>0</v>
      </c>
      <c r="CZ156">
        <f>AH156</f>
        <v>0</v>
      </c>
      <c r="DA156">
        <f>AL156</f>
        <v>1</v>
      </c>
      <c r="DB156">
        <f>ROUND((ROUND(AT156*CZ156,2)*ROUND(1.2,7)),6)</f>
        <v>0</v>
      </c>
      <c r="DC156">
        <f>ROUND((ROUND(AT156*AG156,2)*ROUND(1.2,7)),6)</f>
        <v>0</v>
      </c>
      <c r="DD156" t="s">
        <v>3</v>
      </c>
      <c r="DE156" t="s">
        <v>3</v>
      </c>
      <c r="DF156">
        <f>ROUND(ROUND(AE156,2)*CX156,2)</f>
        <v>0</v>
      </c>
      <c r="DG156">
        <f t="shared" si="58"/>
        <v>0</v>
      </c>
      <c r="DH156">
        <f t="shared" si="55"/>
        <v>0</v>
      </c>
      <c r="DI156">
        <f t="shared" si="56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ROW(Source!A162)</f>
        <v>162</v>
      </c>
      <c r="B157">
        <v>312727711</v>
      </c>
      <c r="C157">
        <v>312728797</v>
      </c>
      <c r="D157">
        <v>277944870</v>
      </c>
      <c r="E157">
        <v>1</v>
      </c>
      <c r="F157">
        <v>1</v>
      </c>
      <c r="G157">
        <v>1</v>
      </c>
      <c r="H157">
        <v>2</v>
      </c>
      <c r="I157" t="s">
        <v>689</v>
      </c>
      <c r="J157" t="s">
        <v>690</v>
      </c>
      <c r="K157" t="s">
        <v>691</v>
      </c>
      <c r="L157">
        <v>1368</v>
      </c>
      <c r="N157">
        <v>1011</v>
      </c>
      <c r="O157" t="s">
        <v>628</v>
      </c>
      <c r="P157" t="s">
        <v>628</v>
      </c>
      <c r="Q157">
        <v>1</v>
      </c>
      <c r="W157">
        <v>0</v>
      </c>
      <c r="X157">
        <v>-1627144733</v>
      </c>
      <c r="Y157">
        <f>(AT157*ROUND(1.2,7))</f>
        <v>0.84</v>
      </c>
      <c r="AA157">
        <v>0</v>
      </c>
      <c r="AB157">
        <v>953.11</v>
      </c>
      <c r="AC157">
        <v>549.32000000000005</v>
      </c>
      <c r="AD157">
        <v>0</v>
      </c>
      <c r="AE157">
        <v>0</v>
      </c>
      <c r="AF157">
        <v>756.44</v>
      </c>
      <c r="AG157">
        <v>549.32000000000005</v>
      </c>
      <c r="AH157">
        <v>0</v>
      </c>
      <c r="AI157">
        <v>1</v>
      </c>
      <c r="AJ157">
        <v>1.26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0.7</v>
      </c>
      <c r="AU157" t="s">
        <v>615</v>
      </c>
      <c r="AV157">
        <v>1</v>
      </c>
      <c r="AW157">
        <v>2</v>
      </c>
      <c r="AX157">
        <v>312728806</v>
      </c>
      <c r="AY157">
        <v>1</v>
      </c>
      <c r="AZ157">
        <v>0</v>
      </c>
      <c r="BA157">
        <v>170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529.50800000000004</v>
      </c>
      <c r="BL157">
        <v>384.524</v>
      </c>
      <c r="BM157">
        <v>0</v>
      </c>
      <c r="BN157">
        <v>0</v>
      </c>
      <c r="BO157">
        <v>0.7</v>
      </c>
      <c r="BP157">
        <v>1</v>
      </c>
      <c r="BQ157">
        <v>0</v>
      </c>
      <c r="BR157">
        <v>635.40960000000007</v>
      </c>
      <c r="BS157">
        <v>461.42880000000002</v>
      </c>
      <c r="BT157">
        <v>0</v>
      </c>
      <c r="BU157">
        <v>0</v>
      </c>
      <c r="BV157">
        <v>0.84</v>
      </c>
      <c r="BW157">
        <v>1</v>
      </c>
      <c r="CV157">
        <v>0</v>
      </c>
      <c r="CW157">
        <f>ROUND(Y157*Source!I162*DO157,7)</f>
        <v>18.48</v>
      </c>
      <c r="CX157">
        <f>ROUND(Y157*Source!I162,7)</f>
        <v>18.48</v>
      </c>
      <c r="CY157">
        <f>AB157</f>
        <v>953.11</v>
      </c>
      <c r="CZ157">
        <f>AF157</f>
        <v>756.44</v>
      </c>
      <c r="DA157">
        <f>AJ157</f>
        <v>1.26</v>
      </c>
      <c r="DB157">
        <f>ROUND((ROUND(AT157*CZ157,2)*ROUND(1.2,7)),6)</f>
        <v>635.41200000000003</v>
      </c>
      <c r="DC157">
        <f>ROUND((ROUND(AT157*AG157,2)*ROUND(1.2,7)),6)</f>
        <v>461.42399999999998</v>
      </c>
      <c r="DD157" t="s">
        <v>3</v>
      </c>
      <c r="DE157" t="s">
        <v>3</v>
      </c>
      <c r="DF157">
        <f>ROUND(ROUND(AE157,2)*CX157,2)</f>
        <v>0</v>
      </c>
      <c r="DG157">
        <f>ROUND(ROUND(AF157*AJ157,2)*CX157,2)</f>
        <v>17613.47</v>
      </c>
      <c r="DH157">
        <f t="shared" si="55"/>
        <v>10151.43</v>
      </c>
      <c r="DI157">
        <f t="shared" si="56"/>
        <v>0</v>
      </c>
      <c r="DJ157">
        <f>DG157+DH157</f>
        <v>27764.9</v>
      </c>
      <c r="DK157">
        <v>1</v>
      </c>
      <c r="DL157" t="s">
        <v>655</v>
      </c>
      <c r="DM157">
        <v>5</v>
      </c>
      <c r="DN157" t="s">
        <v>624</v>
      </c>
      <c r="DO157">
        <v>1</v>
      </c>
    </row>
    <row r="158" spans="1:119" x14ac:dyDescent="0.2">
      <c r="A158">
        <f>ROW(Source!A162)</f>
        <v>162</v>
      </c>
      <c r="B158">
        <v>312727711</v>
      </c>
      <c r="C158">
        <v>312728797</v>
      </c>
      <c r="D158">
        <v>277945805</v>
      </c>
      <c r="E158">
        <v>1</v>
      </c>
      <c r="F158">
        <v>1</v>
      </c>
      <c r="G158">
        <v>1</v>
      </c>
      <c r="H158">
        <v>2</v>
      </c>
      <c r="I158" t="s">
        <v>637</v>
      </c>
      <c r="J158" t="s">
        <v>638</v>
      </c>
      <c r="K158" t="s">
        <v>639</v>
      </c>
      <c r="L158">
        <v>1368</v>
      </c>
      <c r="N158">
        <v>1011</v>
      </c>
      <c r="O158" t="s">
        <v>628</v>
      </c>
      <c r="P158" t="s">
        <v>628</v>
      </c>
      <c r="Q158">
        <v>1</v>
      </c>
      <c r="W158">
        <v>0</v>
      </c>
      <c r="X158">
        <v>721652621</v>
      </c>
      <c r="Y158">
        <f>(AT158*ROUND(1.2,7))</f>
        <v>0.13200000000000001</v>
      </c>
      <c r="AA158">
        <v>0</v>
      </c>
      <c r="AB158">
        <v>544.70000000000005</v>
      </c>
      <c r="AC158">
        <v>477.98</v>
      </c>
      <c r="AD158">
        <v>0</v>
      </c>
      <c r="AE158">
        <v>0</v>
      </c>
      <c r="AF158">
        <v>544.70000000000005</v>
      </c>
      <c r="AG158">
        <v>477.98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0.11</v>
      </c>
      <c r="AU158" t="s">
        <v>615</v>
      </c>
      <c r="AV158">
        <v>1</v>
      </c>
      <c r="AW158">
        <v>2</v>
      </c>
      <c r="AX158">
        <v>312728807</v>
      </c>
      <c r="AY158">
        <v>1</v>
      </c>
      <c r="AZ158">
        <v>0</v>
      </c>
      <c r="BA158">
        <v>171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59.917000000000009</v>
      </c>
      <c r="BL158">
        <v>52.577800000000003</v>
      </c>
      <c r="BM158">
        <v>0</v>
      </c>
      <c r="BN158">
        <v>0</v>
      </c>
      <c r="BO158">
        <v>0.11</v>
      </c>
      <c r="BP158">
        <v>1</v>
      </c>
      <c r="BQ158">
        <v>0</v>
      </c>
      <c r="BR158">
        <v>71.900400000000005</v>
      </c>
      <c r="BS158">
        <v>63.093360000000004</v>
      </c>
      <c r="BT158">
        <v>0</v>
      </c>
      <c r="BU158">
        <v>0</v>
      </c>
      <c r="BV158">
        <v>0.13200000000000001</v>
      </c>
      <c r="BW158">
        <v>1</v>
      </c>
      <c r="CV158">
        <v>0</v>
      </c>
      <c r="CW158">
        <f>ROUND(Y158*Source!I162*DO158,7)</f>
        <v>2.9039999999999999</v>
      </c>
      <c r="CX158">
        <f>ROUND(Y158*Source!I162,7)</f>
        <v>2.9039999999999999</v>
      </c>
      <c r="CY158">
        <f>AB158</f>
        <v>544.70000000000005</v>
      </c>
      <c r="CZ158">
        <f>AF158</f>
        <v>544.70000000000005</v>
      </c>
      <c r="DA158">
        <f>AJ158</f>
        <v>1</v>
      </c>
      <c r="DB158">
        <f>ROUND((ROUND(AT158*CZ158,2)*ROUND(1.2,7)),6)</f>
        <v>71.903999999999996</v>
      </c>
      <c r="DC158">
        <f>ROUND((ROUND(AT158*AG158,2)*ROUND(1.2,7)),6)</f>
        <v>63.095999999999997</v>
      </c>
      <c r="DD158" t="s">
        <v>3</v>
      </c>
      <c r="DE158" t="s">
        <v>3</v>
      </c>
      <c r="DF158">
        <f>ROUND(ROUND(AE158,2)*CX158,2)</f>
        <v>0</v>
      </c>
      <c r="DG158">
        <f t="shared" ref="DG158:DG175" si="59">ROUND(ROUND(AF158,2)*CX158,2)</f>
        <v>1581.81</v>
      </c>
      <c r="DH158">
        <f t="shared" si="55"/>
        <v>1388.05</v>
      </c>
      <c r="DI158">
        <f t="shared" si="56"/>
        <v>0</v>
      </c>
      <c r="DJ158">
        <f>DG158+DH158</f>
        <v>2969.8599999999997</v>
      </c>
      <c r="DK158">
        <v>1</v>
      </c>
      <c r="DL158" t="s">
        <v>636</v>
      </c>
      <c r="DM158">
        <v>4</v>
      </c>
      <c r="DN158" t="s">
        <v>624</v>
      </c>
      <c r="DO158">
        <v>1</v>
      </c>
    </row>
    <row r="159" spans="1:119" x14ac:dyDescent="0.2">
      <c r="A159">
        <f>ROW(Source!A162)</f>
        <v>162</v>
      </c>
      <c r="B159">
        <v>312727711</v>
      </c>
      <c r="C159">
        <v>312728797</v>
      </c>
      <c r="D159">
        <v>277862504</v>
      </c>
      <c r="E159">
        <v>1</v>
      </c>
      <c r="F159">
        <v>1</v>
      </c>
      <c r="G159">
        <v>1</v>
      </c>
      <c r="H159">
        <v>3</v>
      </c>
      <c r="I159" t="s">
        <v>692</v>
      </c>
      <c r="J159" t="s">
        <v>693</v>
      </c>
      <c r="K159" t="s">
        <v>694</v>
      </c>
      <c r="L159">
        <v>1346</v>
      </c>
      <c r="N159">
        <v>1009</v>
      </c>
      <c r="O159" t="s">
        <v>134</v>
      </c>
      <c r="P159" t="s">
        <v>134</v>
      </c>
      <c r="Q159">
        <v>1</v>
      </c>
      <c r="W159">
        <v>0</v>
      </c>
      <c r="X159">
        <v>1484945919</v>
      </c>
      <c r="Y159">
        <f>(AT159*ROUND(0,7))</f>
        <v>0</v>
      </c>
      <c r="AA159">
        <v>171.49</v>
      </c>
      <c r="AB159">
        <v>0</v>
      </c>
      <c r="AC159">
        <v>0</v>
      </c>
      <c r="AD159">
        <v>0</v>
      </c>
      <c r="AE159">
        <v>160.27000000000001</v>
      </c>
      <c r="AF159">
        <v>0</v>
      </c>
      <c r="AG159">
        <v>0</v>
      </c>
      <c r="AH159">
        <v>0</v>
      </c>
      <c r="AI159">
        <v>1.07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0.06</v>
      </c>
      <c r="AU159" t="s">
        <v>49</v>
      </c>
      <c r="AV159">
        <v>0</v>
      </c>
      <c r="AW159">
        <v>2</v>
      </c>
      <c r="AX159">
        <v>312728808</v>
      </c>
      <c r="AY159">
        <v>1</v>
      </c>
      <c r="AZ159">
        <v>0</v>
      </c>
      <c r="BA159">
        <v>172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9.616200000000001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ROUND(Y159*Source!I162,7)</f>
        <v>0</v>
      </c>
      <c r="CY159">
        <f>AA159</f>
        <v>171.49</v>
      </c>
      <c r="CZ159">
        <f>AE159</f>
        <v>160.27000000000001</v>
      </c>
      <c r="DA159">
        <f>AI159</f>
        <v>1.07</v>
      </c>
      <c r="DB159">
        <f>ROUND((ROUND(AT159*CZ159,2)*ROUND(0,7)),6)</f>
        <v>0</v>
      </c>
      <c r="DC159">
        <f>ROUND((ROUND(AT159*AG159,2)*ROUND(0,7)),6)</f>
        <v>0</v>
      </c>
      <c r="DD159" t="s">
        <v>3</v>
      </c>
      <c r="DE159" t="s">
        <v>3</v>
      </c>
      <c r="DF159">
        <f>ROUND(ROUND(AE159*AI159,2)*CX159,2)</f>
        <v>0</v>
      </c>
      <c r="DG159">
        <f t="shared" si="59"/>
        <v>0</v>
      </c>
      <c r="DH159">
        <f t="shared" si="55"/>
        <v>0</v>
      </c>
      <c r="DI159">
        <f t="shared" si="56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ROW(Source!A162)</f>
        <v>162</v>
      </c>
      <c r="B160">
        <v>312727711</v>
      </c>
      <c r="C160">
        <v>312728797</v>
      </c>
      <c r="D160">
        <v>277862533</v>
      </c>
      <c r="E160">
        <v>1</v>
      </c>
      <c r="F160">
        <v>1</v>
      </c>
      <c r="G160">
        <v>1</v>
      </c>
      <c r="H160">
        <v>3</v>
      </c>
      <c r="I160" t="s">
        <v>656</v>
      </c>
      <c r="J160" t="s">
        <v>657</v>
      </c>
      <c r="K160" t="s">
        <v>658</v>
      </c>
      <c r="L160">
        <v>1346</v>
      </c>
      <c r="N160">
        <v>1009</v>
      </c>
      <c r="O160" t="s">
        <v>134</v>
      </c>
      <c r="P160" t="s">
        <v>134</v>
      </c>
      <c r="Q160">
        <v>1</v>
      </c>
      <c r="W160">
        <v>0</v>
      </c>
      <c r="X160">
        <v>1685208048</v>
      </c>
      <c r="Y160">
        <f>(AT160*ROUND(0,7))</f>
        <v>0</v>
      </c>
      <c r="AA160">
        <v>493.26</v>
      </c>
      <c r="AB160">
        <v>0</v>
      </c>
      <c r="AC160">
        <v>0</v>
      </c>
      <c r="AD160">
        <v>0</v>
      </c>
      <c r="AE160">
        <v>238.29</v>
      </c>
      <c r="AF160">
        <v>0</v>
      </c>
      <c r="AG160">
        <v>0</v>
      </c>
      <c r="AH160">
        <v>0</v>
      </c>
      <c r="AI160">
        <v>2.0699999999999998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0.01</v>
      </c>
      <c r="AU160" t="s">
        <v>49</v>
      </c>
      <c r="AV160">
        <v>0</v>
      </c>
      <c r="AW160">
        <v>2</v>
      </c>
      <c r="AX160">
        <v>312728809</v>
      </c>
      <c r="AY160">
        <v>1</v>
      </c>
      <c r="AZ160">
        <v>0</v>
      </c>
      <c r="BA160">
        <v>173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2.3828999999999998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ROUND(Y160*Source!I162,7)</f>
        <v>0</v>
      </c>
      <c r="CY160">
        <f>AA160</f>
        <v>493.26</v>
      </c>
      <c r="CZ160">
        <f>AE160</f>
        <v>238.29</v>
      </c>
      <c r="DA160">
        <f>AI160</f>
        <v>2.0699999999999998</v>
      </c>
      <c r="DB160">
        <f>ROUND((ROUND(AT160*CZ160,2)*ROUND(0,7)),6)</f>
        <v>0</v>
      </c>
      <c r="DC160">
        <f>ROUND((ROUND(AT160*AG160,2)*ROUND(0,7)),6)</f>
        <v>0</v>
      </c>
      <c r="DD160" t="s">
        <v>3</v>
      </c>
      <c r="DE160" t="s">
        <v>3</v>
      </c>
      <c r="DF160">
        <f>ROUND(ROUND(AE160*AI160,2)*CX160,2)</f>
        <v>0</v>
      </c>
      <c r="DG160">
        <f t="shared" si="59"/>
        <v>0</v>
      </c>
      <c r="DH160">
        <f t="shared" si="55"/>
        <v>0</v>
      </c>
      <c r="DI160">
        <f t="shared" si="56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ROW(Source!A163)</f>
        <v>163</v>
      </c>
      <c r="B161">
        <v>312727711</v>
      </c>
      <c r="C161">
        <v>312728815</v>
      </c>
      <c r="D161">
        <v>277560257</v>
      </c>
      <c r="E161">
        <v>109</v>
      </c>
      <c r="F161">
        <v>1</v>
      </c>
      <c r="G161">
        <v>1</v>
      </c>
      <c r="H161">
        <v>1</v>
      </c>
      <c r="I161" t="s">
        <v>647</v>
      </c>
      <c r="J161" t="s">
        <v>3</v>
      </c>
      <c r="K161" t="s">
        <v>648</v>
      </c>
      <c r="L161">
        <v>1191</v>
      </c>
      <c r="N161">
        <v>1013</v>
      </c>
      <c r="O161" t="s">
        <v>624</v>
      </c>
      <c r="P161" t="s">
        <v>624</v>
      </c>
      <c r="Q161">
        <v>1</v>
      </c>
      <c r="W161">
        <v>0</v>
      </c>
      <c r="X161">
        <v>388411409</v>
      </c>
      <c r="Y161">
        <f t="shared" ref="Y161:Y195" si="60">(AT161*ROUND(1.2,7))</f>
        <v>0.52800000000000002</v>
      </c>
      <c r="AA161">
        <v>0</v>
      </c>
      <c r="AB161">
        <v>0</v>
      </c>
      <c r="AC161">
        <v>0</v>
      </c>
      <c r="AD161">
        <v>406.64</v>
      </c>
      <c r="AE161">
        <v>0</v>
      </c>
      <c r="AF161">
        <v>0</v>
      </c>
      <c r="AG161">
        <v>0</v>
      </c>
      <c r="AH161">
        <v>406.64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0.44</v>
      </c>
      <c r="AU161" t="s">
        <v>615</v>
      </c>
      <c r="AV161">
        <v>1</v>
      </c>
      <c r="AW161">
        <v>2</v>
      </c>
      <c r="AX161">
        <v>312728821</v>
      </c>
      <c r="AY161">
        <v>1</v>
      </c>
      <c r="AZ161">
        <v>0</v>
      </c>
      <c r="BA161">
        <v>179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178.92159999999998</v>
      </c>
      <c r="BN161">
        <v>0.44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214.70591999999999</v>
      </c>
      <c r="BU161">
        <v>0.52800000000000002</v>
      </c>
      <c r="BV161">
        <v>0</v>
      </c>
      <c r="BW161">
        <v>1</v>
      </c>
      <c r="CU161">
        <f>ROUND(AT161*Source!I163*AH161*AL161,2)</f>
        <v>6262.26</v>
      </c>
      <c r="CV161">
        <f>ROUND(Y161*Source!I163,7)</f>
        <v>18.48</v>
      </c>
      <c r="CW161">
        <v>0</v>
      </c>
      <c r="CX161">
        <f>ROUND(Y161*Source!I163,7)</f>
        <v>18.48</v>
      </c>
      <c r="CY161">
        <f>AD161</f>
        <v>406.64</v>
      </c>
      <c r="CZ161">
        <f>AH161</f>
        <v>406.64</v>
      </c>
      <c r="DA161">
        <f>AL161</f>
        <v>1</v>
      </c>
      <c r="DB161">
        <f t="shared" ref="DB161:DB195" si="61">ROUND((ROUND(AT161*CZ161,2)*ROUND(1.2,7)),6)</f>
        <v>214.70400000000001</v>
      </c>
      <c r="DC161">
        <f t="shared" ref="DC161:DC195" si="62">ROUND((ROUND(AT161*AG161,2)*ROUND(1.2,7)),6)</f>
        <v>0</v>
      </c>
      <c r="DD161" t="s">
        <v>3</v>
      </c>
      <c r="DE161" t="s">
        <v>3</v>
      </c>
      <c r="DF161">
        <f t="shared" ref="DF161:DF192" si="63">ROUND(ROUND(AE161,2)*CX161,2)</f>
        <v>0</v>
      </c>
      <c r="DG161">
        <f t="shared" si="59"/>
        <v>0</v>
      </c>
      <c r="DH161">
        <f t="shared" si="55"/>
        <v>0</v>
      </c>
      <c r="DI161">
        <f t="shared" si="56"/>
        <v>7514.71</v>
      </c>
      <c r="DJ161">
        <f>DI161</f>
        <v>7514.71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ROW(Source!A163)</f>
        <v>163</v>
      </c>
      <c r="B162">
        <v>312727711</v>
      </c>
      <c r="C162">
        <v>312728815</v>
      </c>
      <c r="D162">
        <v>277560491</v>
      </c>
      <c r="E162">
        <v>109</v>
      </c>
      <c r="F162">
        <v>1</v>
      </c>
      <c r="G162">
        <v>1</v>
      </c>
      <c r="H162">
        <v>1</v>
      </c>
      <c r="I162" t="s">
        <v>622</v>
      </c>
      <c r="J162" t="s">
        <v>3</v>
      </c>
      <c r="K162" t="s">
        <v>623</v>
      </c>
      <c r="L162">
        <v>1191</v>
      </c>
      <c r="N162">
        <v>1013</v>
      </c>
      <c r="O162" t="s">
        <v>624</v>
      </c>
      <c r="P162" t="s">
        <v>624</v>
      </c>
      <c r="Q162">
        <v>1</v>
      </c>
      <c r="W162">
        <v>0</v>
      </c>
      <c r="X162">
        <v>-1417349443</v>
      </c>
      <c r="Y162">
        <f t="shared" si="60"/>
        <v>0.57599999999999996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0.48</v>
      </c>
      <c r="AU162" t="s">
        <v>615</v>
      </c>
      <c r="AV162">
        <v>2</v>
      </c>
      <c r="AW162">
        <v>2</v>
      </c>
      <c r="AX162">
        <v>312728822</v>
      </c>
      <c r="AY162">
        <v>1</v>
      </c>
      <c r="AZ162">
        <v>0</v>
      </c>
      <c r="BA162">
        <v>180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ROUND(Y162*Source!I163,7)</f>
        <v>20.16</v>
      </c>
      <c r="CY162">
        <f>AD162</f>
        <v>0</v>
      </c>
      <c r="CZ162">
        <f>AH162</f>
        <v>0</v>
      </c>
      <c r="DA162">
        <f>AL162</f>
        <v>1</v>
      </c>
      <c r="DB162">
        <f t="shared" si="61"/>
        <v>0</v>
      </c>
      <c r="DC162">
        <f t="shared" si="62"/>
        <v>0</v>
      </c>
      <c r="DD162" t="s">
        <v>3</v>
      </c>
      <c r="DE162" t="s">
        <v>3</v>
      </c>
      <c r="DF162">
        <f t="shared" si="63"/>
        <v>0</v>
      </c>
      <c r="DG162">
        <f t="shared" si="59"/>
        <v>0</v>
      </c>
      <c r="DH162">
        <f t="shared" si="55"/>
        <v>0</v>
      </c>
      <c r="DI162">
        <f t="shared" si="56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ROW(Source!A163)</f>
        <v>163</v>
      </c>
      <c r="B163">
        <v>312727711</v>
      </c>
      <c r="C163">
        <v>312728815</v>
      </c>
      <c r="D163">
        <v>277944622</v>
      </c>
      <c r="E163">
        <v>1</v>
      </c>
      <c r="F163">
        <v>1</v>
      </c>
      <c r="G163">
        <v>1</v>
      </c>
      <c r="H163">
        <v>2</v>
      </c>
      <c r="I163" t="s">
        <v>625</v>
      </c>
      <c r="J163" t="s">
        <v>626</v>
      </c>
      <c r="K163" t="s">
        <v>627</v>
      </c>
      <c r="L163">
        <v>1368</v>
      </c>
      <c r="N163">
        <v>1011</v>
      </c>
      <c r="O163" t="s">
        <v>628</v>
      </c>
      <c r="P163" t="s">
        <v>628</v>
      </c>
      <c r="Q163">
        <v>1</v>
      </c>
      <c r="W163">
        <v>0</v>
      </c>
      <c r="X163">
        <v>-776243211</v>
      </c>
      <c r="Y163">
        <f t="shared" si="60"/>
        <v>0.28799999999999998</v>
      </c>
      <c r="AA163">
        <v>0</v>
      </c>
      <c r="AB163">
        <v>1472.33</v>
      </c>
      <c r="AC163">
        <v>642.05999999999995</v>
      </c>
      <c r="AD163">
        <v>0</v>
      </c>
      <c r="AE163">
        <v>0</v>
      </c>
      <c r="AF163">
        <v>1472.33</v>
      </c>
      <c r="AG163">
        <v>642.05999999999995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0.24</v>
      </c>
      <c r="AU163" t="s">
        <v>615</v>
      </c>
      <c r="AV163">
        <v>1</v>
      </c>
      <c r="AW163">
        <v>2</v>
      </c>
      <c r="AX163">
        <v>312728823</v>
      </c>
      <c r="AY163">
        <v>1</v>
      </c>
      <c r="AZ163">
        <v>0</v>
      </c>
      <c r="BA163">
        <v>181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353.35919999999999</v>
      </c>
      <c r="BL163">
        <v>154.09439999999998</v>
      </c>
      <c r="BM163">
        <v>0</v>
      </c>
      <c r="BN163">
        <v>0</v>
      </c>
      <c r="BO163">
        <v>0.24</v>
      </c>
      <c r="BP163">
        <v>1</v>
      </c>
      <c r="BQ163">
        <v>0</v>
      </c>
      <c r="BR163">
        <v>424.03103999999996</v>
      </c>
      <c r="BS163">
        <v>184.91327999999996</v>
      </c>
      <c r="BT163">
        <v>0</v>
      </c>
      <c r="BU163">
        <v>0</v>
      </c>
      <c r="BV163">
        <v>0.28799999999999998</v>
      </c>
      <c r="BW163">
        <v>1</v>
      </c>
      <c r="CV163">
        <v>0</v>
      </c>
      <c r="CW163">
        <f>ROUND(Y163*Source!I163*DO163,7)</f>
        <v>10.08</v>
      </c>
      <c r="CX163">
        <f>ROUND(Y163*Source!I163,7)</f>
        <v>10.08</v>
      </c>
      <c r="CY163">
        <f>AB163</f>
        <v>1472.33</v>
      </c>
      <c r="CZ163">
        <f>AF163</f>
        <v>1472.33</v>
      </c>
      <c r="DA163">
        <f>AJ163</f>
        <v>1</v>
      </c>
      <c r="DB163">
        <f t="shared" si="61"/>
        <v>424.03199999999998</v>
      </c>
      <c r="DC163">
        <f t="shared" si="62"/>
        <v>184.90799999999999</v>
      </c>
      <c r="DD163" t="s">
        <v>3</v>
      </c>
      <c r="DE163" t="s">
        <v>3</v>
      </c>
      <c r="DF163">
        <f t="shared" si="63"/>
        <v>0</v>
      </c>
      <c r="DG163">
        <f t="shared" si="59"/>
        <v>14841.09</v>
      </c>
      <c r="DH163">
        <f t="shared" si="55"/>
        <v>6471.96</v>
      </c>
      <c r="DI163">
        <f t="shared" si="56"/>
        <v>0</v>
      </c>
      <c r="DJ163">
        <f>DG163+DH163</f>
        <v>21313.05</v>
      </c>
      <c r="DK163">
        <v>1</v>
      </c>
      <c r="DL163" t="s">
        <v>629</v>
      </c>
      <c r="DM163">
        <v>6</v>
      </c>
      <c r="DN163" t="s">
        <v>624</v>
      </c>
      <c r="DO163">
        <v>1</v>
      </c>
    </row>
    <row r="164" spans="1:119" x14ac:dyDescent="0.2">
      <c r="A164">
        <f>ROW(Source!A163)</f>
        <v>163</v>
      </c>
      <c r="B164">
        <v>312727711</v>
      </c>
      <c r="C164">
        <v>312728815</v>
      </c>
      <c r="D164">
        <v>277945900</v>
      </c>
      <c r="E164">
        <v>1</v>
      </c>
      <c r="F164">
        <v>1</v>
      </c>
      <c r="G164">
        <v>1</v>
      </c>
      <c r="H164">
        <v>2</v>
      </c>
      <c r="I164" t="s">
        <v>695</v>
      </c>
      <c r="J164" t="s">
        <v>696</v>
      </c>
      <c r="K164" t="s">
        <v>697</v>
      </c>
      <c r="L164">
        <v>1368</v>
      </c>
      <c r="N164">
        <v>1011</v>
      </c>
      <c r="O164" t="s">
        <v>628</v>
      </c>
      <c r="P164" t="s">
        <v>628</v>
      </c>
      <c r="Q164">
        <v>1</v>
      </c>
      <c r="W164">
        <v>0</v>
      </c>
      <c r="X164">
        <v>-2054013352</v>
      </c>
      <c r="Y164">
        <f t="shared" si="60"/>
        <v>0.28799999999999998</v>
      </c>
      <c r="AA164">
        <v>0</v>
      </c>
      <c r="AB164">
        <v>12.95</v>
      </c>
      <c r="AC164">
        <v>0</v>
      </c>
      <c r="AD164">
        <v>0</v>
      </c>
      <c r="AE164">
        <v>0</v>
      </c>
      <c r="AF164">
        <v>12.95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0.24</v>
      </c>
      <c r="AU164" t="s">
        <v>615</v>
      </c>
      <c r="AV164">
        <v>1</v>
      </c>
      <c r="AW164">
        <v>2</v>
      </c>
      <c r="AX164">
        <v>312728824</v>
      </c>
      <c r="AY164">
        <v>1</v>
      </c>
      <c r="AZ164">
        <v>0</v>
      </c>
      <c r="BA164">
        <v>182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3.1079999999999997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3.7295999999999996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f>ROUND(Y164*Source!I163*DO164,7)</f>
        <v>0</v>
      </c>
      <c r="CX164">
        <f>ROUND(Y164*Source!I163,7)</f>
        <v>10.08</v>
      </c>
      <c r="CY164">
        <f>AB164</f>
        <v>12.95</v>
      </c>
      <c r="CZ164">
        <f>AF164</f>
        <v>12.95</v>
      </c>
      <c r="DA164">
        <f>AJ164</f>
        <v>1</v>
      </c>
      <c r="DB164">
        <f t="shared" si="61"/>
        <v>3.7320000000000002</v>
      </c>
      <c r="DC164">
        <f t="shared" si="62"/>
        <v>0</v>
      </c>
      <c r="DD164" t="s">
        <v>3</v>
      </c>
      <c r="DE164" t="s">
        <v>3</v>
      </c>
      <c r="DF164">
        <f t="shared" si="63"/>
        <v>0</v>
      </c>
      <c r="DG164">
        <f t="shared" si="59"/>
        <v>130.54</v>
      </c>
      <c r="DH164">
        <f t="shared" si="55"/>
        <v>0</v>
      </c>
      <c r="DI164">
        <f t="shared" si="56"/>
        <v>0</v>
      </c>
      <c r="DJ164">
        <f>DG164+DH164</f>
        <v>130.54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ROW(Source!A163)</f>
        <v>163</v>
      </c>
      <c r="B165">
        <v>312727711</v>
      </c>
      <c r="C165">
        <v>312728815</v>
      </c>
      <c r="D165">
        <v>277945921</v>
      </c>
      <c r="E165">
        <v>1</v>
      </c>
      <c r="F165">
        <v>1</v>
      </c>
      <c r="G165">
        <v>1</v>
      </c>
      <c r="H165">
        <v>2</v>
      </c>
      <c r="I165" t="s">
        <v>698</v>
      </c>
      <c r="J165" t="s">
        <v>699</v>
      </c>
      <c r="K165" t="s">
        <v>700</v>
      </c>
      <c r="L165">
        <v>1368</v>
      </c>
      <c r="N165">
        <v>1011</v>
      </c>
      <c r="O165" t="s">
        <v>628</v>
      </c>
      <c r="P165" t="s">
        <v>628</v>
      </c>
      <c r="Q165">
        <v>1</v>
      </c>
      <c r="W165">
        <v>0</v>
      </c>
      <c r="X165">
        <v>495072614</v>
      </c>
      <c r="Y165">
        <f t="shared" si="60"/>
        <v>0.28799999999999998</v>
      </c>
      <c r="AA165">
        <v>0</v>
      </c>
      <c r="AB165">
        <v>560.73</v>
      </c>
      <c r="AC165">
        <v>477.98</v>
      </c>
      <c r="AD165">
        <v>0</v>
      </c>
      <c r="AE165">
        <v>0</v>
      </c>
      <c r="AF165">
        <v>560.73</v>
      </c>
      <c r="AG165">
        <v>477.98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0.24</v>
      </c>
      <c r="AU165" t="s">
        <v>615</v>
      </c>
      <c r="AV165">
        <v>1</v>
      </c>
      <c r="AW165">
        <v>2</v>
      </c>
      <c r="AX165">
        <v>312728825</v>
      </c>
      <c r="AY165">
        <v>1</v>
      </c>
      <c r="AZ165">
        <v>0</v>
      </c>
      <c r="BA165">
        <v>183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134.5752</v>
      </c>
      <c r="BL165">
        <v>114.7152</v>
      </c>
      <c r="BM165">
        <v>0</v>
      </c>
      <c r="BN165">
        <v>0</v>
      </c>
      <c r="BO165">
        <v>0.24</v>
      </c>
      <c r="BP165">
        <v>1</v>
      </c>
      <c r="BQ165">
        <v>0</v>
      </c>
      <c r="BR165">
        <v>161.49024</v>
      </c>
      <c r="BS165">
        <v>137.65824000000001</v>
      </c>
      <c r="BT165">
        <v>0</v>
      </c>
      <c r="BU165">
        <v>0</v>
      </c>
      <c r="BV165">
        <v>0.28799999999999998</v>
      </c>
      <c r="BW165">
        <v>1</v>
      </c>
      <c r="CV165">
        <v>0</v>
      </c>
      <c r="CW165">
        <f>ROUND(Y165*Source!I163*DO165,7)</f>
        <v>10.08</v>
      </c>
      <c r="CX165">
        <f>ROUND(Y165*Source!I163,7)</f>
        <v>10.08</v>
      </c>
      <c r="CY165">
        <f>AB165</f>
        <v>560.73</v>
      </c>
      <c r="CZ165">
        <f>AF165</f>
        <v>560.73</v>
      </c>
      <c r="DA165">
        <f>AJ165</f>
        <v>1</v>
      </c>
      <c r="DB165">
        <f t="shared" si="61"/>
        <v>161.49600000000001</v>
      </c>
      <c r="DC165">
        <f t="shared" si="62"/>
        <v>137.66399999999999</v>
      </c>
      <c r="DD165" t="s">
        <v>3</v>
      </c>
      <c r="DE165" t="s">
        <v>3</v>
      </c>
      <c r="DF165">
        <f t="shared" si="63"/>
        <v>0</v>
      </c>
      <c r="DG165">
        <f t="shared" si="59"/>
        <v>5652.16</v>
      </c>
      <c r="DH165">
        <f t="shared" si="55"/>
        <v>4818.04</v>
      </c>
      <c r="DI165">
        <f t="shared" si="56"/>
        <v>0</v>
      </c>
      <c r="DJ165">
        <f>DG165+DH165</f>
        <v>10470.200000000001</v>
      </c>
      <c r="DK165">
        <v>1</v>
      </c>
      <c r="DL165" t="s">
        <v>636</v>
      </c>
      <c r="DM165">
        <v>4</v>
      </c>
      <c r="DN165" t="s">
        <v>624</v>
      </c>
      <c r="DO165">
        <v>1</v>
      </c>
    </row>
    <row r="166" spans="1:119" x14ac:dyDescent="0.2">
      <c r="A166">
        <f>ROW(Source!A164)</f>
        <v>164</v>
      </c>
      <c r="B166">
        <v>312727711</v>
      </c>
      <c r="C166">
        <v>312728826</v>
      </c>
      <c r="D166">
        <v>277560257</v>
      </c>
      <c r="E166">
        <v>109</v>
      </c>
      <c r="F166">
        <v>1</v>
      </c>
      <c r="G166">
        <v>1</v>
      </c>
      <c r="H166">
        <v>1</v>
      </c>
      <c r="I166" t="s">
        <v>647</v>
      </c>
      <c r="J166" t="s">
        <v>3</v>
      </c>
      <c r="K166" t="s">
        <v>648</v>
      </c>
      <c r="L166">
        <v>1191</v>
      </c>
      <c r="N166">
        <v>1013</v>
      </c>
      <c r="O166" t="s">
        <v>624</v>
      </c>
      <c r="P166" t="s">
        <v>624</v>
      </c>
      <c r="Q166">
        <v>1</v>
      </c>
      <c r="W166">
        <v>0</v>
      </c>
      <c r="X166">
        <v>388411409</v>
      </c>
      <c r="Y166">
        <f t="shared" si="60"/>
        <v>0.3</v>
      </c>
      <c r="AA166">
        <v>0</v>
      </c>
      <c r="AB166">
        <v>0</v>
      </c>
      <c r="AC166">
        <v>0</v>
      </c>
      <c r="AD166">
        <v>406.64</v>
      </c>
      <c r="AE166">
        <v>0</v>
      </c>
      <c r="AF166">
        <v>0</v>
      </c>
      <c r="AG166">
        <v>0</v>
      </c>
      <c r="AH166">
        <v>406.64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0.25</v>
      </c>
      <c r="AU166" t="s">
        <v>615</v>
      </c>
      <c r="AV166">
        <v>1</v>
      </c>
      <c r="AW166">
        <v>2</v>
      </c>
      <c r="AX166">
        <v>312728831</v>
      </c>
      <c r="AY166">
        <v>1</v>
      </c>
      <c r="AZ166">
        <v>0</v>
      </c>
      <c r="BA166">
        <v>184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101.66</v>
      </c>
      <c r="BN166">
        <v>0.25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121.99199999999999</v>
      </c>
      <c r="BU166">
        <v>0.3</v>
      </c>
      <c r="BV166">
        <v>0</v>
      </c>
      <c r="BW166">
        <v>1</v>
      </c>
      <c r="CU166">
        <f>ROUND(AT166*Source!I164*AH166*AL166,2)</f>
        <v>1524.9</v>
      </c>
      <c r="CV166">
        <f>ROUND(Y166*Source!I164,7)</f>
        <v>4.5</v>
      </c>
      <c r="CW166">
        <v>0</v>
      </c>
      <c r="CX166">
        <f>ROUND(Y166*Source!I164,7)</f>
        <v>4.5</v>
      </c>
      <c r="CY166">
        <f>AD166</f>
        <v>406.64</v>
      </c>
      <c r="CZ166">
        <f>AH166</f>
        <v>406.64</v>
      </c>
      <c r="DA166">
        <f>AL166</f>
        <v>1</v>
      </c>
      <c r="DB166">
        <f t="shared" si="61"/>
        <v>121.992</v>
      </c>
      <c r="DC166">
        <f t="shared" si="62"/>
        <v>0</v>
      </c>
      <c r="DD166" t="s">
        <v>3</v>
      </c>
      <c r="DE166" t="s">
        <v>3</v>
      </c>
      <c r="DF166">
        <f t="shared" si="63"/>
        <v>0</v>
      </c>
      <c r="DG166">
        <f t="shared" si="59"/>
        <v>0</v>
      </c>
      <c r="DH166">
        <f t="shared" si="55"/>
        <v>0</v>
      </c>
      <c r="DI166">
        <f t="shared" si="56"/>
        <v>1829.88</v>
      </c>
      <c r="DJ166">
        <f>DI166</f>
        <v>1829.88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ROW(Source!A164)</f>
        <v>164</v>
      </c>
      <c r="B167">
        <v>312727711</v>
      </c>
      <c r="C167">
        <v>312728826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622</v>
      </c>
      <c r="J167" t="s">
        <v>3</v>
      </c>
      <c r="K167" t="s">
        <v>623</v>
      </c>
      <c r="L167">
        <v>1191</v>
      </c>
      <c r="N167">
        <v>1013</v>
      </c>
      <c r="O167" t="s">
        <v>624</v>
      </c>
      <c r="P167" t="s">
        <v>624</v>
      </c>
      <c r="Q167">
        <v>1</v>
      </c>
      <c r="W167">
        <v>0</v>
      </c>
      <c r="X167">
        <v>-1417349443</v>
      </c>
      <c r="Y167">
        <f t="shared" si="60"/>
        <v>0.16800000000000001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0.14000000000000001</v>
      </c>
      <c r="AU167" t="s">
        <v>615</v>
      </c>
      <c r="AV167">
        <v>2</v>
      </c>
      <c r="AW167">
        <v>2</v>
      </c>
      <c r="AX167">
        <v>312728832</v>
      </c>
      <c r="AY167">
        <v>1</v>
      </c>
      <c r="AZ167">
        <v>0</v>
      </c>
      <c r="BA167">
        <v>185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ROUND(Y167*Source!I164,7)</f>
        <v>2.52</v>
      </c>
      <c r="CY167">
        <f>AD167</f>
        <v>0</v>
      </c>
      <c r="CZ167">
        <f>AH167</f>
        <v>0</v>
      </c>
      <c r="DA167">
        <f>AL167</f>
        <v>1</v>
      </c>
      <c r="DB167">
        <f t="shared" si="61"/>
        <v>0</v>
      </c>
      <c r="DC167">
        <f t="shared" si="62"/>
        <v>0</v>
      </c>
      <c r="DD167" t="s">
        <v>3</v>
      </c>
      <c r="DE167" t="s">
        <v>3</v>
      </c>
      <c r="DF167">
        <f t="shared" si="63"/>
        <v>0</v>
      </c>
      <c r="DG167">
        <f t="shared" si="59"/>
        <v>0</v>
      </c>
      <c r="DH167">
        <f t="shared" si="55"/>
        <v>0</v>
      </c>
      <c r="DI167">
        <f t="shared" si="56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ROW(Source!A164)</f>
        <v>164</v>
      </c>
      <c r="B168">
        <v>312727711</v>
      </c>
      <c r="C168">
        <v>312728826</v>
      </c>
      <c r="D168">
        <v>277945900</v>
      </c>
      <c r="E168">
        <v>1</v>
      </c>
      <c r="F168">
        <v>1</v>
      </c>
      <c r="G168">
        <v>1</v>
      </c>
      <c r="H168">
        <v>2</v>
      </c>
      <c r="I168" t="s">
        <v>695</v>
      </c>
      <c r="J168" t="s">
        <v>696</v>
      </c>
      <c r="K168" t="s">
        <v>697</v>
      </c>
      <c r="L168">
        <v>1368</v>
      </c>
      <c r="N168">
        <v>1011</v>
      </c>
      <c r="O168" t="s">
        <v>628</v>
      </c>
      <c r="P168" t="s">
        <v>628</v>
      </c>
      <c r="Q168">
        <v>1</v>
      </c>
      <c r="W168">
        <v>0</v>
      </c>
      <c r="X168">
        <v>-2054013352</v>
      </c>
      <c r="Y168">
        <f t="shared" si="60"/>
        <v>0.16800000000000001</v>
      </c>
      <c r="AA168">
        <v>0</v>
      </c>
      <c r="AB168">
        <v>12.95</v>
      </c>
      <c r="AC168">
        <v>0</v>
      </c>
      <c r="AD168">
        <v>0</v>
      </c>
      <c r="AE168">
        <v>0</v>
      </c>
      <c r="AF168">
        <v>12.95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0.14000000000000001</v>
      </c>
      <c r="AU168" t="s">
        <v>615</v>
      </c>
      <c r="AV168">
        <v>1</v>
      </c>
      <c r="AW168">
        <v>2</v>
      </c>
      <c r="AX168">
        <v>312728833</v>
      </c>
      <c r="AY168">
        <v>1</v>
      </c>
      <c r="AZ168">
        <v>0</v>
      </c>
      <c r="BA168">
        <v>186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1.8130000000000002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2.1756000000000002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ROUND(Y168*Source!I164*DO168,7)</f>
        <v>0</v>
      </c>
      <c r="CX168">
        <f>ROUND(Y168*Source!I164,7)</f>
        <v>2.52</v>
      </c>
      <c r="CY168">
        <f>AB168</f>
        <v>12.95</v>
      </c>
      <c r="CZ168">
        <f>AF168</f>
        <v>12.95</v>
      </c>
      <c r="DA168">
        <f>AJ168</f>
        <v>1</v>
      </c>
      <c r="DB168">
        <f t="shared" si="61"/>
        <v>2.1720000000000002</v>
      </c>
      <c r="DC168">
        <f t="shared" si="62"/>
        <v>0</v>
      </c>
      <c r="DD168" t="s">
        <v>3</v>
      </c>
      <c r="DE168" t="s">
        <v>3</v>
      </c>
      <c r="DF168">
        <f t="shared" si="63"/>
        <v>0</v>
      </c>
      <c r="DG168">
        <f t="shared" si="59"/>
        <v>32.630000000000003</v>
      </c>
      <c r="DH168">
        <f t="shared" si="55"/>
        <v>0</v>
      </c>
      <c r="DI168">
        <f t="shared" si="56"/>
        <v>0</v>
      </c>
      <c r="DJ168">
        <f>DG168+DH168</f>
        <v>32.630000000000003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ROW(Source!A164)</f>
        <v>164</v>
      </c>
      <c r="B169">
        <v>312727711</v>
      </c>
      <c r="C169">
        <v>312728826</v>
      </c>
      <c r="D169">
        <v>277945921</v>
      </c>
      <c r="E169">
        <v>1</v>
      </c>
      <c r="F169">
        <v>1</v>
      </c>
      <c r="G169">
        <v>1</v>
      </c>
      <c r="H169">
        <v>2</v>
      </c>
      <c r="I169" t="s">
        <v>698</v>
      </c>
      <c r="J169" t="s">
        <v>699</v>
      </c>
      <c r="K169" t="s">
        <v>700</v>
      </c>
      <c r="L169">
        <v>1368</v>
      </c>
      <c r="N169">
        <v>1011</v>
      </c>
      <c r="O169" t="s">
        <v>628</v>
      </c>
      <c r="P169" t="s">
        <v>628</v>
      </c>
      <c r="Q169">
        <v>1</v>
      </c>
      <c r="W169">
        <v>0</v>
      </c>
      <c r="X169">
        <v>495072614</v>
      </c>
      <c r="Y169">
        <f t="shared" si="60"/>
        <v>0.16800000000000001</v>
      </c>
      <c r="AA169">
        <v>0</v>
      </c>
      <c r="AB169">
        <v>560.73</v>
      </c>
      <c r="AC169">
        <v>477.98</v>
      </c>
      <c r="AD169">
        <v>0</v>
      </c>
      <c r="AE169">
        <v>0</v>
      </c>
      <c r="AF169">
        <v>560.73</v>
      </c>
      <c r="AG169">
        <v>477.98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0.14000000000000001</v>
      </c>
      <c r="AU169" t="s">
        <v>615</v>
      </c>
      <c r="AV169">
        <v>1</v>
      </c>
      <c r="AW169">
        <v>2</v>
      </c>
      <c r="AX169">
        <v>312728834</v>
      </c>
      <c r="AY169">
        <v>1</v>
      </c>
      <c r="AZ169">
        <v>0</v>
      </c>
      <c r="BA169">
        <v>187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78.502200000000016</v>
      </c>
      <c r="BL169">
        <v>66.917200000000008</v>
      </c>
      <c r="BM169">
        <v>0</v>
      </c>
      <c r="BN169">
        <v>0</v>
      </c>
      <c r="BO169">
        <v>0.14000000000000001</v>
      </c>
      <c r="BP169">
        <v>1</v>
      </c>
      <c r="BQ169">
        <v>0</v>
      </c>
      <c r="BR169">
        <v>94.202640000000002</v>
      </c>
      <c r="BS169">
        <v>80.300640000000001</v>
      </c>
      <c r="BT169">
        <v>0</v>
      </c>
      <c r="BU169">
        <v>0</v>
      </c>
      <c r="BV169">
        <v>0.16800000000000001</v>
      </c>
      <c r="BW169">
        <v>1</v>
      </c>
      <c r="CV169">
        <v>0</v>
      </c>
      <c r="CW169">
        <f>ROUND(Y169*Source!I164*DO169,7)</f>
        <v>2.52</v>
      </c>
      <c r="CX169">
        <f>ROUND(Y169*Source!I164,7)</f>
        <v>2.52</v>
      </c>
      <c r="CY169">
        <f>AB169</f>
        <v>560.73</v>
      </c>
      <c r="CZ169">
        <f>AF169</f>
        <v>560.73</v>
      </c>
      <c r="DA169">
        <f>AJ169</f>
        <v>1</v>
      </c>
      <c r="DB169">
        <f t="shared" si="61"/>
        <v>94.2</v>
      </c>
      <c r="DC169">
        <f t="shared" si="62"/>
        <v>80.304000000000002</v>
      </c>
      <c r="DD169" t="s">
        <v>3</v>
      </c>
      <c r="DE169" t="s">
        <v>3</v>
      </c>
      <c r="DF169">
        <f t="shared" si="63"/>
        <v>0</v>
      </c>
      <c r="DG169">
        <f t="shared" si="59"/>
        <v>1413.04</v>
      </c>
      <c r="DH169">
        <f t="shared" si="55"/>
        <v>1204.51</v>
      </c>
      <c r="DI169">
        <f t="shared" si="56"/>
        <v>0</v>
      </c>
      <c r="DJ169">
        <f>DG169+DH169</f>
        <v>2617.5500000000002</v>
      </c>
      <c r="DK169">
        <v>1</v>
      </c>
      <c r="DL169" t="s">
        <v>636</v>
      </c>
      <c r="DM169">
        <v>4</v>
      </c>
      <c r="DN169" t="s">
        <v>624</v>
      </c>
      <c r="DO169">
        <v>1</v>
      </c>
    </row>
    <row r="170" spans="1:119" x14ac:dyDescent="0.2">
      <c r="A170">
        <f>ROW(Source!A165)</f>
        <v>165</v>
      </c>
      <c r="B170">
        <v>312727711</v>
      </c>
      <c r="C170">
        <v>312728835</v>
      </c>
      <c r="D170">
        <v>277560257</v>
      </c>
      <c r="E170">
        <v>109</v>
      </c>
      <c r="F170">
        <v>1</v>
      </c>
      <c r="G170">
        <v>1</v>
      </c>
      <c r="H170">
        <v>1</v>
      </c>
      <c r="I170" t="s">
        <v>647</v>
      </c>
      <c r="J170" t="s">
        <v>3</v>
      </c>
      <c r="K170" t="s">
        <v>648</v>
      </c>
      <c r="L170">
        <v>1191</v>
      </c>
      <c r="N170">
        <v>1013</v>
      </c>
      <c r="O170" t="s">
        <v>624</v>
      </c>
      <c r="P170" t="s">
        <v>624</v>
      </c>
      <c r="Q170">
        <v>1</v>
      </c>
      <c r="W170">
        <v>0</v>
      </c>
      <c r="X170">
        <v>388411409</v>
      </c>
      <c r="Y170">
        <f t="shared" si="60"/>
        <v>0.36</v>
      </c>
      <c r="AA170">
        <v>0</v>
      </c>
      <c r="AB170">
        <v>0</v>
      </c>
      <c r="AC170">
        <v>0</v>
      </c>
      <c r="AD170">
        <v>406.64</v>
      </c>
      <c r="AE170">
        <v>0</v>
      </c>
      <c r="AF170">
        <v>0</v>
      </c>
      <c r="AG170">
        <v>0</v>
      </c>
      <c r="AH170">
        <v>406.64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0.3</v>
      </c>
      <c r="AU170" t="s">
        <v>615</v>
      </c>
      <c r="AV170">
        <v>1</v>
      </c>
      <c r="AW170">
        <v>2</v>
      </c>
      <c r="AX170">
        <v>312728840</v>
      </c>
      <c r="AY170">
        <v>1</v>
      </c>
      <c r="AZ170">
        <v>0</v>
      </c>
      <c r="BA170">
        <v>188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121.99199999999999</v>
      </c>
      <c r="BN170">
        <v>0.3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146.3904</v>
      </c>
      <c r="BU170">
        <v>0.36</v>
      </c>
      <c r="BV170">
        <v>0</v>
      </c>
      <c r="BW170">
        <v>1</v>
      </c>
      <c r="CU170">
        <f>ROUND(AT170*Source!I165*AH170*AL170,2)</f>
        <v>1219.92</v>
      </c>
      <c r="CV170">
        <f>ROUND(Y170*Source!I165,7)</f>
        <v>3.6</v>
      </c>
      <c r="CW170">
        <v>0</v>
      </c>
      <c r="CX170">
        <f>ROUND(Y170*Source!I165,7)</f>
        <v>3.6</v>
      </c>
      <c r="CY170">
        <f>AD170</f>
        <v>406.64</v>
      </c>
      <c r="CZ170">
        <f>AH170</f>
        <v>406.64</v>
      </c>
      <c r="DA170">
        <f>AL170</f>
        <v>1</v>
      </c>
      <c r="DB170">
        <f t="shared" si="61"/>
        <v>146.38800000000001</v>
      </c>
      <c r="DC170">
        <f t="shared" si="62"/>
        <v>0</v>
      </c>
      <c r="DD170" t="s">
        <v>3</v>
      </c>
      <c r="DE170" t="s">
        <v>3</v>
      </c>
      <c r="DF170">
        <f t="shared" si="63"/>
        <v>0</v>
      </c>
      <c r="DG170">
        <f t="shared" si="59"/>
        <v>0</v>
      </c>
      <c r="DH170">
        <f t="shared" si="55"/>
        <v>0</v>
      </c>
      <c r="DI170">
        <f t="shared" si="56"/>
        <v>1463.9</v>
      </c>
      <c r="DJ170">
        <f>DI170</f>
        <v>1463.9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ROW(Source!A165)</f>
        <v>165</v>
      </c>
      <c r="B171">
        <v>312727711</v>
      </c>
      <c r="C171">
        <v>312728835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622</v>
      </c>
      <c r="J171" t="s">
        <v>3</v>
      </c>
      <c r="K171" t="s">
        <v>623</v>
      </c>
      <c r="L171">
        <v>1191</v>
      </c>
      <c r="N171">
        <v>1013</v>
      </c>
      <c r="O171" t="s">
        <v>624</v>
      </c>
      <c r="P171" t="s">
        <v>624</v>
      </c>
      <c r="Q171">
        <v>1</v>
      </c>
      <c r="W171">
        <v>0</v>
      </c>
      <c r="X171">
        <v>-1417349443</v>
      </c>
      <c r="Y171">
        <f t="shared" si="60"/>
        <v>0.192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0.16</v>
      </c>
      <c r="AU171" t="s">
        <v>615</v>
      </c>
      <c r="AV171">
        <v>2</v>
      </c>
      <c r="AW171">
        <v>2</v>
      </c>
      <c r="AX171">
        <v>312728841</v>
      </c>
      <c r="AY171">
        <v>1</v>
      </c>
      <c r="AZ171">
        <v>0</v>
      </c>
      <c r="BA171">
        <v>189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ROUND(Y171*Source!I165,7)</f>
        <v>1.92</v>
      </c>
      <c r="CY171">
        <f>AD171</f>
        <v>0</v>
      </c>
      <c r="CZ171">
        <f>AH171</f>
        <v>0</v>
      </c>
      <c r="DA171">
        <f>AL171</f>
        <v>1</v>
      </c>
      <c r="DB171">
        <f t="shared" si="61"/>
        <v>0</v>
      </c>
      <c r="DC171">
        <f t="shared" si="62"/>
        <v>0</v>
      </c>
      <c r="DD171" t="s">
        <v>3</v>
      </c>
      <c r="DE171" t="s">
        <v>3</v>
      </c>
      <c r="DF171">
        <f t="shared" si="63"/>
        <v>0</v>
      </c>
      <c r="DG171">
        <f t="shared" si="59"/>
        <v>0</v>
      </c>
      <c r="DH171">
        <f t="shared" si="55"/>
        <v>0</v>
      </c>
      <c r="DI171">
        <f t="shared" si="56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ROW(Source!A165)</f>
        <v>165</v>
      </c>
      <c r="B172">
        <v>312727711</v>
      </c>
      <c r="C172">
        <v>312728835</v>
      </c>
      <c r="D172">
        <v>277945900</v>
      </c>
      <c r="E172">
        <v>1</v>
      </c>
      <c r="F172">
        <v>1</v>
      </c>
      <c r="G172">
        <v>1</v>
      </c>
      <c r="H172">
        <v>2</v>
      </c>
      <c r="I172" t="s">
        <v>695</v>
      </c>
      <c r="J172" t="s">
        <v>696</v>
      </c>
      <c r="K172" t="s">
        <v>697</v>
      </c>
      <c r="L172">
        <v>1368</v>
      </c>
      <c r="N172">
        <v>1011</v>
      </c>
      <c r="O172" t="s">
        <v>628</v>
      </c>
      <c r="P172" t="s">
        <v>628</v>
      </c>
      <c r="Q172">
        <v>1</v>
      </c>
      <c r="W172">
        <v>0</v>
      </c>
      <c r="X172">
        <v>-2054013352</v>
      </c>
      <c r="Y172">
        <f t="shared" si="60"/>
        <v>0.192</v>
      </c>
      <c r="AA172">
        <v>0</v>
      </c>
      <c r="AB172">
        <v>12.95</v>
      </c>
      <c r="AC172">
        <v>0</v>
      </c>
      <c r="AD172">
        <v>0</v>
      </c>
      <c r="AE172">
        <v>0</v>
      </c>
      <c r="AF172">
        <v>12.95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0.16</v>
      </c>
      <c r="AU172" t="s">
        <v>615</v>
      </c>
      <c r="AV172">
        <v>1</v>
      </c>
      <c r="AW172">
        <v>2</v>
      </c>
      <c r="AX172">
        <v>312728842</v>
      </c>
      <c r="AY172">
        <v>1</v>
      </c>
      <c r="AZ172">
        <v>0</v>
      </c>
      <c r="BA172">
        <v>190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2.0720000000000001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2.4863999999999997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ROUND(Y172*Source!I165*DO172,7)</f>
        <v>0</v>
      </c>
      <c r="CX172">
        <f>ROUND(Y172*Source!I165,7)</f>
        <v>1.92</v>
      </c>
      <c r="CY172">
        <f>AB172</f>
        <v>12.95</v>
      </c>
      <c r="CZ172">
        <f>AF172</f>
        <v>12.95</v>
      </c>
      <c r="DA172">
        <f>AJ172</f>
        <v>1</v>
      </c>
      <c r="DB172">
        <f t="shared" si="61"/>
        <v>2.484</v>
      </c>
      <c r="DC172">
        <f t="shared" si="62"/>
        <v>0</v>
      </c>
      <c r="DD172" t="s">
        <v>3</v>
      </c>
      <c r="DE172" t="s">
        <v>3</v>
      </c>
      <c r="DF172">
        <f t="shared" si="63"/>
        <v>0</v>
      </c>
      <c r="DG172">
        <f t="shared" si="59"/>
        <v>24.86</v>
      </c>
      <c r="DH172">
        <f t="shared" si="55"/>
        <v>0</v>
      </c>
      <c r="DI172">
        <f t="shared" si="56"/>
        <v>0</v>
      </c>
      <c r="DJ172">
        <f>DG172+DH172</f>
        <v>24.86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ROW(Source!A165)</f>
        <v>165</v>
      </c>
      <c r="B173">
        <v>312727711</v>
      </c>
      <c r="C173">
        <v>312728835</v>
      </c>
      <c r="D173">
        <v>277945921</v>
      </c>
      <c r="E173">
        <v>1</v>
      </c>
      <c r="F173">
        <v>1</v>
      </c>
      <c r="G173">
        <v>1</v>
      </c>
      <c r="H173">
        <v>2</v>
      </c>
      <c r="I173" t="s">
        <v>698</v>
      </c>
      <c r="J173" t="s">
        <v>699</v>
      </c>
      <c r="K173" t="s">
        <v>700</v>
      </c>
      <c r="L173">
        <v>1368</v>
      </c>
      <c r="N173">
        <v>1011</v>
      </c>
      <c r="O173" t="s">
        <v>628</v>
      </c>
      <c r="P173" t="s">
        <v>628</v>
      </c>
      <c r="Q173">
        <v>1</v>
      </c>
      <c r="W173">
        <v>0</v>
      </c>
      <c r="X173">
        <v>495072614</v>
      </c>
      <c r="Y173">
        <f t="shared" si="60"/>
        <v>0.192</v>
      </c>
      <c r="AA173">
        <v>0</v>
      </c>
      <c r="AB173">
        <v>560.73</v>
      </c>
      <c r="AC173">
        <v>477.98</v>
      </c>
      <c r="AD173">
        <v>0</v>
      </c>
      <c r="AE173">
        <v>0</v>
      </c>
      <c r="AF173">
        <v>560.73</v>
      </c>
      <c r="AG173">
        <v>477.98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0.16</v>
      </c>
      <c r="AU173" t="s">
        <v>615</v>
      </c>
      <c r="AV173">
        <v>1</v>
      </c>
      <c r="AW173">
        <v>2</v>
      </c>
      <c r="AX173">
        <v>312728843</v>
      </c>
      <c r="AY173">
        <v>1</v>
      </c>
      <c r="AZ173">
        <v>0</v>
      </c>
      <c r="BA173">
        <v>191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89.716800000000006</v>
      </c>
      <c r="BL173">
        <v>76.476800000000011</v>
      </c>
      <c r="BM173">
        <v>0</v>
      </c>
      <c r="BN173">
        <v>0</v>
      </c>
      <c r="BO173">
        <v>0.16</v>
      </c>
      <c r="BP173">
        <v>1</v>
      </c>
      <c r="BQ173">
        <v>0</v>
      </c>
      <c r="BR173">
        <v>107.66016</v>
      </c>
      <c r="BS173">
        <v>91.77216</v>
      </c>
      <c r="BT173">
        <v>0</v>
      </c>
      <c r="BU173">
        <v>0</v>
      </c>
      <c r="BV173">
        <v>0.192</v>
      </c>
      <c r="BW173">
        <v>1</v>
      </c>
      <c r="CV173">
        <v>0</v>
      </c>
      <c r="CW173">
        <f>ROUND(Y173*Source!I165*DO173,7)</f>
        <v>1.92</v>
      </c>
      <c r="CX173">
        <f>ROUND(Y173*Source!I165,7)</f>
        <v>1.92</v>
      </c>
      <c r="CY173">
        <f>AB173</f>
        <v>560.73</v>
      </c>
      <c r="CZ173">
        <f>AF173</f>
        <v>560.73</v>
      </c>
      <c r="DA173">
        <f>AJ173</f>
        <v>1</v>
      </c>
      <c r="DB173">
        <f t="shared" si="61"/>
        <v>107.664</v>
      </c>
      <c r="DC173">
        <f t="shared" si="62"/>
        <v>91.775999999999996</v>
      </c>
      <c r="DD173" t="s">
        <v>3</v>
      </c>
      <c r="DE173" t="s">
        <v>3</v>
      </c>
      <c r="DF173">
        <f t="shared" si="63"/>
        <v>0</v>
      </c>
      <c r="DG173">
        <f t="shared" si="59"/>
        <v>1076.5999999999999</v>
      </c>
      <c r="DH173">
        <f t="shared" si="55"/>
        <v>917.72</v>
      </c>
      <c r="DI173">
        <f t="shared" si="56"/>
        <v>0</v>
      </c>
      <c r="DJ173">
        <f>DG173+DH173</f>
        <v>1994.32</v>
      </c>
      <c r="DK173">
        <v>1</v>
      </c>
      <c r="DL173" t="s">
        <v>636</v>
      </c>
      <c r="DM173">
        <v>4</v>
      </c>
      <c r="DN173" t="s">
        <v>624</v>
      </c>
      <c r="DO173">
        <v>1</v>
      </c>
    </row>
    <row r="174" spans="1:119" x14ac:dyDescent="0.2">
      <c r="A174">
        <f>ROW(Source!A201)</f>
        <v>201</v>
      </c>
      <c r="B174">
        <v>312727711</v>
      </c>
      <c r="C174">
        <v>312728844</v>
      </c>
      <c r="D174">
        <v>277560270</v>
      </c>
      <c r="E174">
        <v>109</v>
      </c>
      <c r="F174">
        <v>1</v>
      </c>
      <c r="G174">
        <v>1</v>
      </c>
      <c r="H174">
        <v>1</v>
      </c>
      <c r="I174" t="s">
        <v>701</v>
      </c>
      <c r="J174" t="s">
        <v>3</v>
      </c>
      <c r="K174" t="s">
        <v>702</v>
      </c>
      <c r="L174">
        <v>1191</v>
      </c>
      <c r="N174">
        <v>1013</v>
      </c>
      <c r="O174" t="s">
        <v>624</v>
      </c>
      <c r="P174" t="s">
        <v>624</v>
      </c>
      <c r="Q174">
        <v>1</v>
      </c>
      <c r="W174">
        <v>0</v>
      </c>
      <c r="X174">
        <v>246699258</v>
      </c>
      <c r="Y174">
        <f t="shared" si="60"/>
        <v>1.524</v>
      </c>
      <c r="AA174">
        <v>0</v>
      </c>
      <c r="AB174">
        <v>0</v>
      </c>
      <c r="AC174">
        <v>0</v>
      </c>
      <c r="AD174">
        <v>417.34</v>
      </c>
      <c r="AE174">
        <v>0</v>
      </c>
      <c r="AF174">
        <v>0</v>
      </c>
      <c r="AG174">
        <v>0</v>
      </c>
      <c r="AH174">
        <v>417.34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1.27</v>
      </c>
      <c r="AU174" t="s">
        <v>615</v>
      </c>
      <c r="AV174">
        <v>1</v>
      </c>
      <c r="AW174">
        <v>2</v>
      </c>
      <c r="AX174">
        <v>312728849</v>
      </c>
      <c r="AY174">
        <v>1</v>
      </c>
      <c r="AZ174">
        <v>0</v>
      </c>
      <c r="BA174">
        <v>192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530.02179999999998</v>
      </c>
      <c r="BN174">
        <v>1.27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636.02616</v>
      </c>
      <c r="BU174">
        <v>1.524</v>
      </c>
      <c r="BV174">
        <v>0</v>
      </c>
      <c r="BW174">
        <v>1</v>
      </c>
      <c r="CU174">
        <f>ROUND(AT174*Source!I201*AH174*AL174,2)</f>
        <v>16430.68</v>
      </c>
      <c r="CV174">
        <f>ROUND(Y174*Source!I201,7)</f>
        <v>47.244</v>
      </c>
      <c r="CW174">
        <v>0</v>
      </c>
      <c r="CX174">
        <f>ROUND(Y174*Source!I201,7)</f>
        <v>47.244</v>
      </c>
      <c r="CY174">
        <f>AD174</f>
        <v>417.34</v>
      </c>
      <c r="CZ174">
        <f>AH174</f>
        <v>417.34</v>
      </c>
      <c r="DA174">
        <f>AL174</f>
        <v>1</v>
      </c>
      <c r="DB174">
        <f t="shared" si="61"/>
        <v>636.024</v>
      </c>
      <c r="DC174">
        <f t="shared" si="62"/>
        <v>0</v>
      </c>
      <c r="DD174" t="s">
        <v>3</v>
      </c>
      <c r="DE174" t="s">
        <v>3</v>
      </c>
      <c r="DF174">
        <f t="shared" si="63"/>
        <v>0</v>
      </c>
      <c r="DG174">
        <f t="shared" si="59"/>
        <v>0</v>
      </c>
      <c r="DH174">
        <f t="shared" si="55"/>
        <v>0</v>
      </c>
      <c r="DI174">
        <f t="shared" si="56"/>
        <v>19716.810000000001</v>
      </c>
      <c r="DJ174">
        <f>DI174</f>
        <v>19716.810000000001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ROW(Source!A201)</f>
        <v>201</v>
      </c>
      <c r="B175">
        <v>312727711</v>
      </c>
      <c r="C175">
        <v>312728844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622</v>
      </c>
      <c r="J175" t="s">
        <v>3</v>
      </c>
      <c r="K175" t="s">
        <v>623</v>
      </c>
      <c r="L175">
        <v>1191</v>
      </c>
      <c r="N175">
        <v>1013</v>
      </c>
      <c r="O175" t="s">
        <v>624</v>
      </c>
      <c r="P175" t="s">
        <v>624</v>
      </c>
      <c r="Q175">
        <v>1</v>
      </c>
      <c r="W175">
        <v>0</v>
      </c>
      <c r="X175">
        <v>-1417349443</v>
      </c>
      <c r="Y175">
        <f t="shared" si="60"/>
        <v>0.49199999999999994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0.41</v>
      </c>
      <c r="AU175" t="s">
        <v>615</v>
      </c>
      <c r="AV175">
        <v>2</v>
      </c>
      <c r="AW175">
        <v>2</v>
      </c>
      <c r="AX175">
        <v>312728850</v>
      </c>
      <c r="AY175">
        <v>1</v>
      </c>
      <c r="AZ175">
        <v>0</v>
      </c>
      <c r="BA175">
        <v>193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ROUND(Y175*Source!I201,7)</f>
        <v>15.252000000000001</v>
      </c>
      <c r="CY175">
        <f>AD175</f>
        <v>0</v>
      </c>
      <c r="CZ175">
        <f>AH175</f>
        <v>0</v>
      </c>
      <c r="DA175">
        <f>AL175</f>
        <v>1</v>
      </c>
      <c r="DB175">
        <f t="shared" si="61"/>
        <v>0</v>
      </c>
      <c r="DC175">
        <f t="shared" si="62"/>
        <v>0</v>
      </c>
      <c r="DD175" t="s">
        <v>3</v>
      </c>
      <c r="DE175" t="s">
        <v>3</v>
      </c>
      <c r="DF175">
        <f t="shared" si="63"/>
        <v>0</v>
      </c>
      <c r="DG175">
        <f t="shared" si="59"/>
        <v>0</v>
      </c>
      <c r="DH175">
        <f t="shared" si="55"/>
        <v>0</v>
      </c>
      <c r="DI175">
        <f t="shared" si="56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ROW(Source!A201)</f>
        <v>201</v>
      </c>
      <c r="B176">
        <v>312727711</v>
      </c>
      <c r="C176">
        <v>312728844</v>
      </c>
      <c r="D176">
        <v>277944868</v>
      </c>
      <c r="E176">
        <v>1</v>
      </c>
      <c r="F176">
        <v>1</v>
      </c>
      <c r="G176">
        <v>1</v>
      </c>
      <c r="H176">
        <v>2</v>
      </c>
      <c r="I176" t="s">
        <v>633</v>
      </c>
      <c r="J176" t="s">
        <v>634</v>
      </c>
      <c r="K176" t="s">
        <v>635</v>
      </c>
      <c r="L176">
        <v>1368</v>
      </c>
      <c r="N176">
        <v>1011</v>
      </c>
      <c r="O176" t="s">
        <v>628</v>
      </c>
      <c r="P176" t="s">
        <v>628</v>
      </c>
      <c r="Q176">
        <v>1</v>
      </c>
      <c r="W176">
        <v>0</v>
      </c>
      <c r="X176">
        <v>412917512</v>
      </c>
      <c r="Y176">
        <f t="shared" si="60"/>
        <v>0.42</v>
      </c>
      <c r="AA176">
        <v>0</v>
      </c>
      <c r="AB176">
        <v>436.88</v>
      </c>
      <c r="AC176">
        <v>477.98</v>
      </c>
      <c r="AD176">
        <v>0</v>
      </c>
      <c r="AE176">
        <v>0</v>
      </c>
      <c r="AF176">
        <v>346.73</v>
      </c>
      <c r="AG176">
        <v>477.98</v>
      </c>
      <c r="AH176">
        <v>0</v>
      </c>
      <c r="AI176">
        <v>1</v>
      </c>
      <c r="AJ176">
        <v>1.26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0.35</v>
      </c>
      <c r="AU176" t="s">
        <v>615</v>
      </c>
      <c r="AV176">
        <v>1</v>
      </c>
      <c r="AW176">
        <v>2</v>
      </c>
      <c r="AX176">
        <v>312728851</v>
      </c>
      <c r="AY176">
        <v>1</v>
      </c>
      <c r="AZ176">
        <v>0</v>
      </c>
      <c r="BA176">
        <v>194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121.35549999999999</v>
      </c>
      <c r="BL176">
        <v>167.29300000000001</v>
      </c>
      <c r="BM176">
        <v>0</v>
      </c>
      <c r="BN176">
        <v>0</v>
      </c>
      <c r="BO176">
        <v>0.35</v>
      </c>
      <c r="BP176">
        <v>1</v>
      </c>
      <c r="BQ176">
        <v>0</v>
      </c>
      <c r="BR176">
        <v>145.6266</v>
      </c>
      <c r="BS176">
        <v>200.7516</v>
      </c>
      <c r="BT176">
        <v>0</v>
      </c>
      <c r="BU176">
        <v>0</v>
      </c>
      <c r="BV176">
        <v>0.42</v>
      </c>
      <c r="BW176">
        <v>1</v>
      </c>
      <c r="CV176">
        <v>0</v>
      </c>
      <c r="CW176">
        <f>ROUND(Y176*Source!I201*DO176,7)</f>
        <v>13.02</v>
      </c>
      <c r="CX176">
        <f>ROUND(Y176*Source!I201,7)</f>
        <v>13.02</v>
      </c>
      <c r="CY176">
        <f>AB176</f>
        <v>436.88</v>
      </c>
      <c r="CZ176">
        <f>AF176</f>
        <v>346.73</v>
      </c>
      <c r="DA176">
        <f>AJ176</f>
        <v>1.26</v>
      </c>
      <c r="DB176">
        <f t="shared" si="61"/>
        <v>145.63200000000001</v>
      </c>
      <c r="DC176">
        <f t="shared" si="62"/>
        <v>200.74799999999999</v>
      </c>
      <c r="DD176" t="s">
        <v>3</v>
      </c>
      <c r="DE176" t="s">
        <v>3</v>
      </c>
      <c r="DF176">
        <f t="shared" si="63"/>
        <v>0</v>
      </c>
      <c r="DG176">
        <f>ROUND(ROUND(AF176*AJ176,2)*CX176,2)</f>
        <v>5688.18</v>
      </c>
      <c r="DH176">
        <f t="shared" si="55"/>
        <v>6223.3</v>
      </c>
      <c r="DI176">
        <f t="shared" si="56"/>
        <v>0</v>
      </c>
      <c r="DJ176">
        <f>DG176+DH176</f>
        <v>11911.48</v>
      </c>
      <c r="DK176">
        <v>1</v>
      </c>
      <c r="DL176" t="s">
        <v>636</v>
      </c>
      <c r="DM176">
        <v>4</v>
      </c>
      <c r="DN176" t="s">
        <v>624</v>
      </c>
      <c r="DO176">
        <v>1</v>
      </c>
    </row>
    <row r="177" spans="1:119" x14ac:dyDescent="0.2">
      <c r="A177">
        <f>ROW(Source!A201)</f>
        <v>201</v>
      </c>
      <c r="B177">
        <v>312727711</v>
      </c>
      <c r="C177">
        <v>312728844</v>
      </c>
      <c r="D177">
        <v>277945805</v>
      </c>
      <c r="E177">
        <v>1</v>
      </c>
      <c r="F177">
        <v>1</v>
      </c>
      <c r="G177">
        <v>1</v>
      </c>
      <c r="H177">
        <v>2</v>
      </c>
      <c r="I177" t="s">
        <v>637</v>
      </c>
      <c r="J177" t="s">
        <v>638</v>
      </c>
      <c r="K177" t="s">
        <v>639</v>
      </c>
      <c r="L177">
        <v>1368</v>
      </c>
      <c r="N177">
        <v>1011</v>
      </c>
      <c r="O177" t="s">
        <v>628</v>
      </c>
      <c r="P177" t="s">
        <v>628</v>
      </c>
      <c r="Q177">
        <v>1</v>
      </c>
      <c r="W177">
        <v>0</v>
      </c>
      <c r="X177">
        <v>721652621</v>
      </c>
      <c r="Y177">
        <f t="shared" si="60"/>
        <v>7.1999999999999995E-2</v>
      </c>
      <c r="AA177">
        <v>0</v>
      </c>
      <c r="AB177">
        <v>544.70000000000005</v>
      </c>
      <c r="AC177">
        <v>477.98</v>
      </c>
      <c r="AD177">
        <v>0</v>
      </c>
      <c r="AE177">
        <v>0</v>
      </c>
      <c r="AF177">
        <v>544.70000000000005</v>
      </c>
      <c r="AG177">
        <v>477.98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0.06</v>
      </c>
      <c r="AU177" t="s">
        <v>615</v>
      </c>
      <c r="AV177">
        <v>1</v>
      </c>
      <c r="AW177">
        <v>2</v>
      </c>
      <c r="AX177">
        <v>312728852</v>
      </c>
      <c r="AY177">
        <v>1</v>
      </c>
      <c r="AZ177">
        <v>0</v>
      </c>
      <c r="BA177">
        <v>195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32.682000000000002</v>
      </c>
      <c r="BL177">
        <v>28.678799999999999</v>
      </c>
      <c r="BM177">
        <v>0</v>
      </c>
      <c r="BN177">
        <v>0</v>
      </c>
      <c r="BO177">
        <v>0.06</v>
      </c>
      <c r="BP177">
        <v>1</v>
      </c>
      <c r="BQ177">
        <v>0</v>
      </c>
      <c r="BR177">
        <v>39.218400000000003</v>
      </c>
      <c r="BS177">
        <v>34.414560000000002</v>
      </c>
      <c r="BT177">
        <v>0</v>
      </c>
      <c r="BU177">
        <v>0</v>
      </c>
      <c r="BV177">
        <v>7.1999999999999995E-2</v>
      </c>
      <c r="BW177">
        <v>1</v>
      </c>
      <c r="CV177">
        <v>0</v>
      </c>
      <c r="CW177">
        <f>ROUND(Y177*Source!I201*DO177,7)</f>
        <v>2.2320000000000002</v>
      </c>
      <c r="CX177">
        <f>ROUND(Y177*Source!I201,7)</f>
        <v>2.2320000000000002</v>
      </c>
      <c r="CY177">
        <f>AB177</f>
        <v>544.70000000000005</v>
      </c>
      <c r="CZ177">
        <f>AF177</f>
        <v>544.70000000000005</v>
      </c>
      <c r="DA177">
        <f>AJ177</f>
        <v>1</v>
      </c>
      <c r="DB177">
        <f t="shared" si="61"/>
        <v>39.216000000000001</v>
      </c>
      <c r="DC177">
        <f t="shared" si="62"/>
        <v>34.415999999999997</v>
      </c>
      <c r="DD177" t="s">
        <v>3</v>
      </c>
      <c r="DE177" t="s">
        <v>3</v>
      </c>
      <c r="DF177">
        <f t="shared" si="63"/>
        <v>0</v>
      </c>
      <c r="DG177">
        <f>ROUND(ROUND(AF177,2)*CX177,2)</f>
        <v>1215.77</v>
      </c>
      <c r="DH177">
        <f t="shared" si="55"/>
        <v>1066.8499999999999</v>
      </c>
      <c r="DI177">
        <f t="shared" si="56"/>
        <v>0</v>
      </c>
      <c r="DJ177">
        <f>DG177+DH177</f>
        <v>2282.62</v>
      </c>
      <c r="DK177">
        <v>1</v>
      </c>
      <c r="DL177" t="s">
        <v>636</v>
      </c>
      <c r="DM177">
        <v>4</v>
      </c>
      <c r="DN177" t="s">
        <v>624</v>
      </c>
      <c r="DO177">
        <v>1</v>
      </c>
    </row>
    <row r="178" spans="1:119" x14ac:dyDescent="0.2">
      <c r="A178">
        <f>ROW(Source!A202)</f>
        <v>202</v>
      </c>
      <c r="B178">
        <v>312727711</v>
      </c>
      <c r="C178">
        <v>312728853</v>
      </c>
      <c r="D178">
        <v>277560259</v>
      </c>
      <c r="E178">
        <v>109</v>
      </c>
      <c r="F178">
        <v>1</v>
      </c>
      <c r="G178">
        <v>1</v>
      </c>
      <c r="H178">
        <v>1</v>
      </c>
      <c r="I178" t="s">
        <v>703</v>
      </c>
      <c r="J178" t="s">
        <v>3</v>
      </c>
      <c r="K178" t="s">
        <v>704</v>
      </c>
      <c r="L178">
        <v>1191</v>
      </c>
      <c r="N178">
        <v>1013</v>
      </c>
      <c r="O178" t="s">
        <v>624</v>
      </c>
      <c r="P178" t="s">
        <v>624</v>
      </c>
      <c r="Q178">
        <v>1</v>
      </c>
      <c r="W178">
        <v>0</v>
      </c>
      <c r="X178">
        <v>1149069633</v>
      </c>
      <c r="Y178">
        <f t="shared" si="60"/>
        <v>0.18</v>
      </c>
      <c r="AA178">
        <v>0</v>
      </c>
      <c r="AB178">
        <v>0</v>
      </c>
      <c r="AC178">
        <v>0</v>
      </c>
      <c r="AD178">
        <v>410.21</v>
      </c>
      <c r="AE178">
        <v>0</v>
      </c>
      <c r="AF178">
        <v>0</v>
      </c>
      <c r="AG178">
        <v>0</v>
      </c>
      <c r="AH178">
        <v>410.21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0.15</v>
      </c>
      <c r="AU178" t="s">
        <v>615</v>
      </c>
      <c r="AV178">
        <v>1</v>
      </c>
      <c r="AW178">
        <v>2</v>
      </c>
      <c r="AX178">
        <v>312728858</v>
      </c>
      <c r="AY178">
        <v>1</v>
      </c>
      <c r="AZ178">
        <v>0</v>
      </c>
      <c r="BA178">
        <v>196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61.531499999999994</v>
      </c>
      <c r="BN178">
        <v>0.15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73.837799999999987</v>
      </c>
      <c r="BU178">
        <v>0.18</v>
      </c>
      <c r="BV178">
        <v>0</v>
      </c>
      <c r="BW178">
        <v>1</v>
      </c>
      <c r="CU178">
        <f>ROUND(AT178*Source!I202*AH178*AL178,2)</f>
        <v>-1907.48</v>
      </c>
      <c r="CV178">
        <f>ROUND(Y178*Source!I202,7)</f>
        <v>-5.58</v>
      </c>
      <c r="CW178">
        <v>0</v>
      </c>
      <c r="CX178">
        <f>ROUND(Y178*Source!I202,7)</f>
        <v>-5.58</v>
      </c>
      <c r="CY178">
        <f>AD178</f>
        <v>410.21</v>
      </c>
      <c r="CZ178">
        <f>AH178</f>
        <v>410.21</v>
      </c>
      <c r="DA178">
        <f>AL178</f>
        <v>1</v>
      </c>
      <c r="DB178">
        <f t="shared" si="61"/>
        <v>73.835999999999999</v>
      </c>
      <c r="DC178">
        <f t="shared" si="62"/>
        <v>0</v>
      </c>
      <c r="DD178" t="s">
        <v>3</v>
      </c>
      <c r="DE178" t="s">
        <v>3</v>
      </c>
      <c r="DF178">
        <f t="shared" si="63"/>
        <v>0</v>
      </c>
      <c r="DG178">
        <f>ROUND(ROUND(AF178,2)*CX178,2)</f>
        <v>0</v>
      </c>
      <c r="DH178">
        <f t="shared" si="55"/>
        <v>0</v>
      </c>
      <c r="DI178">
        <f t="shared" si="56"/>
        <v>-2288.9699999999998</v>
      </c>
      <c r="DJ178">
        <f>DI178</f>
        <v>-2288.9699999999998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ROW(Source!A202)</f>
        <v>202</v>
      </c>
      <c r="B179">
        <v>312727711</v>
      </c>
      <c r="C179">
        <v>312728853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622</v>
      </c>
      <c r="J179" t="s">
        <v>3</v>
      </c>
      <c r="K179" t="s">
        <v>623</v>
      </c>
      <c r="L179">
        <v>1191</v>
      </c>
      <c r="N179">
        <v>1013</v>
      </c>
      <c r="O179" t="s">
        <v>624</v>
      </c>
      <c r="P179" t="s">
        <v>624</v>
      </c>
      <c r="Q179">
        <v>1</v>
      </c>
      <c r="W179">
        <v>0</v>
      </c>
      <c r="X179">
        <v>-1417349443</v>
      </c>
      <c r="Y179">
        <f t="shared" si="60"/>
        <v>9.6000000000000002E-2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0.08</v>
      </c>
      <c r="AU179" t="s">
        <v>615</v>
      </c>
      <c r="AV179">
        <v>2</v>
      </c>
      <c r="AW179">
        <v>2</v>
      </c>
      <c r="AX179">
        <v>312728859</v>
      </c>
      <c r="AY179">
        <v>1</v>
      </c>
      <c r="AZ179">
        <v>0</v>
      </c>
      <c r="BA179">
        <v>197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ROUND(Y179*Source!I202,7)</f>
        <v>-2.976</v>
      </c>
      <c r="CY179">
        <f>AD179</f>
        <v>0</v>
      </c>
      <c r="CZ179">
        <f>AH179</f>
        <v>0</v>
      </c>
      <c r="DA179">
        <f>AL179</f>
        <v>1</v>
      </c>
      <c r="DB179">
        <f t="shared" si="61"/>
        <v>0</v>
      </c>
      <c r="DC179">
        <f t="shared" si="62"/>
        <v>0</v>
      </c>
      <c r="DD179" t="s">
        <v>3</v>
      </c>
      <c r="DE179" t="s">
        <v>3</v>
      </c>
      <c r="DF179">
        <f t="shared" si="63"/>
        <v>0</v>
      </c>
      <c r="DG179">
        <f>ROUND(ROUND(AF179,2)*CX179,2)</f>
        <v>0</v>
      </c>
      <c r="DH179">
        <f t="shared" si="55"/>
        <v>0</v>
      </c>
      <c r="DI179">
        <f t="shared" si="56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ROW(Source!A202)</f>
        <v>202</v>
      </c>
      <c r="B180">
        <v>312727711</v>
      </c>
      <c r="C180">
        <v>312728853</v>
      </c>
      <c r="D180">
        <v>277944868</v>
      </c>
      <c r="E180">
        <v>1</v>
      </c>
      <c r="F180">
        <v>1</v>
      </c>
      <c r="G180">
        <v>1</v>
      </c>
      <c r="H180">
        <v>2</v>
      </c>
      <c r="I180" t="s">
        <v>633</v>
      </c>
      <c r="J180" t="s">
        <v>634</v>
      </c>
      <c r="K180" t="s">
        <v>635</v>
      </c>
      <c r="L180">
        <v>1368</v>
      </c>
      <c r="N180">
        <v>1011</v>
      </c>
      <c r="O180" t="s">
        <v>628</v>
      </c>
      <c r="P180" t="s">
        <v>628</v>
      </c>
      <c r="Q180">
        <v>1</v>
      </c>
      <c r="W180">
        <v>0</v>
      </c>
      <c r="X180">
        <v>412917512</v>
      </c>
      <c r="Y180">
        <f t="shared" si="60"/>
        <v>8.4000000000000005E-2</v>
      </c>
      <c r="AA180">
        <v>0</v>
      </c>
      <c r="AB180">
        <v>436.88</v>
      </c>
      <c r="AC180">
        <v>477.98</v>
      </c>
      <c r="AD180">
        <v>0</v>
      </c>
      <c r="AE180">
        <v>0</v>
      </c>
      <c r="AF180">
        <v>346.73</v>
      </c>
      <c r="AG180">
        <v>477.98</v>
      </c>
      <c r="AH180">
        <v>0</v>
      </c>
      <c r="AI180">
        <v>1</v>
      </c>
      <c r="AJ180">
        <v>1.26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7.0000000000000007E-2</v>
      </c>
      <c r="AU180" t="s">
        <v>615</v>
      </c>
      <c r="AV180">
        <v>1</v>
      </c>
      <c r="AW180">
        <v>2</v>
      </c>
      <c r="AX180">
        <v>312728860</v>
      </c>
      <c r="AY180">
        <v>1</v>
      </c>
      <c r="AZ180">
        <v>0</v>
      </c>
      <c r="BA180">
        <v>198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24.271100000000004</v>
      </c>
      <c r="BL180">
        <v>33.458600000000004</v>
      </c>
      <c r="BM180">
        <v>0</v>
      </c>
      <c r="BN180">
        <v>0</v>
      </c>
      <c r="BO180">
        <v>7.0000000000000007E-2</v>
      </c>
      <c r="BP180">
        <v>1</v>
      </c>
      <c r="BQ180">
        <v>0</v>
      </c>
      <c r="BR180">
        <v>29.125320000000002</v>
      </c>
      <c r="BS180">
        <v>40.150320000000001</v>
      </c>
      <c r="BT180">
        <v>0</v>
      </c>
      <c r="BU180">
        <v>0</v>
      </c>
      <c r="BV180">
        <v>8.4000000000000005E-2</v>
      </c>
      <c r="BW180">
        <v>1</v>
      </c>
      <c r="CV180">
        <v>0</v>
      </c>
      <c r="CW180">
        <f>ROUND(Y180*Source!I202*DO180,7)</f>
        <v>-2.6040000000000001</v>
      </c>
      <c r="CX180">
        <f>ROUND(Y180*Source!I202,7)</f>
        <v>-2.6040000000000001</v>
      </c>
      <c r="CY180">
        <f>AB180</f>
        <v>436.88</v>
      </c>
      <c r="CZ180">
        <f>AF180</f>
        <v>346.73</v>
      </c>
      <c r="DA180">
        <f>AJ180</f>
        <v>1.26</v>
      </c>
      <c r="DB180">
        <f t="shared" si="61"/>
        <v>29.123999999999999</v>
      </c>
      <c r="DC180">
        <f t="shared" si="62"/>
        <v>40.152000000000001</v>
      </c>
      <c r="DD180" t="s">
        <v>3</v>
      </c>
      <c r="DE180" t="s">
        <v>3</v>
      </c>
      <c r="DF180">
        <f t="shared" si="63"/>
        <v>0</v>
      </c>
      <c r="DG180">
        <f>ROUND(ROUND(AF180*AJ180,2)*CX180,2)</f>
        <v>-1137.6400000000001</v>
      </c>
      <c r="DH180">
        <f t="shared" si="55"/>
        <v>-1244.6600000000001</v>
      </c>
      <c r="DI180">
        <f t="shared" si="56"/>
        <v>0</v>
      </c>
      <c r="DJ180">
        <f>DG180+DH180</f>
        <v>-2382.3000000000002</v>
      </c>
      <c r="DK180">
        <v>1</v>
      </c>
      <c r="DL180" t="s">
        <v>636</v>
      </c>
      <c r="DM180">
        <v>4</v>
      </c>
      <c r="DN180" t="s">
        <v>624</v>
      </c>
      <c r="DO180">
        <v>1</v>
      </c>
    </row>
    <row r="181" spans="1:119" x14ac:dyDescent="0.2">
      <c r="A181">
        <f>ROW(Source!A202)</f>
        <v>202</v>
      </c>
      <c r="B181">
        <v>312727711</v>
      </c>
      <c r="C181">
        <v>312728853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637</v>
      </c>
      <c r="J181" t="s">
        <v>638</v>
      </c>
      <c r="K181" t="s">
        <v>639</v>
      </c>
      <c r="L181">
        <v>1368</v>
      </c>
      <c r="N181">
        <v>1011</v>
      </c>
      <c r="O181" t="s">
        <v>628</v>
      </c>
      <c r="P181" t="s">
        <v>628</v>
      </c>
      <c r="Q181">
        <v>1</v>
      </c>
      <c r="W181">
        <v>0</v>
      </c>
      <c r="X181">
        <v>721652621</v>
      </c>
      <c r="Y181">
        <f t="shared" si="60"/>
        <v>1.2E-2</v>
      </c>
      <c r="AA181">
        <v>0</v>
      </c>
      <c r="AB181">
        <v>544.70000000000005</v>
      </c>
      <c r="AC181">
        <v>477.98</v>
      </c>
      <c r="AD181">
        <v>0</v>
      </c>
      <c r="AE181">
        <v>0</v>
      </c>
      <c r="AF181">
        <v>544.70000000000005</v>
      </c>
      <c r="AG181">
        <v>477.98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0.01</v>
      </c>
      <c r="AU181" t="s">
        <v>615</v>
      </c>
      <c r="AV181">
        <v>1</v>
      </c>
      <c r="AW181">
        <v>2</v>
      </c>
      <c r="AX181">
        <v>312728861</v>
      </c>
      <c r="AY181">
        <v>1</v>
      </c>
      <c r="AZ181">
        <v>0</v>
      </c>
      <c r="BA181">
        <v>199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5.447000000000001</v>
      </c>
      <c r="BL181">
        <v>4.7798000000000007</v>
      </c>
      <c r="BM181">
        <v>0</v>
      </c>
      <c r="BN181">
        <v>0</v>
      </c>
      <c r="BO181">
        <v>0.01</v>
      </c>
      <c r="BP181">
        <v>1</v>
      </c>
      <c r="BQ181">
        <v>0</v>
      </c>
      <c r="BR181">
        <v>6.5364000000000004</v>
      </c>
      <c r="BS181">
        <v>5.73576</v>
      </c>
      <c r="BT181">
        <v>0</v>
      </c>
      <c r="BU181">
        <v>0</v>
      </c>
      <c r="BV181">
        <v>1.2E-2</v>
      </c>
      <c r="BW181">
        <v>1</v>
      </c>
      <c r="CV181">
        <v>0</v>
      </c>
      <c r="CW181">
        <f>ROUND(Y181*Source!I202*DO181,7)</f>
        <v>-0.372</v>
      </c>
      <c r="CX181">
        <f>ROUND(Y181*Source!I202,7)</f>
        <v>-0.372</v>
      </c>
      <c r="CY181">
        <f>AB181</f>
        <v>544.70000000000005</v>
      </c>
      <c r="CZ181">
        <f>AF181</f>
        <v>544.70000000000005</v>
      </c>
      <c r="DA181">
        <f>AJ181</f>
        <v>1</v>
      </c>
      <c r="DB181">
        <f t="shared" si="61"/>
        <v>6.54</v>
      </c>
      <c r="DC181">
        <f t="shared" si="62"/>
        <v>5.7359999999999998</v>
      </c>
      <c r="DD181" t="s">
        <v>3</v>
      </c>
      <c r="DE181" t="s">
        <v>3</v>
      </c>
      <c r="DF181">
        <f t="shared" si="63"/>
        <v>0</v>
      </c>
      <c r="DG181">
        <f>ROUND(ROUND(AF181,2)*CX181,2)</f>
        <v>-202.63</v>
      </c>
      <c r="DH181">
        <f t="shared" si="55"/>
        <v>-177.81</v>
      </c>
      <c r="DI181">
        <f t="shared" si="56"/>
        <v>0</v>
      </c>
      <c r="DJ181">
        <f>DG181+DH181</f>
        <v>-380.44</v>
      </c>
      <c r="DK181">
        <v>1</v>
      </c>
      <c r="DL181" t="s">
        <v>636</v>
      </c>
      <c r="DM181">
        <v>4</v>
      </c>
      <c r="DN181" t="s">
        <v>624</v>
      </c>
      <c r="DO181">
        <v>1</v>
      </c>
    </row>
    <row r="182" spans="1:119" x14ac:dyDescent="0.2">
      <c r="A182">
        <f>ROW(Source!A203)</f>
        <v>203</v>
      </c>
      <c r="B182">
        <v>312727711</v>
      </c>
      <c r="C182">
        <v>312728862</v>
      </c>
      <c r="D182">
        <v>277560259</v>
      </c>
      <c r="E182">
        <v>109</v>
      </c>
      <c r="F182">
        <v>1</v>
      </c>
      <c r="G182">
        <v>1</v>
      </c>
      <c r="H182">
        <v>1</v>
      </c>
      <c r="I182" t="s">
        <v>703</v>
      </c>
      <c r="J182" t="s">
        <v>3</v>
      </c>
      <c r="K182" t="s">
        <v>704</v>
      </c>
      <c r="L182">
        <v>1191</v>
      </c>
      <c r="N182">
        <v>1013</v>
      </c>
      <c r="O182" t="s">
        <v>624</v>
      </c>
      <c r="P182" t="s">
        <v>624</v>
      </c>
      <c r="Q182">
        <v>1</v>
      </c>
      <c r="W182">
        <v>0</v>
      </c>
      <c r="X182">
        <v>1149069633</v>
      </c>
      <c r="Y182">
        <f t="shared" si="60"/>
        <v>0.18</v>
      </c>
      <c r="AA182">
        <v>0</v>
      </c>
      <c r="AB182">
        <v>0</v>
      </c>
      <c r="AC182">
        <v>0</v>
      </c>
      <c r="AD182">
        <v>410.21</v>
      </c>
      <c r="AE182">
        <v>0</v>
      </c>
      <c r="AF182">
        <v>0</v>
      </c>
      <c r="AG182">
        <v>0</v>
      </c>
      <c r="AH182">
        <v>410.21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0.15</v>
      </c>
      <c r="AU182" t="s">
        <v>615</v>
      </c>
      <c r="AV182">
        <v>1</v>
      </c>
      <c r="AW182">
        <v>2</v>
      </c>
      <c r="AX182">
        <v>312728867</v>
      </c>
      <c r="AY182">
        <v>1</v>
      </c>
      <c r="AZ182">
        <v>0</v>
      </c>
      <c r="BA182">
        <v>200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61.531499999999994</v>
      </c>
      <c r="BN182">
        <v>0.15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73.837799999999987</v>
      </c>
      <c r="BU182">
        <v>0.18</v>
      </c>
      <c r="BV182">
        <v>0</v>
      </c>
      <c r="BW182">
        <v>1</v>
      </c>
      <c r="CU182">
        <f>ROUND(AT182*Source!I203*AH182*AL182,2)</f>
        <v>-1907.48</v>
      </c>
      <c r="CV182">
        <f>ROUND(Y182*Source!I203,7)</f>
        <v>-5.58</v>
      </c>
      <c r="CW182">
        <v>0</v>
      </c>
      <c r="CX182">
        <f>ROUND(Y182*Source!I203,7)</f>
        <v>-5.58</v>
      </c>
      <c r="CY182">
        <f>AD182</f>
        <v>410.21</v>
      </c>
      <c r="CZ182">
        <f>AH182</f>
        <v>410.21</v>
      </c>
      <c r="DA182">
        <f>AL182</f>
        <v>1</v>
      </c>
      <c r="DB182">
        <f t="shared" si="61"/>
        <v>73.835999999999999</v>
      </c>
      <c r="DC182">
        <f t="shared" si="62"/>
        <v>0</v>
      </c>
      <c r="DD182" t="s">
        <v>3</v>
      </c>
      <c r="DE182" t="s">
        <v>3</v>
      </c>
      <c r="DF182">
        <f t="shared" si="63"/>
        <v>0</v>
      </c>
      <c r="DG182">
        <f>ROUND(ROUND(AF182,2)*CX182,2)</f>
        <v>0</v>
      </c>
      <c r="DH182">
        <f t="shared" si="55"/>
        <v>0</v>
      </c>
      <c r="DI182">
        <f t="shared" si="56"/>
        <v>-2288.9699999999998</v>
      </c>
      <c r="DJ182">
        <f>DI182</f>
        <v>-2288.9699999999998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ROW(Source!A203)</f>
        <v>203</v>
      </c>
      <c r="B183">
        <v>312727711</v>
      </c>
      <c r="C183">
        <v>312728862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622</v>
      </c>
      <c r="J183" t="s">
        <v>3</v>
      </c>
      <c r="K183" t="s">
        <v>623</v>
      </c>
      <c r="L183">
        <v>1191</v>
      </c>
      <c r="N183">
        <v>1013</v>
      </c>
      <c r="O183" t="s">
        <v>624</v>
      </c>
      <c r="P183" t="s">
        <v>624</v>
      </c>
      <c r="Q183">
        <v>1</v>
      </c>
      <c r="W183">
        <v>0</v>
      </c>
      <c r="X183">
        <v>-1417349443</v>
      </c>
      <c r="Y183">
        <f t="shared" si="60"/>
        <v>9.6000000000000002E-2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0.08</v>
      </c>
      <c r="AU183" t="s">
        <v>615</v>
      </c>
      <c r="AV183">
        <v>2</v>
      </c>
      <c r="AW183">
        <v>2</v>
      </c>
      <c r="AX183">
        <v>312728868</v>
      </c>
      <c r="AY183">
        <v>1</v>
      </c>
      <c r="AZ183">
        <v>0</v>
      </c>
      <c r="BA183">
        <v>201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ROUND(Y183*Source!I203,7)</f>
        <v>-2.976</v>
      </c>
      <c r="CY183">
        <f>AD183</f>
        <v>0</v>
      </c>
      <c r="CZ183">
        <f>AH183</f>
        <v>0</v>
      </c>
      <c r="DA183">
        <f>AL183</f>
        <v>1</v>
      </c>
      <c r="DB183">
        <f t="shared" si="61"/>
        <v>0</v>
      </c>
      <c r="DC183">
        <f t="shared" si="62"/>
        <v>0</v>
      </c>
      <c r="DD183" t="s">
        <v>3</v>
      </c>
      <c r="DE183" t="s">
        <v>3</v>
      </c>
      <c r="DF183">
        <f t="shared" si="63"/>
        <v>0</v>
      </c>
      <c r="DG183">
        <f>ROUND(ROUND(AF183,2)*CX183,2)</f>
        <v>0</v>
      </c>
      <c r="DH183">
        <f t="shared" si="55"/>
        <v>0</v>
      </c>
      <c r="DI183">
        <f t="shared" si="56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ROW(Source!A203)</f>
        <v>203</v>
      </c>
      <c r="B184">
        <v>312727711</v>
      </c>
      <c r="C184">
        <v>312728862</v>
      </c>
      <c r="D184">
        <v>277944868</v>
      </c>
      <c r="E184">
        <v>1</v>
      </c>
      <c r="F184">
        <v>1</v>
      </c>
      <c r="G184">
        <v>1</v>
      </c>
      <c r="H184">
        <v>2</v>
      </c>
      <c r="I184" t="s">
        <v>633</v>
      </c>
      <c r="J184" t="s">
        <v>634</v>
      </c>
      <c r="K184" t="s">
        <v>635</v>
      </c>
      <c r="L184">
        <v>1368</v>
      </c>
      <c r="N184">
        <v>1011</v>
      </c>
      <c r="O184" t="s">
        <v>628</v>
      </c>
      <c r="P184" t="s">
        <v>628</v>
      </c>
      <c r="Q184">
        <v>1</v>
      </c>
      <c r="W184">
        <v>0</v>
      </c>
      <c r="X184">
        <v>412917512</v>
      </c>
      <c r="Y184">
        <f t="shared" si="60"/>
        <v>8.4000000000000005E-2</v>
      </c>
      <c r="AA184">
        <v>0</v>
      </c>
      <c r="AB184">
        <v>436.88</v>
      </c>
      <c r="AC184">
        <v>477.98</v>
      </c>
      <c r="AD184">
        <v>0</v>
      </c>
      <c r="AE184">
        <v>0</v>
      </c>
      <c r="AF184">
        <v>346.73</v>
      </c>
      <c r="AG184">
        <v>477.98</v>
      </c>
      <c r="AH184">
        <v>0</v>
      </c>
      <c r="AI184">
        <v>1</v>
      </c>
      <c r="AJ184">
        <v>1.26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7.0000000000000007E-2</v>
      </c>
      <c r="AU184" t="s">
        <v>615</v>
      </c>
      <c r="AV184">
        <v>1</v>
      </c>
      <c r="AW184">
        <v>2</v>
      </c>
      <c r="AX184">
        <v>312728869</v>
      </c>
      <c r="AY184">
        <v>1</v>
      </c>
      <c r="AZ184">
        <v>0</v>
      </c>
      <c r="BA184">
        <v>202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24.271100000000004</v>
      </c>
      <c r="BL184">
        <v>33.458600000000004</v>
      </c>
      <c r="BM184">
        <v>0</v>
      </c>
      <c r="BN184">
        <v>0</v>
      </c>
      <c r="BO184">
        <v>7.0000000000000007E-2</v>
      </c>
      <c r="BP184">
        <v>1</v>
      </c>
      <c r="BQ184">
        <v>0</v>
      </c>
      <c r="BR184">
        <v>29.125320000000002</v>
      </c>
      <c r="BS184">
        <v>40.150320000000001</v>
      </c>
      <c r="BT184">
        <v>0</v>
      </c>
      <c r="BU184">
        <v>0</v>
      </c>
      <c r="BV184">
        <v>8.4000000000000005E-2</v>
      </c>
      <c r="BW184">
        <v>1</v>
      </c>
      <c r="CV184">
        <v>0</v>
      </c>
      <c r="CW184">
        <f>ROUND(Y184*Source!I203*DO184,7)</f>
        <v>-2.6040000000000001</v>
      </c>
      <c r="CX184">
        <f>ROUND(Y184*Source!I203,7)</f>
        <v>-2.6040000000000001</v>
      </c>
      <c r="CY184">
        <f>AB184</f>
        <v>436.88</v>
      </c>
      <c r="CZ184">
        <f>AF184</f>
        <v>346.73</v>
      </c>
      <c r="DA184">
        <f>AJ184</f>
        <v>1.26</v>
      </c>
      <c r="DB184">
        <f t="shared" si="61"/>
        <v>29.123999999999999</v>
      </c>
      <c r="DC184">
        <f t="shared" si="62"/>
        <v>40.152000000000001</v>
      </c>
      <c r="DD184" t="s">
        <v>3</v>
      </c>
      <c r="DE184" t="s">
        <v>3</v>
      </c>
      <c r="DF184">
        <f t="shared" si="63"/>
        <v>0</v>
      </c>
      <c r="DG184">
        <f>ROUND(ROUND(AF184*AJ184,2)*CX184,2)</f>
        <v>-1137.6400000000001</v>
      </c>
      <c r="DH184">
        <f t="shared" si="55"/>
        <v>-1244.6600000000001</v>
      </c>
      <c r="DI184">
        <f t="shared" si="56"/>
        <v>0</v>
      </c>
      <c r="DJ184">
        <f>DG184+DH184</f>
        <v>-2382.3000000000002</v>
      </c>
      <c r="DK184">
        <v>1</v>
      </c>
      <c r="DL184" t="s">
        <v>636</v>
      </c>
      <c r="DM184">
        <v>4</v>
      </c>
      <c r="DN184" t="s">
        <v>624</v>
      </c>
      <c r="DO184">
        <v>1</v>
      </c>
    </row>
    <row r="185" spans="1:119" x14ac:dyDescent="0.2">
      <c r="A185">
        <f>ROW(Source!A203)</f>
        <v>203</v>
      </c>
      <c r="B185">
        <v>312727711</v>
      </c>
      <c r="C185">
        <v>312728862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637</v>
      </c>
      <c r="J185" t="s">
        <v>638</v>
      </c>
      <c r="K185" t="s">
        <v>639</v>
      </c>
      <c r="L185">
        <v>1368</v>
      </c>
      <c r="N185">
        <v>1011</v>
      </c>
      <c r="O185" t="s">
        <v>628</v>
      </c>
      <c r="P185" t="s">
        <v>628</v>
      </c>
      <c r="Q185">
        <v>1</v>
      </c>
      <c r="W185">
        <v>0</v>
      </c>
      <c r="X185">
        <v>721652621</v>
      </c>
      <c r="Y185">
        <f t="shared" si="60"/>
        <v>1.2E-2</v>
      </c>
      <c r="AA185">
        <v>0</v>
      </c>
      <c r="AB185">
        <v>544.70000000000005</v>
      </c>
      <c r="AC185">
        <v>477.98</v>
      </c>
      <c r="AD185">
        <v>0</v>
      </c>
      <c r="AE185">
        <v>0</v>
      </c>
      <c r="AF185">
        <v>544.70000000000005</v>
      </c>
      <c r="AG185">
        <v>477.98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0.01</v>
      </c>
      <c r="AU185" t="s">
        <v>615</v>
      </c>
      <c r="AV185">
        <v>1</v>
      </c>
      <c r="AW185">
        <v>2</v>
      </c>
      <c r="AX185">
        <v>312728870</v>
      </c>
      <c r="AY185">
        <v>1</v>
      </c>
      <c r="AZ185">
        <v>0</v>
      </c>
      <c r="BA185">
        <v>203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5.447000000000001</v>
      </c>
      <c r="BL185">
        <v>4.7798000000000007</v>
      </c>
      <c r="BM185">
        <v>0</v>
      </c>
      <c r="BN185">
        <v>0</v>
      </c>
      <c r="BO185">
        <v>0.01</v>
      </c>
      <c r="BP185">
        <v>1</v>
      </c>
      <c r="BQ185">
        <v>0</v>
      </c>
      <c r="BR185">
        <v>6.5364000000000004</v>
      </c>
      <c r="BS185">
        <v>5.73576</v>
      </c>
      <c r="BT185">
        <v>0</v>
      </c>
      <c r="BU185">
        <v>0</v>
      </c>
      <c r="BV185">
        <v>1.2E-2</v>
      </c>
      <c r="BW185">
        <v>1</v>
      </c>
      <c r="CV185">
        <v>0</v>
      </c>
      <c r="CW185">
        <f>ROUND(Y185*Source!I203*DO185,7)</f>
        <v>-0.372</v>
      </c>
      <c r="CX185">
        <f>ROUND(Y185*Source!I203,7)</f>
        <v>-0.372</v>
      </c>
      <c r="CY185">
        <f>AB185</f>
        <v>544.70000000000005</v>
      </c>
      <c r="CZ185">
        <f>AF185</f>
        <v>544.70000000000005</v>
      </c>
      <c r="DA185">
        <f>AJ185</f>
        <v>1</v>
      </c>
      <c r="DB185">
        <f t="shared" si="61"/>
        <v>6.54</v>
      </c>
      <c r="DC185">
        <f t="shared" si="62"/>
        <v>5.7359999999999998</v>
      </c>
      <c r="DD185" t="s">
        <v>3</v>
      </c>
      <c r="DE185" t="s">
        <v>3</v>
      </c>
      <c r="DF185">
        <f t="shared" si="63"/>
        <v>0</v>
      </c>
      <c r="DG185">
        <f t="shared" ref="DG185:DG192" si="64">ROUND(ROUND(AF185,2)*CX185,2)</f>
        <v>-202.63</v>
      </c>
      <c r="DH185">
        <f t="shared" si="55"/>
        <v>-177.81</v>
      </c>
      <c r="DI185">
        <f t="shared" si="56"/>
        <v>0</v>
      </c>
      <c r="DJ185">
        <f>DG185+DH185</f>
        <v>-380.44</v>
      </c>
      <c r="DK185">
        <v>1</v>
      </c>
      <c r="DL185" t="s">
        <v>636</v>
      </c>
      <c r="DM185">
        <v>4</v>
      </c>
      <c r="DN185" t="s">
        <v>624</v>
      </c>
      <c r="DO185">
        <v>1</v>
      </c>
    </row>
    <row r="186" spans="1:119" x14ac:dyDescent="0.2">
      <c r="A186">
        <f>ROW(Source!A204)</f>
        <v>204</v>
      </c>
      <c r="B186">
        <v>312727711</v>
      </c>
      <c r="C186">
        <v>312728871</v>
      </c>
      <c r="D186">
        <v>277560446</v>
      </c>
      <c r="E186">
        <v>109</v>
      </c>
      <c r="F186">
        <v>1</v>
      </c>
      <c r="G186">
        <v>1</v>
      </c>
      <c r="H186">
        <v>1</v>
      </c>
      <c r="I186" t="s">
        <v>612</v>
      </c>
      <c r="J186" t="s">
        <v>3</v>
      </c>
      <c r="K186" t="s">
        <v>613</v>
      </c>
      <c r="L186">
        <v>1369</v>
      </c>
      <c r="N186">
        <v>1013</v>
      </c>
      <c r="O186" t="s">
        <v>614</v>
      </c>
      <c r="P186" t="s">
        <v>614</v>
      </c>
      <c r="Q186">
        <v>1</v>
      </c>
      <c r="W186">
        <v>0</v>
      </c>
      <c r="X186">
        <v>-236928766</v>
      </c>
      <c r="Y186">
        <f t="shared" si="60"/>
        <v>1.1879999999999999</v>
      </c>
      <c r="AA186">
        <v>0</v>
      </c>
      <c r="AB186">
        <v>0</v>
      </c>
      <c r="AC186">
        <v>0</v>
      </c>
      <c r="AD186">
        <v>388.8</v>
      </c>
      <c r="AE186">
        <v>0</v>
      </c>
      <c r="AF186">
        <v>0</v>
      </c>
      <c r="AG186">
        <v>0</v>
      </c>
      <c r="AH186">
        <v>388.8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0.99</v>
      </c>
      <c r="AU186" t="s">
        <v>615</v>
      </c>
      <c r="AV186">
        <v>1</v>
      </c>
      <c r="AW186">
        <v>2</v>
      </c>
      <c r="AX186">
        <v>312728885</v>
      </c>
      <c r="AY186">
        <v>1</v>
      </c>
      <c r="AZ186">
        <v>0</v>
      </c>
      <c r="BA186">
        <v>204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384.91200000000003</v>
      </c>
      <c r="BN186">
        <v>0.99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461.89440000000002</v>
      </c>
      <c r="BU186">
        <v>1.1879999999999999</v>
      </c>
      <c r="BV186">
        <v>0</v>
      </c>
      <c r="BW186">
        <v>1</v>
      </c>
      <c r="CU186">
        <f>ROUND(AT186*Source!I204*AH186*AL186,2)</f>
        <v>400.31</v>
      </c>
      <c r="CV186">
        <f>ROUND(Y186*Source!I204,7)</f>
        <v>1.23552</v>
      </c>
      <c r="CW186">
        <v>0</v>
      </c>
      <c r="CX186">
        <f>ROUND(Y186*Source!I204,7)</f>
        <v>1.23552</v>
      </c>
      <c r="CY186">
        <f>AD186</f>
        <v>388.8</v>
      </c>
      <c r="CZ186">
        <f>AH186</f>
        <v>388.8</v>
      </c>
      <c r="DA186">
        <f>AL186</f>
        <v>1</v>
      </c>
      <c r="DB186">
        <f t="shared" si="61"/>
        <v>461.892</v>
      </c>
      <c r="DC186">
        <f t="shared" si="62"/>
        <v>0</v>
      </c>
      <c r="DD186" t="s">
        <v>3</v>
      </c>
      <c r="DE186" t="s">
        <v>3</v>
      </c>
      <c r="DF186">
        <f t="shared" si="63"/>
        <v>0</v>
      </c>
      <c r="DG186">
        <f t="shared" si="64"/>
        <v>0</v>
      </c>
      <c r="DH186">
        <f t="shared" si="55"/>
        <v>0</v>
      </c>
      <c r="DI186">
        <f t="shared" si="56"/>
        <v>480.37</v>
      </c>
      <c r="DJ186">
        <f>DI186</f>
        <v>480.37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ROW(Source!A204)</f>
        <v>204</v>
      </c>
      <c r="B187">
        <v>312727711</v>
      </c>
      <c r="C187">
        <v>312728871</v>
      </c>
      <c r="D187">
        <v>277560448</v>
      </c>
      <c r="E187">
        <v>109</v>
      </c>
      <c r="F187">
        <v>1</v>
      </c>
      <c r="G187">
        <v>1</v>
      </c>
      <c r="H187">
        <v>1</v>
      </c>
      <c r="I187" t="s">
        <v>616</v>
      </c>
      <c r="J187" t="s">
        <v>3</v>
      </c>
      <c r="K187" t="s">
        <v>617</v>
      </c>
      <c r="L187">
        <v>1369</v>
      </c>
      <c r="N187">
        <v>1013</v>
      </c>
      <c r="O187" t="s">
        <v>614</v>
      </c>
      <c r="P187" t="s">
        <v>614</v>
      </c>
      <c r="Q187">
        <v>1</v>
      </c>
      <c r="W187">
        <v>0</v>
      </c>
      <c r="X187">
        <v>-587036825</v>
      </c>
      <c r="Y187">
        <f t="shared" si="60"/>
        <v>56.747999999999998</v>
      </c>
      <c r="AA187">
        <v>0</v>
      </c>
      <c r="AB187">
        <v>0</v>
      </c>
      <c r="AC187">
        <v>0</v>
      </c>
      <c r="AD187">
        <v>424.47</v>
      </c>
      <c r="AE187">
        <v>0</v>
      </c>
      <c r="AF187">
        <v>0</v>
      </c>
      <c r="AG187">
        <v>0</v>
      </c>
      <c r="AH187">
        <v>424.47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47.29</v>
      </c>
      <c r="AU187" t="s">
        <v>615</v>
      </c>
      <c r="AV187">
        <v>1</v>
      </c>
      <c r="AW187">
        <v>2</v>
      </c>
      <c r="AX187">
        <v>312728886</v>
      </c>
      <c r="AY187">
        <v>1</v>
      </c>
      <c r="AZ187">
        <v>0</v>
      </c>
      <c r="BA187">
        <v>205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20073.186300000001</v>
      </c>
      <c r="BN187">
        <v>47.29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24087.823560000001</v>
      </c>
      <c r="BU187">
        <v>56.747999999999998</v>
      </c>
      <c r="BV187">
        <v>0</v>
      </c>
      <c r="BW187">
        <v>1</v>
      </c>
      <c r="CU187">
        <f>ROUND(AT187*Source!I204*AH187*AL187,2)</f>
        <v>20876.11</v>
      </c>
      <c r="CV187">
        <f>ROUND(Y187*Source!I204,7)</f>
        <v>59.017919999999997</v>
      </c>
      <c r="CW187">
        <v>0</v>
      </c>
      <c r="CX187">
        <f>ROUND(Y187*Source!I204,7)</f>
        <v>59.017919999999997</v>
      </c>
      <c r="CY187">
        <f>AD187</f>
        <v>424.47</v>
      </c>
      <c r="CZ187">
        <f>AH187</f>
        <v>424.47</v>
      </c>
      <c r="DA187">
        <f>AL187</f>
        <v>1</v>
      </c>
      <c r="DB187">
        <f t="shared" si="61"/>
        <v>24087.828000000001</v>
      </c>
      <c r="DC187">
        <f t="shared" si="62"/>
        <v>0</v>
      </c>
      <c r="DD187" t="s">
        <v>3</v>
      </c>
      <c r="DE187" t="s">
        <v>3</v>
      </c>
      <c r="DF187">
        <f t="shared" si="63"/>
        <v>0</v>
      </c>
      <c r="DG187">
        <f t="shared" si="64"/>
        <v>0</v>
      </c>
      <c r="DH187">
        <f t="shared" si="55"/>
        <v>0</v>
      </c>
      <c r="DI187">
        <f t="shared" si="56"/>
        <v>25051.34</v>
      </c>
      <c r="DJ187">
        <f>DI187</f>
        <v>25051.34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ROW(Source!A204)</f>
        <v>204</v>
      </c>
      <c r="B188">
        <v>312727711</v>
      </c>
      <c r="C188">
        <v>312728871</v>
      </c>
      <c r="D188">
        <v>277560452</v>
      </c>
      <c r="E188">
        <v>109</v>
      </c>
      <c r="F188">
        <v>1</v>
      </c>
      <c r="G188">
        <v>1</v>
      </c>
      <c r="H188">
        <v>1</v>
      </c>
      <c r="I188" t="s">
        <v>618</v>
      </c>
      <c r="J188" t="s">
        <v>3</v>
      </c>
      <c r="K188" t="s">
        <v>619</v>
      </c>
      <c r="L188">
        <v>1369</v>
      </c>
      <c r="N188">
        <v>1013</v>
      </c>
      <c r="O188" t="s">
        <v>614</v>
      </c>
      <c r="P188" t="s">
        <v>614</v>
      </c>
      <c r="Q188">
        <v>1</v>
      </c>
      <c r="W188">
        <v>0</v>
      </c>
      <c r="X188">
        <v>-512803540</v>
      </c>
      <c r="Y188">
        <f t="shared" si="60"/>
        <v>28.104000000000003</v>
      </c>
      <c r="AA188">
        <v>0</v>
      </c>
      <c r="AB188">
        <v>0</v>
      </c>
      <c r="AC188">
        <v>0</v>
      </c>
      <c r="AD188">
        <v>477.98</v>
      </c>
      <c r="AE188">
        <v>0</v>
      </c>
      <c r="AF188">
        <v>0</v>
      </c>
      <c r="AG188">
        <v>0</v>
      </c>
      <c r="AH188">
        <v>477.98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23.42</v>
      </c>
      <c r="AU188" t="s">
        <v>615</v>
      </c>
      <c r="AV188">
        <v>1</v>
      </c>
      <c r="AW188">
        <v>2</v>
      </c>
      <c r="AX188">
        <v>312728887</v>
      </c>
      <c r="AY188">
        <v>1</v>
      </c>
      <c r="AZ188">
        <v>0</v>
      </c>
      <c r="BA188">
        <v>206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11194.2916</v>
      </c>
      <c r="BN188">
        <v>23.42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13433.149920000002</v>
      </c>
      <c r="BU188">
        <v>28.104000000000003</v>
      </c>
      <c r="BV188">
        <v>0</v>
      </c>
      <c r="BW188">
        <v>1</v>
      </c>
      <c r="CU188">
        <f>ROUND(AT188*Source!I204*AH188*AL188,2)</f>
        <v>11642.06</v>
      </c>
      <c r="CV188">
        <f>ROUND(Y188*Source!I204,7)</f>
        <v>29.228159999999999</v>
      </c>
      <c r="CW188">
        <v>0</v>
      </c>
      <c r="CX188">
        <f>ROUND(Y188*Source!I204,7)</f>
        <v>29.228159999999999</v>
      </c>
      <c r="CY188">
        <f>AD188</f>
        <v>477.98</v>
      </c>
      <c r="CZ188">
        <f>AH188</f>
        <v>477.98</v>
      </c>
      <c r="DA188">
        <f>AL188</f>
        <v>1</v>
      </c>
      <c r="DB188">
        <f t="shared" si="61"/>
        <v>13433.147999999999</v>
      </c>
      <c r="DC188">
        <f t="shared" si="62"/>
        <v>0</v>
      </c>
      <c r="DD188" t="s">
        <v>3</v>
      </c>
      <c r="DE188" t="s">
        <v>3</v>
      </c>
      <c r="DF188">
        <f t="shared" si="63"/>
        <v>0</v>
      </c>
      <c r="DG188">
        <f t="shared" si="64"/>
        <v>0</v>
      </c>
      <c r="DH188">
        <f t="shared" si="55"/>
        <v>0</v>
      </c>
      <c r="DI188">
        <f t="shared" si="56"/>
        <v>13970.48</v>
      </c>
      <c r="DJ188">
        <f>DI188</f>
        <v>13970.48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ROW(Source!A204)</f>
        <v>204</v>
      </c>
      <c r="B189">
        <v>312727711</v>
      </c>
      <c r="C189">
        <v>312728871</v>
      </c>
      <c r="D189">
        <v>277560455</v>
      </c>
      <c r="E189">
        <v>109</v>
      </c>
      <c r="F189">
        <v>1</v>
      </c>
      <c r="G189">
        <v>1</v>
      </c>
      <c r="H189">
        <v>1</v>
      </c>
      <c r="I189" t="s">
        <v>620</v>
      </c>
      <c r="J189" t="s">
        <v>3</v>
      </c>
      <c r="K189" t="s">
        <v>621</v>
      </c>
      <c r="L189">
        <v>1369</v>
      </c>
      <c r="N189">
        <v>1013</v>
      </c>
      <c r="O189" t="s">
        <v>614</v>
      </c>
      <c r="P189" t="s">
        <v>614</v>
      </c>
      <c r="Q189">
        <v>1</v>
      </c>
      <c r="W189">
        <v>0</v>
      </c>
      <c r="X189">
        <v>1518711480</v>
      </c>
      <c r="Y189">
        <f t="shared" si="60"/>
        <v>28.104000000000003</v>
      </c>
      <c r="AA189">
        <v>0</v>
      </c>
      <c r="AB189">
        <v>0</v>
      </c>
      <c r="AC189">
        <v>0</v>
      </c>
      <c r="AD189">
        <v>549.32000000000005</v>
      </c>
      <c r="AE189">
        <v>0</v>
      </c>
      <c r="AF189">
        <v>0</v>
      </c>
      <c r="AG189">
        <v>0</v>
      </c>
      <c r="AH189">
        <v>549.32000000000005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23.42</v>
      </c>
      <c r="AU189" t="s">
        <v>615</v>
      </c>
      <c r="AV189">
        <v>1</v>
      </c>
      <c r="AW189">
        <v>2</v>
      </c>
      <c r="AX189">
        <v>312728888</v>
      </c>
      <c r="AY189">
        <v>1</v>
      </c>
      <c r="AZ189">
        <v>0</v>
      </c>
      <c r="BA189">
        <v>207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12865.074400000001</v>
      </c>
      <c r="BN189">
        <v>23.42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15438.089280000004</v>
      </c>
      <c r="BU189">
        <v>28.104000000000003</v>
      </c>
      <c r="BV189">
        <v>0</v>
      </c>
      <c r="BW189">
        <v>1</v>
      </c>
      <c r="CU189">
        <f>ROUND(AT189*Source!I204*AH189*AL189,2)</f>
        <v>13379.68</v>
      </c>
      <c r="CV189">
        <f>ROUND(Y189*Source!I204,7)</f>
        <v>29.228159999999999</v>
      </c>
      <c r="CW189">
        <v>0</v>
      </c>
      <c r="CX189">
        <f>ROUND(Y189*Source!I204,7)</f>
        <v>29.228159999999999</v>
      </c>
      <c r="CY189">
        <f>AD189</f>
        <v>549.32000000000005</v>
      </c>
      <c r="CZ189">
        <f>AH189</f>
        <v>549.32000000000005</v>
      </c>
      <c r="DA189">
        <f>AL189</f>
        <v>1</v>
      </c>
      <c r="DB189">
        <f t="shared" si="61"/>
        <v>15438.084000000001</v>
      </c>
      <c r="DC189">
        <f t="shared" si="62"/>
        <v>0</v>
      </c>
      <c r="DD189" t="s">
        <v>3</v>
      </c>
      <c r="DE189" t="s">
        <v>3</v>
      </c>
      <c r="DF189">
        <f t="shared" si="63"/>
        <v>0</v>
      </c>
      <c r="DG189">
        <f t="shared" si="64"/>
        <v>0</v>
      </c>
      <c r="DH189">
        <f t="shared" si="55"/>
        <v>0</v>
      </c>
      <c r="DI189">
        <f t="shared" si="56"/>
        <v>16055.61</v>
      </c>
      <c r="DJ189">
        <f>DI189</f>
        <v>16055.61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ROW(Source!A204)</f>
        <v>204</v>
      </c>
      <c r="B190">
        <v>312727711</v>
      </c>
      <c r="C190">
        <v>312728871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622</v>
      </c>
      <c r="J190" t="s">
        <v>3</v>
      </c>
      <c r="K190" t="s">
        <v>623</v>
      </c>
      <c r="L190">
        <v>1191</v>
      </c>
      <c r="N190">
        <v>1013</v>
      </c>
      <c r="O190" t="s">
        <v>624</v>
      </c>
      <c r="P190" t="s">
        <v>624</v>
      </c>
      <c r="Q190">
        <v>1</v>
      </c>
      <c r="W190">
        <v>0</v>
      </c>
      <c r="X190">
        <v>-1417349443</v>
      </c>
      <c r="Y190">
        <f t="shared" si="60"/>
        <v>29.867999999999999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24.89</v>
      </c>
      <c r="AU190" t="s">
        <v>615</v>
      </c>
      <c r="AV190">
        <v>2</v>
      </c>
      <c r="AW190">
        <v>2</v>
      </c>
      <c r="AX190">
        <v>312728889</v>
      </c>
      <c r="AY190">
        <v>1</v>
      </c>
      <c r="AZ190">
        <v>0</v>
      </c>
      <c r="BA190">
        <v>208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ROUND(Y190*Source!I204,7)</f>
        <v>31.062719999999999</v>
      </c>
      <c r="CY190">
        <f>AD190</f>
        <v>0</v>
      </c>
      <c r="CZ190">
        <f>AH190</f>
        <v>0</v>
      </c>
      <c r="DA190">
        <f>AL190</f>
        <v>1</v>
      </c>
      <c r="DB190">
        <f t="shared" si="61"/>
        <v>0</v>
      </c>
      <c r="DC190">
        <f t="shared" si="62"/>
        <v>0</v>
      </c>
      <c r="DD190" t="s">
        <v>3</v>
      </c>
      <c r="DE190" t="s">
        <v>3</v>
      </c>
      <c r="DF190">
        <f t="shared" si="63"/>
        <v>0</v>
      </c>
      <c r="DG190">
        <f t="shared" si="64"/>
        <v>0</v>
      </c>
      <c r="DH190">
        <f t="shared" si="55"/>
        <v>0</v>
      </c>
      <c r="DI190">
        <f t="shared" si="56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ROW(Source!A204)</f>
        <v>204</v>
      </c>
      <c r="B191">
        <v>312727711</v>
      </c>
      <c r="C191">
        <v>312728871</v>
      </c>
      <c r="D191">
        <v>277944622</v>
      </c>
      <c r="E191">
        <v>1</v>
      </c>
      <c r="F191">
        <v>1</v>
      </c>
      <c r="G191">
        <v>1</v>
      </c>
      <c r="H191">
        <v>2</v>
      </c>
      <c r="I191" t="s">
        <v>625</v>
      </c>
      <c r="J191" t="s">
        <v>626</v>
      </c>
      <c r="K191" t="s">
        <v>627</v>
      </c>
      <c r="L191">
        <v>1368</v>
      </c>
      <c r="N191">
        <v>1011</v>
      </c>
      <c r="O191" t="s">
        <v>628</v>
      </c>
      <c r="P191" t="s">
        <v>628</v>
      </c>
      <c r="Q191">
        <v>1</v>
      </c>
      <c r="W191">
        <v>0</v>
      </c>
      <c r="X191">
        <v>-776243211</v>
      </c>
      <c r="Y191">
        <f t="shared" si="60"/>
        <v>0.89999999999999991</v>
      </c>
      <c r="AA191">
        <v>0</v>
      </c>
      <c r="AB191">
        <v>1472.33</v>
      </c>
      <c r="AC191">
        <v>642.05999999999995</v>
      </c>
      <c r="AD191">
        <v>0</v>
      </c>
      <c r="AE191">
        <v>0</v>
      </c>
      <c r="AF191">
        <v>1472.33</v>
      </c>
      <c r="AG191">
        <v>642.05999999999995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0.75</v>
      </c>
      <c r="AU191" t="s">
        <v>615</v>
      </c>
      <c r="AV191">
        <v>1</v>
      </c>
      <c r="AW191">
        <v>2</v>
      </c>
      <c r="AX191">
        <v>312728890</v>
      </c>
      <c r="AY191">
        <v>1</v>
      </c>
      <c r="AZ191">
        <v>0</v>
      </c>
      <c r="BA191">
        <v>209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1104.2474999999999</v>
      </c>
      <c r="BL191">
        <v>481.54499999999996</v>
      </c>
      <c r="BM191">
        <v>0</v>
      </c>
      <c r="BN191">
        <v>0</v>
      </c>
      <c r="BO191">
        <v>0.75</v>
      </c>
      <c r="BP191">
        <v>1</v>
      </c>
      <c r="BQ191">
        <v>0</v>
      </c>
      <c r="BR191">
        <v>1325.0969999999998</v>
      </c>
      <c r="BS191">
        <v>577.85399999999993</v>
      </c>
      <c r="BT191">
        <v>0</v>
      </c>
      <c r="BU191">
        <v>0</v>
      </c>
      <c r="BV191">
        <v>0.89999999999999991</v>
      </c>
      <c r="BW191">
        <v>1</v>
      </c>
      <c r="CV191">
        <v>0</v>
      </c>
      <c r="CW191">
        <f>ROUND(Y191*Source!I204*DO191,7)</f>
        <v>0.93600000000000005</v>
      </c>
      <c r="CX191">
        <f>ROUND(Y191*Source!I204,7)</f>
        <v>0.93600000000000005</v>
      </c>
      <c r="CY191">
        <f>AB191</f>
        <v>1472.33</v>
      </c>
      <c r="CZ191">
        <f>AF191</f>
        <v>1472.33</v>
      </c>
      <c r="DA191">
        <f>AJ191</f>
        <v>1</v>
      </c>
      <c r="DB191">
        <f t="shared" si="61"/>
        <v>1325.1</v>
      </c>
      <c r="DC191">
        <f t="shared" si="62"/>
        <v>577.86</v>
      </c>
      <c r="DD191" t="s">
        <v>3</v>
      </c>
      <c r="DE191" t="s">
        <v>3</v>
      </c>
      <c r="DF191">
        <f t="shared" si="63"/>
        <v>0</v>
      </c>
      <c r="DG191">
        <f t="shared" si="64"/>
        <v>1378.1</v>
      </c>
      <c r="DH191">
        <f t="shared" si="55"/>
        <v>600.97</v>
      </c>
      <c r="DI191">
        <f t="shared" si="56"/>
        <v>0</v>
      </c>
      <c r="DJ191">
        <f>DG191+DH191</f>
        <v>1979.07</v>
      </c>
      <c r="DK191">
        <v>1</v>
      </c>
      <c r="DL191" t="s">
        <v>629</v>
      </c>
      <c r="DM191">
        <v>6</v>
      </c>
      <c r="DN191" t="s">
        <v>624</v>
      </c>
      <c r="DO191">
        <v>1</v>
      </c>
    </row>
    <row r="192" spans="1:119" x14ac:dyDescent="0.2">
      <c r="A192">
        <f>ROW(Source!A204)</f>
        <v>204</v>
      </c>
      <c r="B192">
        <v>312727711</v>
      </c>
      <c r="C192">
        <v>312728871</v>
      </c>
      <c r="D192">
        <v>277944809</v>
      </c>
      <c r="E192">
        <v>1</v>
      </c>
      <c r="F192">
        <v>1</v>
      </c>
      <c r="G192">
        <v>1</v>
      </c>
      <c r="H192">
        <v>2</v>
      </c>
      <c r="I192" t="s">
        <v>630</v>
      </c>
      <c r="J192" t="s">
        <v>631</v>
      </c>
      <c r="K192" t="s">
        <v>632</v>
      </c>
      <c r="L192">
        <v>1368</v>
      </c>
      <c r="N192">
        <v>1011</v>
      </c>
      <c r="O192" t="s">
        <v>628</v>
      </c>
      <c r="P192" t="s">
        <v>628</v>
      </c>
      <c r="Q192">
        <v>1</v>
      </c>
      <c r="W192">
        <v>0</v>
      </c>
      <c r="X192">
        <v>-1432554125</v>
      </c>
      <c r="Y192">
        <f t="shared" si="60"/>
        <v>0.97199999999999998</v>
      </c>
      <c r="AA192">
        <v>0</v>
      </c>
      <c r="AB192">
        <v>15.14</v>
      </c>
      <c r="AC192">
        <v>0</v>
      </c>
      <c r="AD192">
        <v>0</v>
      </c>
      <c r="AE192">
        <v>0</v>
      </c>
      <c r="AF192">
        <v>15.14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0.81</v>
      </c>
      <c r="AU192" t="s">
        <v>615</v>
      </c>
      <c r="AV192">
        <v>1</v>
      </c>
      <c r="AW192">
        <v>2</v>
      </c>
      <c r="AX192">
        <v>312728891</v>
      </c>
      <c r="AY192">
        <v>1</v>
      </c>
      <c r="AZ192">
        <v>0</v>
      </c>
      <c r="BA192">
        <v>210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12.263400000000001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14.71608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ROUND(Y192*Source!I204*DO192,7)</f>
        <v>0</v>
      </c>
      <c r="CX192">
        <f>ROUND(Y192*Source!I204,7)</f>
        <v>1.01088</v>
      </c>
      <c r="CY192">
        <f>AB192</f>
        <v>15.14</v>
      </c>
      <c r="CZ192">
        <f>AF192</f>
        <v>15.14</v>
      </c>
      <c r="DA192">
        <f>AJ192</f>
        <v>1</v>
      </c>
      <c r="DB192">
        <f t="shared" si="61"/>
        <v>14.712</v>
      </c>
      <c r="DC192">
        <f t="shared" si="62"/>
        <v>0</v>
      </c>
      <c r="DD192" t="s">
        <v>3</v>
      </c>
      <c r="DE192" t="s">
        <v>3</v>
      </c>
      <c r="DF192">
        <f t="shared" si="63"/>
        <v>0</v>
      </c>
      <c r="DG192">
        <f t="shared" si="64"/>
        <v>15.3</v>
      </c>
      <c r="DH192">
        <f t="shared" si="55"/>
        <v>0</v>
      </c>
      <c r="DI192">
        <f t="shared" si="56"/>
        <v>0</v>
      </c>
      <c r="DJ192">
        <f>DG192+DH192</f>
        <v>15.3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ROW(Source!A204)</f>
        <v>204</v>
      </c>
      <c r="B193">
        <v>312727711</v>
      </c>
      <c r="C193">
        <v>312728871</v>
      </c>
      <c r="D193">
        <v>277944868</v>
      </c>
      <c r="E193">
        <v>1</v>
      </c>
      <c r="F193">
        <v>1</v>
      </c>
      <c r="G193">
        <v>1</v>
      </c>
      <c r="H193">
        <v>2</v>
      </c>
      <c r="I193" t="s">
        <v>633</v>
      </c>
      <c r="J193" t="s">
        <v>634</v>
      </c>
      <c r="K193" t="s">
        <v>635</v>
      </c>
      <c r="L193">
        <v>1368</v>
      </c>
      <c r="N193">
        <v>1011</v>
      </c>
      <c r="O193" t="s">
        <v>628</v>
      </c>
      <c r="P193" t="s">
        <v>628</v>
      </c>
      <c r="Q193">
        <v>1</v>
      </c>
      <c r="W193">
        <v>0</v>
      </c>
      <c r="X193">
        <v>412917512</v>
      </c>
      <c r="Y193">
        <f t="shared" si="60"/>
        <v>27.287999999999997</v>
      </c>
      <c r="AA193">
        <v>0</v>
      </c>
      <c r="AB193">
        <v>436.88</v>
      </c>
      <c r="AC193">
        <v>477.98</v>
      </c>
      <c r="AD193">
        <v>0</v>
      </c>
      <c r="AE193">
        <v>0</v>
      </c>
      <c r="AF193">
        <v>346.73</v>
      </c>
      <c r="AG193">
        <v>477.98</v>
      </c>
      <c r="AH193">
        <v>0</v>
      </c>
      <c r="AI193">
        <v>1</v>
      </c>
      <c r="AJ193">
        <v>1.26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22.74</v>
      </c>
      <c r="AU193" t="s">
        <v>615</v>
      </c>
      <c r="AV193">
        <v>1</v>
      </c>
      <c r="AW193">
        <v>2</v>
      </c>
      <c r="AX193">
        <v>312728892</v>
      </c>
      <c r="AY193">
        <v>1</v>
      </c>
      <c r="AZ193">
        <v>0</v>
      </c>
      <c r="BA193">
        <v>211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7884.6401999999998</v>
      </c>
      <c r="BL193">
        <v>10869.2652</v>
      </c>
      <c r="BM193">
        <v>0</v>
      </c>
      <c r="BN193">
        <v>0</v>
      </c>
      <c r="BO193">
        <v>22.74</v>
      </c>
      <c r="BP193">
        <v>1</v>
      </c>
      <c r="BQ193">
        <v>0</v>
      </c>
      <c r="BR193">
        <v>9461.5682399999987</v>
      </c>
      <c r="BS193">
        <v>13043.11824</v>
      </c>
      <c r="BT193">
        <v>0</v>
      </c>
      <c r="BU193">
        <v>0</v>
      </c>
      <c r="BV193">
        <v>27.287999999999997</v>
      </c>
      <c r="BW193">
        <v>1</v>
      </c>
      <c r="CV193">
        <v>0</v>
      </c>
      <c r="CW193">
        <f>ROUND(Y193*Source!I204*DO193,7)</f>
        <v>28.379519999999999</v>
      </c>
      <c r="CX193">
        <f>ROUND(Y193*Source!I204,7)</f>
        <v>28.379519999999999</v>
      </c>
      <c r="CY193">
        <f>AB193</f>
        <v>436.88</v>
      </c>
      <c r="CZ193">
        <f>AF193</f>
        <v>346.73</v>
      </c>
      <c r="DA193">
        <f>AJ193</f>
        <v>1.26</v>
      </c>
      <c r="DB193">
        <f t="shared" si="61"/>
        <v>9461.5679999999993</v>
      </c>
      <c r="DC193">
        <f t="shared" si="62"/>
        <v>13043.124</v>
      </c>
      <c r="DD193" t="s">
        <v>3</v>
      </c>
      <c r="DE193" t="s">
        <v>3</v>
      </c>
      <c r="DF193">
        <f t="shared" ref="DF193:DF224" si="65">ROUND(ROUND(AE193,2)*CX193,2)</f>
        <v>0</v>
      </c>
      <c r="DG193">
        <f>ROUND(ROUND(AF193*AJ193,2)*CX193,2)</f>
        <v>12398.44</v>
      </c>
      <c r="DH193">
        <f t="shared" ref="DH193:DH256" si="66">ROUND(ROUND(AG193,2)*CX193,2)</f>
        <v>13564.84</v>
      </c>
      <c r="DI193">
        <f t="shared" ref="DI193:DI256" si="67">ROUND(ROUND(AH193,2)*CX193,2)</f>
        <v>0</v>
      </c>
      <c r="DJ193">
        <f>DG193+DH193</f>
        <v>25963.279999999999</v>
      </c>
      <c r="DK193">
        <v>1</v>
      </c>
      <c r="DL193" t="s">
        <v>636</v>
      </c>
      <c r="DM193">
        <v>4</v>
      </c>
      <c r="DN193" t="s">
        <v>624</v>
      </c>
      <c r="DO193">
        <v>1</v>
      </c>
    </row>
    <row r="194" spans="1:119" x14ac:dyDescent="0.2">
      <c r="A194">
        <f>ROW(Source!A204)</f>
        <v>204</v>
      </c>
      <c r="B194">
        <v>312727711</v>
      </c>
      <c r="C194">
        <v>312728871</v>
      </c>
      <c r="D194">
        <v>277945805</v>
      </c>
      <c r="E194">
        <v>1</v>
      </c>
      <c r="F194">
        <v>1</v>
      </c>
      <c r="G194">
        <v>1</v>
      </c>
      <c r="H194">
        <v>2</v>
      </c>
      <c r="I194" t="s">
        <v>637</v>
      </c>
      <c r="J194" t="s">
        <v>638</v>
      </c>
      <c r="K194" t="s">
        <v>639</v>
      </c>
      <c r="L194">
        <v>1368</v>
      </c>
      <c r="N194">
        <v>1011</v>
      </c>
      <c r="O194" t="s">
        <v>628</v>
      </c>
      <c r="P194" t="s">
        <v>628</v>
      </c>
      <c r="Q194">
        <v>1</v>
      </c>
      <c r="W194">
        <v>0</v>
      </c>
      <c r="X194">
        <v>721652621</v>
      </c>
      <c r="Y194">
        <f t="shared" si="60"/>
        <v>0.70799999999999996</v>
      </c>
      <c r="AA194">
        <v>0</v>
      </c>
      <c r="AB194">
        <v>544.70000000000005</v>
      </c>
      <c r="AC194">
        <v>477.98</v>
      </c>
      <c r="AD194">
        <v>0</v>
      </c>
      <c r="AE194">
        <v>0</v>
      </c>
      <c r="AF194">
        <v>544.70000000000005</v>
      </c>
      <c r="AG194">
        <v>477.98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0.59</v>
      </c>
      <c r="AU194" t="s">
        <v>615</v>
      </c>
      <c r="AV194">
        <v>1</v>
      </c>
      <c r="AW194">
        <v>2</v>
      </c>
      <c r="AX194">
        <v>312728893</v>
      </c>
      <c r="AY194">
        <v>1</v>
      </c>
      <c r="AZ194">
        <v>0</v>
      </c>
      <c r="BA194">
        <v>212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321.37299999999999</v>
      </c>
      <c r="BL194">
        <v>282.00819999999999</v>
      </c>
      <c r="BM194">
        <v>0</v>
      </c>
      <c r="BN194">
        <v>0</v>
      </c>
      <c r="BO194">
        <v>0.59</v>
      </c>
      <c r="BP194">
        <v>1</v>
      </c>
      <c r="BQ194">
        <v>0</v>
      </c>
      <c r="BR194">
        <v>385.64760000000001</v>
      </c>
      <c r="BS194">
        <v>338.40983999999997</v>
      </c>
      <c r="BT194">
        <v>0</v>
      </c>
      <c r="BU194">
        <v>0</v>
      </c>
      <c r="BV194">
        <v>0.70799999999999996</v>
      </c>
      <c r="BW194">
        <v>1</v>
      </c>
      <c r="CV194">
        <v>0</v>
      </c>
      <c r="CW194">
        <f>ROUND(Y194*Source!I204*DO194,7)</f>
        <v>0.73631999999999997</v>
      </c>
      <c r="CX194">
        <f>ROUND(Y194*Source!I204,7)</f>
        <v>0.73631999999999997</v>
      </c>
      <c r="CY194">
        <f>AB194</f>
        <v>544.70000000000005</v>
      </c>
      <c r="CZ194">
        <f>AF194</f>
        <v>544.70000000000005</v>
      </c>
      <c r="DA194">
        <f>AJ194</f>
        <v>1</v>
      </c>
      <c r="DB194">
        <f t="shared" si="61"/>
        <v>385.64400000000001</v>
      </c>
      <c r="DC194">
        <f t="shared" si="62"/>
        <v>338.41199999999998</v>
      </c>
      <c r="DD194" t="s">
        <v>3</v>
      </c>
      <c r="DE194" t="s">
        <v>3</v>
      </c>
      <c r="DF194">
        <f t="shared" si="65"/>
        <v>0</v>
      </c>
      <c r="DG194">
        <f t="shared" ref="DG194:DG202" si="68">ROUND(ROUND(AF194,2)*CX194,2)</f>
        <v>401.07</v>
      </c>
      <c r="DH194">
        <f t="shared" si="66"/>
        <v>351.95</v>
      </c>
      <c r="DI194">
        <f t="shared" si="67"/>
        <v>0</v>
      </c>
      <c r="DJ194">
        <f>DG194+DH194</f>
        <v>753.02</v>
      </c>
      <c r="DK194">
        <v>1</v>
      </c>
      <c r="DL194" t="s">
        <v>636</v>
      </c>
      <c r="DM194">
        <v>4</v>
      </c>
      <c r="DN194" t="s">
        <v>624</v>
      </c>
      <c r="DO194">
        <v>1</v>
      </c>
    </row>
    <row r="195" spans="1:119" x14ac:dyDescent="0.2">
      <c r="A195">
        <f>ROW(Source!A204)</f>
        <v>204</v>
      </c>
      <c r="B195">
        <v>312727711</v>
      </c>
      <c r="C195">
        <v>312728871</v>
      </c>
      <c r="D195">
        <v>277946074</v>
      </c>
      <c r="E195">
        <v>1</v>
      </c>
      <c r="F195">
        <v>1</v>
      </c>
      <c r="G195">
        <v>1</v>
      </c>
      <c r="H195">
        <v>2</v>
      </c>
      <c r="I195" t="s">
        <v>640</v>
      </c>
      <c r="J195" t="s">
        <v>641</v>
      </c>
      <c r="K195" t="s">
        <v>642</v>
      </c>
      <c r="L195">
        <v>1368</v>
      </c>
      <c r="N195">
        <v>1011</v>
      </c>
      <c r="O195" t="s">
        <v>628</v>
      </c>
      <c r="P195" t="s">
        <v>628</v>
      </c>
      <c r="Q195">
        <v>1</v>
      </c>
      <c r="W195">
        <v>0</v>
      </c>
      <c r="X195">
        <v>1125415823</v>
      </c>
      <c r="Y195">
        <f t="shared" si="60"/>
        <v>0.97199999999999998</v>
      </c>
      <c r="AA195">
        <v>0</v>
      </c>
      <c r="AB195">
        <v>160.38</v>
      </c>
      <c r="AC195">
        <v>477.98</v>
      </c>
      <c r="AD195">
        <v>0</v>
      </c>
      <c r="AE195">
        <v>0</v>
      </c>
      <c r="AF195">
        <v>160.38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0.81</v>
      </c>
      <c r="AU195" t="s">
        <v>615</v>
      </c>
      <c r="AV195">
        <v>1</v>
      </c>
      <c r="AW195">
        <v>2</v>
      </c>
      <c r="AX195">
        <v>312728894</v>
      </c>
      <c r="AY195">
        <v>1</v>
      </c>
      <c r="AZ195">
        <v>0</v>
      </c>
      <c r="BA195">
        <v>213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129.90780000000001</v>
      </c>
      <c r="BL195">
        <v>387.16380000000004</v>
      </c>
      <c r="BM195">
        <v>0</v>
      </c>
      <c r="BN195">
        <v>0</v>
      </c>
      <c r="BO195">
        <v>0.81</v>
      </c>
      <c r="BP195">
        <v>1</v>
      </c>
      <c r="BQ195">
        <v>0</v>
      </c>
      <c r="BR195">
        <v>155.88935999999998</v>
      </c>
      <c r="BS195">
        <v>464.59656000000001</v>
      </c>
      <c r="BT195">
        <v>0</v>
      </c>
      <c r="BU195">
        <v>0</v>
      </c>
      <c r="BV195">
        <v>0.97199999999999998</v>
      </c>
      <c r="BW195">
        <v>1</v>
      </c>
      <c r="CV195">
        <v>0</v>
      </c>
      <c r="CW195">
        <f>ROUND(Y195*Source!I204*DO195,7)</f>
        <v>1.01088</v>
      </c>
      <c r="CX195">
        <f>ROUND(Y195*Source!I204,7)</f>
        <v>1.01088</v>
      </c>
      <c r="CY195">
        <f>AB195</f>
        <v>160.38</v>
      </c>
      <c r="CZ195">
        <f>AF195</f>
        <v>160.38</v>
      </c>
      <c r="DA195">
        <f>AJ195</f>
        <v>1</v>
      </c>
      <c r="DB195">
        <f t="shared" si="61"/>
        <v>155.892</v>
      </c>
      <c r="DC195">
        <f t="shared" si="62"/>
        <v>464.59199999999998</v>
      </c>
      <c r="DD195" t="s">
        <v>3</v>
      </c>
      <c r="DE195" t="s">
        <v>3</v>
      </c>
      <c r="DF195">
        <f t="shared" si="65"/>
        <v>0</v>
      </c>
      <c r="DG195">
        <f t="shared" si="68"/>
        <v>162.12</v>
      </c>
      <c r="DH195">
        <f t="shared" si="66"/>
        <v>483.18</v>
      </c>
      <c r="DI195">
        <f t="shared" si="67"/>
        <v>0</v>
      </c>
      <c r="DJ195">
        <f>DG195+DH195</f>
        <v>645.29999999999995</v>
      </c>
      <c r="DK195">
        <v>1</v>
      </c>
      <c r="DL195" t="s">
        <v>636</v>
      </c>
      <c r="DM195">
        <v>4</v>
      </c>
      <c r="DN195" t="s">
        <v>624</v>
      </c>
      <c r="DO195">
        <v>1</v>
      </c>
    </row>
    <row r="196" spans="1:119" x14ac:dyDescent="0.2">
      <c r="A196">
        <f>ROW(Source!A204)</f>
        <v>204</v>
      </c>
      <c r="B196">
        <v>312727711</v>
      </c>
      <c r="C196">
        <v>312728871</v>
      </c>
      <c r="D196">
        <v>277565240</v>
      </c>
      <c r="E196">
        <v>109</v>
      </c>
      <c r="F196">
        <v>1</v>
      </c>
      <c r="G196">
        <v>1</v>
      </c>
      <c r="H196">
        <v>3</v>
      </c>
      <c r="I196" t="s">
        <v>32</v>
      </c>
      <c r="J196" t="s">
        <v>3</v>
      </c>
      <c r="K196" t="s">
        <v>33</v>
      </c>
      <c r="L196">
        <v>1371</v>
      </c>
      <c r="N196">
        <v>1013</v>
      </c>
      <c r="O196" t="s">
        <v>34</v>
      </c>
      <c r="P196" t="s">
        <v>34</v>
      </c>
      <c r="Q196">
        <v>1</v>
      </c>
      <c r="W196">
        <v>0</v>
      </c>
      <c r="X196">
        <v>864875641</v>
      </c>
      <c r="Y196">
        <f>(AT196*ROUND(0,7))</f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</v>
      </c>
      <c r="AU196" t="s">
        <v>22</v>
      </c>
      <c r="AV196">
        <v>0</v>
      </c>
      <c r="AW196">
        <v>2</v>
      </c>
      <c r="AX196">
        <v>312728895</v>
      </c>
      <c r="AY196">
        <v>1</v>
      </c>
      <c r="AZ196">
        <v>0</v>
      </c>
      <c r="BA196">
        <v>214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ROUND(Y196*Source!I204,7)</f>
        <v>0</v>
      </c>
      <c r="CY196">
        <f>AA196</f>
        <v>0</v>
      </c>
      <c r="CZ196">
        <f>AE196</f>
        <v>0</v>
      </c>
      <c r="DA196">
        <f>AI196</f>
        <v>1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 t="shared" si="65"/>
        <v>0</v>
      </c>
      <c r="DG196">
        <f t="shared" si="68"/>
        <v>0</v>
      </c>
      <c r="DH196">
        <f t="shared" si="66"/>
        <v>0</v>
      </c>
      <c r="DI196">
        <f t="shared" si="67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ROW(Source!A204)</f>
        <v>204</v>
      </c>
      <c r="B197">
        <v>312727711</v>
      </c>
      <c r="C197">
        <v>312728871</v>
      </c>
      <c r="D197">
        <v>277565250</v>
      </c>
      <c r="E197">
        <v>109</v>
      </c>
      <c r="F197">
        <v>1</v>
      </c>
      <c r="G197">
        <v>1</v>
      </c>
      <c r="H197">
        <v>3</v>
      </c>
      <c r="I197" t="s">
        <v>37</v>
      </c>
      <c r="J197" t="s">
        <v>3</v>
      </c>
      <c r="K197" t="s">
        <v>38</v>
      </c>
      <c r="L197">
        <v>1371</v>
      </c>
      <c r="N197">
        <v>1013</v>
      </c>
      <c r="O197" t="s">
        <v>34</v>
      </c>
      <c r="P197" t="s">
        <v>34</v>
      </c>
      <c r="Q197">
        <v>1</v>
      </c>
      <c r="W197">
        <v>0</v>
      </c>
      <c r="X197">
        <v>-1890832814</v>
      </c>
      <c r="Y197">
        <f>(AT197*ROUND(0,7))</f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0</v>
      </c>
      <c r="AN197">
        <v>1</v>
      </c>
      <c r="AO197">
        <v>0</v>
      </c>
      <c r="AP197">
        <v>1</v>
      </c>
      <c r="AQ197">
        <v>0</v>
      </c>
      <c r="AR197">
        <v>0</v>
      </c>
      <c r="AS197" t="s">
        <v>3</v>
      </c>
      <c r="AT197">
        <v>0</v>
      </c>
      <c r="AU197" t="s">
        <v>22</v>
      </c>
      <c r="AV197">
        <v>0</v>
      </c>
      <c r="AW197">
        <v>2</v>
      </c>
      <c r="AX197">
        <v>312728896</v>
      </c>
      <c r="AY197">
        <v>1</v>
      </c>
      <c r="AZ197">
        <v>0</v>
      </c>
      <c r="BA197">
        <v>215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ROUND(Y197*Source!I204,7)</f>
        <v>0</v>
      </c>
      <c r="CY197">
        <f>AA197</f>
        <v>0</v>
      </c>
      <c r="CZ197">
        <f>AE197</f>
        <v>0</v>
      </c>
      <c r="DA197">
        <f>AI197</f>
        <v>1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 t="shared" si="65"/>
        <v>0</v>
      </c>
      <c r="DG197">
        <f t="shared" si="68"/>
        <v>0</v>
      </c>
      <c r="DH197">
        <f t="shared" si="66"/>
        <v>0</v>
      </c>
      <c r="DI197">
        <f t="shared" si="67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ROW(Source!A204)</f>
        <v>204</v>
      </c>
      <c r="B198">
        <v>312727711</v>
      </c>
      <c r="C198">
        <v>312728871</v>
      </c>
      <c r="D198">
        <v>277565414</v>
      </c>
      <c r="E198">
        <v>109</v>
      </c>
      <c r="F198">
        <v>1</v>
      </c>
      <c r="G198">
        <v>1</v>
      </c>
      <c r="H198">
        <v>3</v>
      </c>
      <c r="I198" t="s">
        <v>40</v>
      </c>
      <c r="J198" t="s">
        <v>3</v>
      </c>
      <c r="K198" t="s">
        <v>41</v>
      </c>
      <c r="L198">
        <v>1477</v>
      </c>
      <c r="N198">
        <v>1013</v>
      </c>
      <c r="O198" t="s">
        <v>20</v>
      </c>
      <c r="P198" t="s">
        <v>24</v>
      </c>
      <c r="Q198">
        <v>1</v>
      </c>
      <c r="W198">
        <v>0</v>
      </c>
      <c r="X198">
        <v>164804165</v>
      </c>
      <c r="Y198">
        <f>(AT198*ROUND(0,7))</f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0</v>
      </c>
      <c r="AU198" t="s">
        <v>22</v>
      </c>
      <c r="AV198">
        <v>0</v>
      </c>
      <c r="AW198">
        <v>2</v>
      </c>
      <c r="AX198">
        <v>312728897</v>
      </c>
      <c r="AY198">
        <v>1</v>
      </c>
      <c r="AZ198">
        <v>0</v>
      </c>
      <c r="BA198">
        <v>216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ROUND(Y198*Source!I204,7)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 t="shared" si="65"/>
        <v>0</v>
      </c>
      <c r="DG198">
        <f t="shared" si="68"/>
        <v>0</v>
      </c>
      <c r="DH198">
        <f t="shared" si="66"/>
        <v>0</v>
      </c>
      <c r="DI198">
        <f t="shared" si="67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ROW(Source!A208)</f>
        <v>208</v>
      </c>
      <c r="B199">
        <v>312727711</v>
      </c>
      <c r="C199">
        <v>312728901</v>
      </c>
      <c r="D199">
        <v>277560448</v>
      </c>
      <c r="E199">
        <v>109</v>
      </c>
      <c r="F199">
        <v>1</v>
      </c>
      <c r="G199">
        <v>1</v>
      </c>
      <c r="H199">
        <v>1</v>
      </c>
      <c r="I199" t="s">
        <v>616</v>
      </c>
      <c r="J199" t="s">
        <v>3</v>
      </c>
      <c r="K199" t="s">
        <v>617</v>
      </c>
      <c r="L199">
        <v>1369</v>
      </c>
      <c r="N199">
        <v>1013</v>
      </c>
      <c r="O199" t="s">
        <v>614</v>
      </c>
      <c r="P199" t="s">
        <v>614</v>
      </c>
      <c r="Q199">
        <v>1</v>
      </c>
      <c r="W199">
        <v>0</v>
      </c>
      <c r="X199">
        <v>-587036825</v>
      </c>
      <c r="Y199">
        <f>(AT199*ROUND(1.2,7))</f>
        <v>1.0920000000000001</v>
      </c>
      <c r="AA199">
        <v>0</v>
      </c>
      <c r="AB199">
        <v>0</v>
      </c>
      <c r="AC199">
        <v>0</v>
      </c>
      <c r="AD199">
        <v>424.47</v>
      </c>
      <c r="AE199">
        <v>0</v>
      </c>
      <c r="AF199">
        <v>0</v>
      </c>
      <c r="AG199">
        <v>0</v>
      </c>
      <c r="AH199">
        <v>424.47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0.91</v>
      </c>
      <c r="AU199" t="s">
        <v>615</v>
      </c>
      <c r="AV199">
        <v>1</v>
      </c>
      <c r="AW199">
        <v>2</v>
      </c>
      <c r="AX199">
        <v>312728909</v>
      </c>
      <c r="AY199">
        <v>1</v>
      </c>
      <c r="AZ199">
        <v>0</v>
      </c>
      <c r="BA199">
        <v>217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386.26770000000005</v>
      </c>
      <c r="BN199">
        <v>0.91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463.52124000000009</v>
      </c>
      <c r="BU199">
        <v>1.0920000000000001</v>
      </c>
      <c r="BV199">
        <v>0</v>
      </c>
      <c r="BW199">
        <v>1</v>
      </c>
      <c r="CU199">
        <f>ROUND(AT199*Source!I208*AH199*AL199,2)</f>
        <v>-772.54</v>
      </c>
      <c r="CV199">
        <f>ROUND(Y199*Source!I208,7)</f>
        <v>-2.1840000000000002</v>
      </c>
      <c r="CW199">
        <v>0</v>
      </c>
      <c r="CX199">
        <f>ROUND(Y199*Source!I208,7)</f>
        <v>-2.1840000000000002</v>
      </c>
      <c r="CY199">
        <f>AD199</f>
        <v>424.47</v>
      </c>
      <c r="CZ199">
        <f>AH199</f>
        <v>424.47</v>
      </c>
      <c r="DA199">
        <f>AL199</f>
        <v>1</v>
      </c>
      <c r="DB199">
        <f>ROUND((ROUND(AT199*CZ199,2)*ROUND(1.2,7)),6)</f>
        <v>463.524</v>
      </c>
      <c r="DC199">
        <f>ROUND((ROUND(AT199*AG199,2)*ROUND(1.2,7)),6)</f>
        <v>0</v>
      </c>
      <c r="DD199" t="s">
        <v>3</v>
      </c>
      <c r="DE199" t="s">
        <v>3</v>
      </c>
      <c r="DF199">
        <f t="shared" si="65"/>
        <v>0</v>
      </c>
      <c r="DG199">
        <f t="shared" si="68"/>
        <v>0</v>
      </c>
      <c r="DH199">
        <f t="shared" si="66"/>
        <v>0</v>
      </c>
      <c r="DI199">
        <f t="shared" si="67"/>
        <v>-927.04</v>
      </c>
      <c r="DJ199">
        <f>DI199</f>
        <v>-927.04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ROW(Source!A208)</f>
        <v>208</v>
      </c>
      <c r="B200">
        <v>312727711</v>
      </c>
      <c r="C200">
        <v>312728901</v>
      </c>
      <c r="D200">
        <v>277560452</v>
      </c>
      <c r="E200">
        <v>109</v>
      </c>
      <c r="F200">
        <v>1</v>
      </c>
      <c r="G200">
        <v>1</v>
      </c>
      <c r="H200">
        <v>1</v>
      </c>
      <c r="I200" t="s">
        <v>618</v>
      </c>
      <c r="J200" t="s">
        <v>3</v>
      </c>
      <c r="K200" t="s">
        <v>619</v>
      </c>
      <c r="L200">
        <v>1369</v>
      </c>
      <c r="N200">
        <v>1013</v>
      </c>
      <c r="O200" t="s">
        <v>614</v>
      </c>
      <c r="P200" t="s">
        <v>614</v>
      </c>
      <c r="Q200">
        <v>1</v>
      </c>
      <c r="W200">
        <v>0</v>
      </c>
      <c r="X200">
        <v>-512803540</v>
      </c>
      <c r="Y200">
        <f>(AT200*ROUND(1.2,7))</f>
        <v>0.54</v>
      </c>
      <c r="AA200">
        <v>0</v>
      </c>
      <c r="AB200">
        <v>0</v>
      </c>
      <c r="AC200">
        <v>0</v>
      </c>
      <c r="AD200">
        <v>477.98</v>
      </c>
      <c r="AE200">
        <v>0</v>
      </c>
      <c r="AF200">
        <v>0</v>
      </c>
      <c r="AG200">
        <v>0</v>
      </c>
      <c r="AH200">
        <v>477.98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0.45</v>
      </c>
      <c r="AU200" t="s">
        <v>615</v>
      </c>
      <c r="AV200">
        <v>1</v>
      </c>
      <c r="AW200">
        <v>2</v>
      </c>
      <c r="AX200">
        <v>312728910</v>
      </c>
      <c r="AY200">
        <v>1</v>
      </c>
      <c r="AZ200">
        <v>0</v>
      </c>
      <c r="BA200">
        <v>218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215.09100000000001</v>
      </c>
      <c r="BN200">
        <v>0.45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258.10920000000004</v>
      </c>
      <c r="BU200">
        <v>0.54</v>
      </c>
      <c r="BV200">
        <v>0</v>
      </c>
      <c r="BW200">
        <v>1</v>
      </c>
      <c r="CU200">
        <f>ROUND(AT200*Source!I208*AH200*AL200,2)</f>
        <v>-430.18</v>
      </c>
      <c r="CV200">
        <f>ROUND(Y200*Source!I208,7)</f>
        <v>-1.08</v>
      </c>
      <c r="CW200">
        <v>0</v>
      </c>
      <c r="CX200">
        <f>ROUND(Y200*Source!I208,7)</f>
        <v>-1.08</v>
      </c>
      <c r="CY200">
        <f>AD200</f>
        <v>477.98</v>
      </c>
      <c r="CZ200">
        <f>AH200</f>
        <v>477.98</v>
      </c>
      <c r="DA200">
        <f>AL200</f>
        <v>1</v>
      </c>
      <c r="DB200">
        <f>ROUND((ROUND(AT200*CZ200,2)*ROUND(1.2,7)),6)</f>
        <v>258.108</v>
      </c>
      <c r="DC200">
        <f>ROUND((ROUND(AT200*AG200,2)*ROUND(1.2,7)),6)</f>
        <v>0</v>
      </c>
      <c r="DD200" t="s">
        <v>3</v>
      </c>
      <c r="DE200" t="s">
        <v>3</v>
      </c>
      <c r="DF200">
        <f t="shared" si="65"/>
        <v>0</v>
      </c>
      <c r="DG200">
        <f t="shared" si="68"/>
        <v>0</v>
      </c>
      <c r="DH200">
        <f t="shared" si="66"/>
        <v>0</v>
      </c>
      <c r="DI200">
        <f t="shared" si="67"/>
        <v>-516.22</v>
      </c>
      <c r="DJ200">
        <f>DI200</f>
        <v>-516.22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ROW(Source!A208)</f>
        <v>208</v>
      </c>
      <c r="B201">
        <v>312727711</v>
      </c>
      <c r="C201">
        <v>312728901</v>
      </c>
      <c r="D201">
        <v>277560455</v>
      </c>
      <c r="E201">
        <v>109</v>
      </c>
      <c r="F201">
        <v>1</v>
      </c>
      <c r="G201">
        <v>1</v>
      </c>
      <c r="H201">
        <v>1</v>
      </c>
      <c r="I201" t="s">
        <v>620</v>
      </c>
      <c r="J201" t="s">
        <v>3</v>
      </c>
      <c r="K201" t="s">
        <v>621</v>
      </c>
      <c r="L201">
        <v>1369</v>
      </c>
      <c r="N201">
        <v>1013</v>
      </c>
      <c r="O201" t="s">
        <v>614</v>
      </c>
      <c r="P201" t="s">
        <v>614</v>
      </c>
      <c r="Q201">
        <v>1</v>
      </c>
      <c r="W201">
        <v>0</v>
      </c>
      <c r="X201">
        <v>1518711480</v>
      </c>
      <c r="Y201">
        <f>(AT201*ROUND(1.2,7))</f>
        <v>0.54</v>
      </c>
      <c r="AA201">
        <v>0</v>
      </c>
      <c r="AB201">
        <v>0</v>
      </c>
      <c r="AC201">
        <v>0</v>
      </c>
      <c r="AD201">
        <v>549.32000000000005</v>
      </c>
      <c r="AE201">
        <v>0</v>
      </c>
      <c r="AF201">
        <v>0</v>
      </c>
      <c r="AG201">
        <v>0</v>
      </c>
      <c r="AH201">
        <v>549.32000000000005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0.45</v>
      </c>
      <c r="AU201" t="s">
        <v>615</v>
      </c>
      <c r="AV201">
        <v>1</v>
      </c>
      <c r="AW201">
        <v>2</v>
      </c>
      <c r="AX201">
        <v>312728911</v>
      </c>
      <c r="AY201">
        <v>1</v>
      </c>
      <c r="AZ201">
        <v>0</v>
      </c>
      <c r="BA201">
        <v>219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247.19400000000002</v>
      </c>
      <c r="BN201">
        <v>0.45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296.63280000000003</v>
      </c>
      <c r="BU201">
        <v>0.54</v>
      </c>
      <c r="BV201">
        <v>0</v>
      </c>
      <c r="BW201">
        <v>1</v>
      </c>
      <c r="CU201">
        <f>ROUND(AT201*Source!I208*AH201*AL201,2)</f>
        <v>-494.39</v>
      </c>
      <c r="CV201">
        <f>ROUND(Y201*Source!I208,7)</f>
        <v>-1.08</v>
      </c>
      <c r="CW201">
        <v>0</v>
      </c>
      <c r="CX201">
        <f>ROUND(Y201*Source!I208,7)</f>
        <v>-1.08</v>
      </c>
      <c r="CY201">
        <f>AD201</f>
        <v>549.32000000000005</v>
      </c>
      <c r="CZ201">
        <f>AH201</f>
        <v>549.32000000000005</v>
      </c>
      <c r="DA201">
        <f>AL201</f>
        <v>1</v>
      </c>
      <c r="DB201">
        <f>ROUND((ROUND(AT201*CZ201,2)*ROUND(1.2,7)),6)</f>
        <v>296.62799999999999</v>
      </c>
      <c r="DC201">
        <f>ROUND((ROUND(AT201*AG201,2)*ROUND(1.2,7)),6)</f>
        <v>0</v>
      </c>
      <c r="DD201" t="s">
        <v>3</v>
      </c>
      <c r="DE201" t="s">
        <v>3</v>
      </c>
      <c r="DF201">
        <f t="shared" si="65"/>
        <v>0</v>
      </c>
      <c r="DG201">
        <f t="shared" si="68"/>
        <v>0</v>
      </c>
      <c r="DH201">
        <f t="shared" si="66"/>
        <v>0</v>
      </c>
      <c r="DI201">
        <f t="shared" si="67"/>
        <v>-593.27</v>
      </c>
      <c r="DJ201">
        <f>DI201</f>
        <v>-593.27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ROW(Source!A208)</f>
        <v>208</v>
      </c>
      <c r="B202">
        <v>312727711</v>
      </c>
      <c r="C202">
        <v>312728901</v>
      </c>
      <c r="D202">
        <v>277560491</v>
      </c>
      <c r="E202">
        <v>109</v>
      </c>
      <c r="F202">
        <v>1</v>
      </c>
      <c r="G202">
        <v>1</v>
      </c>
      <c r="H202">
        <v>1</v>
      </c>
      <c r="I202" t="s">
        <v>622</v>
      </c>
      <c r="J202" t="s">
        <v>3</v>
      </c>
      <c r="K202" t="s">
        <v>623</v>
      </c>
      <c r="L202">
        <v>1191</v>
      </c>
      <c r="N202">
        <v>1013</v>
      </c>
      <c r="O202" t="s">
        <v>624</v>
      </c>
      <c r="P202" t="s">
        <v>624</v>
      </c>
      <c r="Q202">
        <v>1</v>
      </c>
      <c r="W202">
        <v>0</v>
      </c>
      <c r="X202">
        <v>-1417349443</v>
      </c>
      <c r="Y202">
        <f>(AT202*ROUND(1.2,7))</f>
        <v>0.52800000000000002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0.44</v>
      </c>
      <c r="AU202" t="s">
        <v>615</v>
      </c>
      <c r="AV202">
        <v>2</v>
      </c>
      <c r="AW202">
        <v>2</v>
      </c>
      <c r="AX202">
        <v>312728912</v>
      </c>
      <c r="AY202">
        <v>1</v>
      </c>
      <c r="AZ202">
        <v>0</v>
      </c>
      <c r="BA202">
        <v>220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ROUND(Y202*Source!I208,7)</f>
        <v>-1.056</v>
      </c>
      <c r="CY202">
        <f>AD202</f>
        <v>0</v>
      </c>
      <c r="CZ202">
        <f>AH202</f>
        <v>0</v>
      </c>
      <c r="DA202">
        <f>AL202</f>
        <v>1</v>
      </c>
      <c r="DB202">
        <f>ROUND((ROUND(AT202*CZ202,2)*ROUND(1.2,7)),6)</f>
        <v>0</v>
      </c>
      <c r="DC202">
        <f>ROUND((ROUND(AT202*AG202,2)*ROUND(1.2,7)),6)</f>
        <v>0</v>
      </c>
      <c r="DD202" t="s">
        <v>3</v>
      </c>
      <c r="DE202" t="s">
        <v>3</v>
      </c>
      <c r="DF202">
        <f t="shared" si="65"/>
        <v>0</v>
      </c>
      <c r="DG202">
        <f t="shared" si="68"/>
        <v>0</v>
      </c>
      <c r="DH202">
        <f t="shared" si="66"/>
        <v>0</v>
      </c>
      <c r="DI202">
        <f t="shared" si="67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ROW(Source!A208)</f>
        <v>208</v>
      </c>
      <c r="B203">
        <v>312727711</v>
      </c>
      <c r="C203">
        <v>312728901</v>
      </c>
      <c r="D203">
        <v>277944868</v>
      </c>
      <c r="E203">
        <v>1</v>
      </c>
      <c r="F203">
        <v>1</v>
      </c>
      <c r="G203">
        <v>1</v>
      </c>
      <c r="H203">
        <v>2</v>
      </c>
      <c r="I203" t="s">
        <v>633</v>
      </c>
      <c r="J203" t="s">
        <v>634</v>
      </c>
      <c r="K203" t="s">
        <v>635</v>
      </c>
      <c r="L203">
        <v>1368</v>
      </c>
      <c r="N203">
        <v>1011</v>
      </c>
      <c r="O203" t="s">
        <v>628</v>
      </c>
      <c r="P203" t="s">
        <v>628</v>
      </c>
      <c r="Q203">
        <v>1</v>
      </c>
      <c r="W203">
        <v>0</v>
      </c>
      <c r="X203">
        <v>412917512</v>
      </c>
      <c r="Y203">
        <f>(AT203*ROUND(1.2,7))</f>
        <v>0.52800000000000002</v>
      </c>
      <c r="AA203">
        <v>0</v>
      </c>
      <c r="AB203">
        <v>436.88</v>
      </c>
      <c r="AC203">
        <v>477.98</v>
      </c>
      <c r="AD203">
        <v>0</v>
      </c>
      <c r="AE203">
        <v>0</v>
      </c>
      <c r="AF203">
        <v>346.73</v>
      </c>
      <c r="AG203">
        <v>477.98</v>
      </c>
      <c r="AH203">
        <v>0</v>
      </c>
      <c r="AI203">
        <v>1</v>
      </c>
      <c r="AJ203">
        <v>1.26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0.44</v>
      </c>
      <c r="AU203" t="s">
        <v>615</v>
      </c>
      <c r="AV203">
        <v>1</v>
      </c>
      <c r="AW203">
        <v>2</v>
      </c>
      <c r="AX203">
        <v>312728913</v>
      </c>
      <c r="AY203">
        <v>1</v>
      </c>
      <c r="AZ203">
        <v>0</v>
      </c>
      <c r="BA203">
        <v>221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152.56120000000001</v>
      </c>
      <c r="BL203">
        <v>210.31120000000001</v>
      </c>
      <c r="BM203">
        <v>0</v>
      </c>
      <c r="BN203">
        <v>0</v>
      </c>
      <c r="BO203">
        <v>0.44</v>
      </c>
      <c r="BP203">
        <v>1</v>
      </c>
      <c r="BQ203">
        <v>0</v>
      </c>
      <c r="BR203">
        <v>183.07344000000001</v>
      </c>
      <c r="BS203">
        <v>252.37344000000002</v>
      </c>
      <c r="BT203">
        <v>0</v>
      </c>
      <c r="BU203">
        <v>0</v>
      </c>
      <c r="BV203">
        <v>0.52800000000000002</v>
      </c>
      <c r="BW203">
        <v>1</v>
      </c>
      <c r="CV203">
        <v>0</v>
      </c>
      <c r="CW203">
        <f>ROUND(Y203*Source!I208*DO203,7)</f>
        <v>-1.056</v>
      </c>
      <c r="CX203">
        <f>ROUND(Y203*Source!I208,7)</f>
        <v>-1.056</v>
      </c>
      <c r="CY203">
        <f>AB203</f>
        <v>436.88</v>
      </c>
      <c r="CZ203">
        <f>AF203</f>
        <v>346.73</v>
      </c>
      <c r="DA203">
        <f>AJ203</f>
        <v>1.26</v>
      </c>
      <c r="DB203">
        <f>ROUND((ROUND(AT203*CZ203,2)*ROUND(1.2,7)),6)</f>
        <v>183.072</v>
      </c>
      <c r="DC203">
        <f>ROUND((ROUND(AT203*AG203,2)*ROUND(1.2,7)),6)</f>
        <v>252.37200000000001</v>
      </c>
      <c r="DD203" t="s">
        <v>3</v>
      </c>
      <c r="DE203" t="s">
        <v>3</v>
      </c>
      <c r="DF203">
        <f t="shared" si="65"/>
        <v>0</v>
      </c>
      <c r="DG203">
        <f>ROUND(ROUND(AF203*AJ203,2)*CX203,2)</f>
        <v>-461.35</v>
      </c>
      <c r="DH203">
        <f t="shared" si="66"/>
        <v>-504.75</v>
      </c>
      <c r="DI203">
        <f t="shared" si="67"/>
        <v>0</v>
      </c>
      <c r="DJ203">
        <f>DG203+DH203</f>
        <v>-966.1</v>
      </c>
      <c r="DK203">
        <v>1</v>
      </c>
      <c r="DL203" t="s">
        <v>636</v>
      </c>
      <c r="DM203">
        <v>4</v>
      </c>
      <c r="DN203" t="s">
        <v>624</v>
      </c>
      <c r="DO203">
        <v>1</v>
      </c>
    </row>
    <row r="204" spans="1:119" x14ac:dyDescent="0.2">
      <c r="A204">
        <f>ROW(Source!A208)</f>
        <v>208</v>
      </c>
      <c r="B204">
        <v>312727711</v>
      </c>
      <c r="C204">
        <v>312728901</v>
      </c>
      <c r="D204">
        <v>277565240</v>
      </c>
      <c r="E204">
        <v>109</v>
      </c>
      <c r="F204">
        <v>1</v>
      </c>
      <c r="G204">
        <v>1</v>
      </c>
      <c r="H204">
        <v>3</v>
      </c>
      <c r="I204" t="s">
        <v>32</v>
      </c>
      <c r="J204" t="s">
        <v>3</v>
      </c>
      <c r="K204" t="s">
        <v>33</v>
      </c>
      <c r="L204">
        <v>1371</v>
      </c>
      <c r="N204">
        <v>1013</v>
      </c>
      <c r="O204" t="s">
        <v>34</v>
      </c>
      <c r="P204" t="s">
        <v>34</v>
      </c>
      <c r="Q204">
        <v>1</v>
      </c>
      <c r="W204">
        <v>0</v>
      </c>
      <c r="X204">
        <v>864875641</v>
      </c>
      <c r="Y204">
        <f>(AT204*ROUND(0,7))</f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0</v>
      </c>
      <c r="AN204">
        <v>1</v>
      </c>
      <c r="AO204">
        <v>0</v>
      </c>
      <c r="AP204">
        <v>1</v>
      </c>
      <c r="AQ204">
        <v>0</v>
      </c>
      <c r="AR204">
        <v>0</v>
      </c>
      <c r="AS204" t="s">
        <v>3</v>
      </c>
      <c r="AT204">
        <v>0</v>
      </c>
      <c r="AU204" t="s">
        <v>22</v>
      </c>
      <c r="AV204">
        <v>0</v>
      </c>
      <c r="AW204">
        <v>2</v>
      </c>
      <c r="AX204">
        <v>312728914</v>
      </c>
      <c r="AY204">
        <v>1</v>
      </c>
      <c r="AZ204">
        <v>0</v>
      </c>
      <c r="BA204">
        <v>222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ROUND(Y204*Source!I208,7)</f>
        <v>0</v>
      </c>
      <c r="CY204">
        <f>AA204</f>
        <v>0</v>
      </c>
      <c r="CZ204">
        <f>AE204</f>
        <v>0</v>
      </c>
      <c r="DA204">
        <f>AI204</f>
        <v>1</v>
      </c>
      <c r="DB204">
        <f>ROUND((ROUND(AT204*CZ204,2)*ROUND(0,7)),6)</f>
        <v>0</v>
      </c>
      <c r="DC204">
        <f>ROUND((ROUND(AT204*AG204,2)*ROUND(0,7)),6)</f>
        <v>0</v>
      </c>
      <c r="DD204" t="s">
        <v>3</v>
      </c>
      <c r="DE204" t="s">
        <v>3</v>
      </c>
      <c r="DF204">
        <f t="shared" si="65"/>
        <v>0</v>
      </c>
      <c r="DG204">
        <f>ROUND(ROUND(AF204,2)*CX204,2)</f>
        <v>0</v>
      </c>
      <c r="DH204">
        <f t="shared" si="66"/>
        <v>0</v>
      </c>
      <c r="DI204">
        <f t="shared" si="67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ROW(Source!A208)</f>
        <v>208</v>
      </c>
      <c r="B205">
        <v>312727711</v>
      </c>
      <c r="C205">
        <v>312728901</v>
      </c>
      <c r="D205">
        <v>277565250</v>
      </c>
      <c r="E205">
        <v>109</v>
      </c>
      <c r="F205">
        <v>1</v>
      </c>
      <c r="G205">
        <v>1</v>
      </c>
      <c r="H205">
        <v>3</v>
      </c>
      <c r="I205" t="s">
        <v>37</v>
      </c>
      <c r="J205" t="s">
        <v>3</v>
      </c>
      <c r="K205" t="s">
        <v>38</v>
      </c>
      <c r="L205">
        <v>1371</v>
      </c>
      <c r="N205">
        <v>1013</v>
      </c>
      <c r="O205" t="s">
        <v>34</v>
      </c>
      <c r="P205" t="s">
        <v>34</v>
      </c>
      <c r="Q205">
        <v>1</v>
      </c>
      <c r="W205">
        <v>0</v>
      </c>
      <c r="X205">
        <v>-1890832814</v>
      </c>
      <c r="Y205">
        <f>(AT205*ROUND(0,7))</f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1</v>
      </c>
      <c r="AO205">
        <v>0</v>
      </c>
      <c r="AP205">
        <v>1</v>
      </c>
      <c r="AQ205">
        <v>0</v>
      </c>
      <c r="AR205">
        <v>0</v>
      </c>
      <c r="AS205" t="s">
        <v>3</v>
      </c>
      <c r="AT205">
        <v>0</v>
      </c>
      <c r="AU205" t="s">
        <v>22</v>
      </c>
      <c r="AV205">
        <v>0</v>
      </c>
      <c r="AW205">
        <v>2</v>
      </c>
      <c r="AX205">
        <v>312728915</v>
      </c>
      <c r="AY205">
        <v>1</v>
      </c>
      <c r="AZ205">
        <v>0</v>
      </c>
      <c r="BA205">
        <v>223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ROUND(Y205*Source!I208,7)</f>
        <v>0</v>
      </c>
      <c r="CY205">
        <f>AA205</f>
        <v>0</v>
      </c>
      <c r="CZ205">
        <f>AE205</f>
        <v>0</v>
      </c>
      <c r="DA205">
        <f>AI205</f>
        <v>1</v>
      </c>
      <c r="DB205">
        <f>ROUND((ROUND(AT205*CZ205,2)*ROUND(0,7)),6)</f>
        <v>0</v>
      </c>
      <c r="DC205">
        <f>ROUND((ROUND(AT205*AG205,2)*ROUND(0,7)),6)</f>
        <v>0</v>
      </c>
      <c r="DD205" t="s">
        <v>3</v>
      </c>
      <c r="DE205" t="s">
        <v>3</v>
      </c>
      <c r="DF205">
        <f t="shared" si="65"/>
        <v>0</v>
      </c>
      <c r="DG205">
        <f>ROUND(ROUND(AF205,2)*CX205,2)</f>
        <v>0</v>
      </c>
      <c r="DH205">
        <f t="shared" si="66"/>
        <v>0</v>
      </c>
      <c r="DI205">
        <f t="shared" si="67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ROW(Source!A246)</f>
        <v>246</v>
      </c>
      <c r="B206">
        <v>312727711</v>
      </c>
      <c r="C206">
        <v>312728918</v>
      </c>
      <c r="D206">
        <v>277560270</v>
      </c>
      <c r="E206">
        <v>109</v>
      </c>
      <c r="F206">
        <v>1</v>
      </c>
      <c r="G206">
        <v>1</v>
      </c>
      <c r="H206">
        <v>1</v>
      </c>
      <c r="I206" t="s">
        <v>701</v>
      </c>
      <c r="J206" t="s">
        <v>3</v>
      </c>
      <c r="K206" t="s">
        <v>702</v>
      </c>
      <c r="L206">
        <v>1191</v>
      </c>
      <c r="N206">
        <v>1013</v>
      </c>
      <c r="O206" t="s">
        <v>624</v>
      </c>
      <c r="P206" t="s">
        <v>624</v>
      </c>
      <c r="Q206">
        <v>1</v>
      </c>
      <c r="W206">
        <v>0</v>
      </c>
      <c r="X206">
        <v>246699258</v>
      </c>
      <c r="Y206">
        <f t="shared" ref="Y206:Y217" si="69">(AT206*ROUND(1.2,7))</f>
        <v>1.524</v>
      </c>
      <c r="AA206">
        <v>0</v>
      </c>
      <c r="AB206">
        <v>0</v>
      </c>
      <c r="AC206">
        <v>0</v>
      </c>
      <c r="AD206">
        <v>417.34</v>
      </c>
      <c r="AE206">
        <v>0</v>
      </c>
      <c r="AF206">
        <v>0</v>
      </c>
      <c r="AG206">
        <v>0</v>
      </c>
      <c r="AH206">
        <v>417.34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1.27</v>
      </c>
      <c r="AU206" t="s">
        <v>615</v>
      </c>
      <c r="AV206">
        <v>1</v>
      </c>
      <c r="AW206">
        <v>2</v>
      </c>
      <c r="AX206">
        <v>312728923</v>
      </c>
      <c r="AY206">
        <v>1</v>
      </c>
      <c r="AZ206">
        <v>0</v>
      </c>
      <c r="BA206">
        <v>224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530.02179999999998</v>
      </c>
      <c r="BN206">
        <v>1.27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636.02616</v>
      </c>
      <c r="BU206">
        <v>1.524</v>
      </c>
      <c r="BV206">
        <v>0</v>
      </c>
      <c r="BW206">
        <v>1</v>
      </c>
      <c r="CU206">
        <f>ROUND(AT206*Source!I246*AH206*AL206,2)</f>
        <v>1060.04</v>
      </c>
      <c r="CV206">
        <f>ROUND(Y206*Source!I246,7)</f>
        <v>3.048</v>
      </c>
      <c r="CW206">
        <v>0</v>
      </c>
      <c r="CX206">
        <f>ROUND(Y206*Source!I246,7)</f>
        <v>3.048</v>
      </c>
      <c r="CY206">
        <f>AD206</f>
        <v>417.34</v>
      </c>
      <c r="CZ206">
        <f>AH206</f>
        <v>417.34</v>
      </c>
      <c r="DA206">
        <f>AL206</f>
        <v>1</v>
      </c>
      <c r="DB206">
        <f t="shared" ref="DB206:DB217" si="70">ROUND((ROUND(AT206*CZ206,2)*ROUND(1.2,7)),6)</f>
        <v>636.024</v>
      </c>
      <c r="DC206">
        <f t="shared" ref="DC206:DC217" si="71">ROUND((ROUND(AT206*AG206,2)*ROUND(1.2,7)),6)</f>
        <v>0</v>
      </c>
      <c r="DD206" t="s">
        <v>3</v>
      </c>
      <c r="DE206" t="s">
        <v>3</v>
      </c>
      <c r="DF206">
        <f t="shared" si="65"/>
        <v>0</v>
      </c>
      <c r="DG206">
        <f>ROUND(ROUND(AF206,2)*CX206,2)</f>
        <v>0</v>
      </c>
      <c r="DH206">
        <f t="shared" si="66"/>
        <v>0</v>
      </c>
      <c r="DI206">
        <f t="shared" si="67"/>
        <v>1272.05</v>
      </c>
      <c r="DJ206">
        <f>DI206</f>
        <v>1272.05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ROW(Source!A246)</f>
        <v>246</v>
      </c>
      <c r="B207">
        <v>312727711</v>
      </c>
      <c r="C207">
        <v>312728918</v>
      </c>
      <c r="D207">
        <v>277560491</v>
      </c>
      <c r="E207">
        <v>109</v>
      </c>
      <c r="F207">
        <v>1</v>
      </c>
      <c r="G207">
        <v>1</v>
      </c>
      <c r="H207">
        <v>1</v>
      </c>
      <c r="I207" t="s">
        <v>622</v>
      </c>
      <c r="J207" t="s">
        <v>3</v>
      </c>
      <c r="K207" t="s">
        <v>623</v>
      </c>
      <c r="L207">
        <v>1191</v>
      </c>
      <c r="N207">
        <v>1013</v>
      </c>
      <c r="O207" t="s">
        <v>624</v>
      </c>
      <c r="P207" t="s">
        <v>624</v>
      </c>
      <c r="Q207">
        <v>1</v>
      </c>
      <c r="W207">
        <v>0</v>
      </c>
      <c r="X207">
        <v>-1417349443</v>
      </c>
      <c r="Y207">
        <f t="shared" si="69"/>
        <v>0.49199999999999994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0.41</v>
      </c>
      <c r="AU207" t="s">
        <v>615</v>
      </c>
      <c r="AV207">
        <v>2</v>
      </c>
      <c r="AW207">
        <v>2</v>
      </c>
      <c r="AX207">
        <v>312728924</v>
      </c>
      <c r="AY207">
        <v>1</v>
      </c>
      <c r="AZ207">
        <v>0</v>
      </c>
      <c r="BA207">
        <v>225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ROUND(Y207*Source!I246,7)</f>
        <v>0.98399999999999999</v>
      </c>
      <c r="CY207">
        <f>AD207</f>
        <v>0</v>
      </c>
      <c r="CZ207">
        <f>AH207</f>
        <v>0</v>
      </c>
      <c r="DA207">
        <f>AL207</f>
        <v>1</v>
      </c>
      <c r="DB207">
        <f t="shared" si="70"/>
        <v>0</v>
      </c>
      <c r="DC207">
        <f t="shared" si="71"/>
        <v>0</v>
      </c>
      <c r="DD207" t="s">
        <v>3</v>
      </c>
      <c r="DE207" t="s">
        <v>3</v>
      </c>
      <c r="DF207">
        <f t="shared" si="65"/>
        <v>0</v>
      </c>
      <c r="DG207">
        <f>ROUND(ROUND(AF207,2)*CX207,2)</f>
        <v>0</v>
      </c>
      <c r="DH207">
        <f t="shared" si="66"/>
        <v>0</v>
      </c>
      <c r="DI207">
        <f t="shared" si="67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ROW(Source!A246)</f>
        <v>246</v>
      </c>
      <c r="B208">
        <v>312727711</v>
      </c>
      <c r="C208">
        <v>312728918</v>
      </c>
      <c r="D208">
        <v>277944868</v>
      </c>
      <c r="E208">
        <v>1</v>
      </c>
      <c r="F208">
        <v>1</v>
      </c>
      <c r="G208">
        <v>1</v>
      </c>
      <c r="H208">
        <v>2</v>
      </c>
      <c r="I208" t="s">
        <v>633</v>
      </c>
      <c r="J208" t="s">
        <v>634</v>
      </c>
      <c r="K208" t="s">
        <v>635</v>
      </c>
      <c r="L208">
        <v>1368</v>
      </c>
      <c r="N208">
        <v>1011</v>
      </c>
      <c r="O208" t="s">
        <v>628</v>
      </c>
      <c r="P208" t="s">
        <v>628</v>
      </c>
      <c r="Q208">
        <v>1</v>
      </c>
      <c r="W208">
        <v>0</v>
      </c>
      <c r="X208">
        <v>412917512</v>
      </c>
      <c r="Y208">
        <f t="shared" si="69"/>
        <v>0.42</v>
      </c>
      <c r="AA208">
        <v>0</v>
      </c>
      <c r="AB208">
        <v>436.88</v>
      </c>
      <c r="AC208">
        <v>477.98</v>
      </c>
      <c r="AD208">
        <v>0</v>
      </c>
      <c r="AE208">
        <v>0</v>
      </c>
      <c r="AF208">
        <v>346.73</v>
      </c>
      <c r="AG208">
        <v>477.98</v>
      </c>
      <c r="AH208">
        <v>0</v>
      </c>
      <c r="AI208">
        <v>1</v>
      </c>
      <c r="AJ208">
        <v>1.26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0.35</v>
      </c>
      <c r="AU208" t="s">
        <v>615</v>
      </c>
      <c r="AV208">
        <v>1</v>
      </c>
      <c r="AW208">
        <v>2</v>
      </c>
      <c r="AX208">
        <v>312728925</v>
      </c>
      <c r="AY208">
        <v>1</v>
      </c>
      <c r="AZ208">
        <v>0</v>
      </c>
      <c r="BA208">
        <v>226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121.35549999999999</v>
      </c>
      <c r="BL208">
        <v>167.29300000000001</v>
      </c>
      <c r="BM208">
        <v>0</v>
      </c>
      <c r="BN208">
        <v>0</v>
      </c>
      <c r="BO208">
        <v>0.35</v>
      </c>
      <c r="BP208">
        <v>1</v>
      </c>
      <c r="BQ208">
        <v>0</v>
      </c>
      <c r="BR208">
        <v>145.6266</v>
      </c>
      <c r="BS208">
        <v>200.7516</v>
      </c>
      <c r="BT208">
        <v>0</v>
      </c>
      <c r="BU208">
        <v>0</v>
      </c>
      <c r="BV208">
        <v>0.42</v>
      </c>
      <c r="BW208">
        <v>1</v>
      </c>
      <c r="CV208">
        <v>0</v>
      </c>
      <c r="CW208">
        <f>ROUND(Y208*Source!I246*DO208,7)</f>
        <v>0.84</v>
      </c>
      <c r="CX208">
        <f>ROUND(Y208*Source!I246,7)</f>
        <v>0.84</v>
      </c>
      <c r="CY208">
        <f>AB208</f>
        <v>436.88</v>
      </c>
      <c r="CZ208">
        <f>AF208</f>
        <v>346.73</v>
      </c>
      <c r="DA208">
        <f>AJ208</f>
        <v>1.26</v>
      </c>
      <c r="DB208">
        <f t="shared" si="70"/>
        <v>145.63200000000001</v>
      </c>
      <c r="DC208">
        <f t="shared" si="71"/>
        <v>200.74799999999999</v>
      </c>
      <c r="DD208" t="s">
        <v>3</v>
      </c>
      <c r="DE208" t="s">
        <v>3</v>
      </c>
      <c r="DF208">
        <f t="shared" si="65"/>
        <v>0</v>
      </c>
      <c r="DG208">
        <f>ROUND(ROUND(AF208*AJ208,2)*CX208,2)</f>
        <v>366.98</v>
      </c>
      <c r="DH208">
        <f t="shared" si="66"/>
        <v>401.5</v>
      </c>
      <c r="DI208">
        <f t="shared" si="67"/>
        <v>0</v>
      </c>
      <c r="DJ208">
        <f>DG208+DH208</f>
        <v>768.48</v>
      </c>
      <c r="DK208">
        <v>1</v>
      </c>
      <c r="DL208" t="s">
        <v>636</v>
      </c>
      <c r="DM208">
        <v>4</v>
      </c>
      <c r="DN208" t="s">
        <v>624</v>
      </c>
      <c r="DO208">
        <v>1</v>
      </c>
    </row>
    <row r="209" spans="1:119" x14ac:dyDescent="0.2">
      <c r="A209">
        <f>ROW(Source!A246)</f>
        <v>246</v>
      </c>
      <c r="B209">
        <v>312727711</v>
      </c>
      <c r="C209">
        <v>312728918</v>
      </c>
      <c r="D209">
        <v>277945805</v>
      </c>
      <c r="E209">
        <v>1</v>
      </c>
      <c r="F209">
        <v>1</v>
      </c>
      <c r="G209">
        <v>1</v>
      </c>
      <c r="H209">
        <v>2</v>
      </c>
      <c r="I209" t="s">
        <v>637</v>
      </c>
      <c r="J209" t="s">
        <v>638</v>
      </c>
      <c r="K209" t="s">
        <v>639</v>
      </c>
      <c r="L209">
        <v>1368</v>
      </c>
      <c r="N209">
        <v>1011</v>
      </c>
      <c r="O209" t="s">
        <v>628</v>
      </c>
      <c r="P209" t="s">
        <v>628</v>
      </c>
      <c r="Q209">
        <v>1</v>
      </c>
      <c r="W209">
        <v>0</v>
      </c>
      <c r="X209">
        <v>721652621</v>
      </c>
      <c r="Y209">
        <f t="shared" si="69"/>
        <v>7.1999999999999995E-2</v>
      </c>
      <c r="AA209">
        <v>0</v>
      </c>
      <c r="AB209">
        <v>544.70000000000005</v>
      </c>
      <c r="AC209">
        <v>477.98</v>
      </c>
      <c r="AD209">
        <v>0</v>
      </c>
      <c r="AE209">
        <v>0</v>
      </c>
      <c r="AF209">
        <v>544.70000000000005</v>
      </c>
      <c r="AG209">
        <v>477.98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0.06</v>
      </c>
      <c r="AU209" t="s">
        <v>615</v>
      </c>
      <c r="AV209">
        <v>1</v>
      </c>
      <c r="AW209">
        <v>2</v>
      </c>
      <c r="AX209">
        <v>312728926</v>
      </c>
      <c r="AY209">
        <v>1</v>
      </c>
      <c r="AZ209">
        <v>0</v>
      </c>
      <c r="BA209">
        <v>227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32.682000000000002</v>
      </c>
      <c r="BL209">
        <v>28.678799999999999</v>
      </c>
      <c r="BM209">
        <v>0</v>
      </c>
      <c r="BN209">
        <v>0</v>
      </c>
      <c r="BO209">
        <v>0.06</v>
      </c>
      <c r="BP209">
        <v>1</v>
      </c>
      <c r="BQ209">
        <v>0</v>
      </c>
      <c r="BR209">
        <v>39.218400000000003</v>
      </c>
      <c r="BS209">
        <v>34.414560000000002</v>
      </c>
      <c r="BT209">
        <v>0</v>
      </c>
      <c r="BU209">
        <v>0</v>
      </c>
      <c r="BV209">
        <v>7.1999999999999995E-2</v>
      </c>
      <c r="BW209">
        <v>1</v>
      </c>
      <c r="CV209">
        <v>0</v>
      </c>
      <c r="CW209">
        <f>ROUND(Y209*Source!I246*DO209,7)</f>
        <v>0.14399999999999999</v>
      </c>
      <c r="CX209">
        <f>ROUND(Y209*Source!I246,7)</f>
        <v>0.14399999999999999</v>
      </c>
      <c r="CY209">
        <f>AB209</f>
        <v>544.70000000000005</v>
      </c>
      <c r="CZ209">
        <f>AF209</f>
        <v>544.70000000000005</v>
      </c>
      <c r="DA209">
        <f>AJ209</f>
        <v>1</v>
      </c>
      <c r="DB209">
        <f t="shared" si="70"/>
        <v>39.216000000000001</v>
      </c>
      <c r="DC209">
        <f t="shared" si="71"/>
        <v>34.415999999999997</v>
      </c>
      <c r="DD209" t="s">
        <v>3</v>
      </c>
      <c r="DE209" t="s">
        <v>3</v>
      </c>
      <c r="DF209">
        <f t="shared" si="65"/>
        <v>0</v>
      </c>
      <c r="DG209">
        <f>ROUND(ROUND(AF209,2)*CX209,2)</f>
        <v>78.44</v>
      </c>
      <c r="DH209">
        <f t="shared" si="66"/>
        <v>68.83</v>
      </c>
      <c r="DI209">
        <f t="shared" si="67"/>
        <v>0</v>
      </c>
      <c r="DJ209">
        <f>DG209+DH209</f>
        <v>147.26999999999998</v>
      </c>
      <c r="DK209">
        <v>1</v>
      </c>
      <c r="DL209" t="s">
        <v>636</v>
      </c>
      <c r="DM209">
        <v>4</v>
      </c>
      <c r="DN209" t="s">
        <v>624</v>
      </c>
      <c r="DO209">
        <v>1</v>
      </c>
    </row>
    <row r="210" spans="1:119" x14ac:dyDescent="0.2">
      <c r="A210">
        <f>ROW(Source!A247)</f>
        <v>247</v>
      </c>
      <c r="B210">
        <v>312727711</v>
      </c>
      <c r="C210">
        <v>312728927</v>
      </c>
      <c r="D210">
        <v>277560259</v>
      </c>
      <c r="E210">
        <v>109</v>
      </c>
      <c r="F210">
        <v>1</v>
      </c>
      <c r="G210">
        <v>1</v>
      </c>
      <c r="H210">
        <v>1</v>
      </c>
      <c r="I210" t="s">
        <v>703</v>
      </c>
      <c r="J210" t="s">
        <v>3</v>
      </c>
      <c r="K210" t="s">
        <v>704</v>
      </c>
      <c r="L210">
        <v>1191</v>
      </c>
      <c r="N210">
        <v>1013</v>
      </c>
      <c r="O210" t="s">
        <v>624</v>
      </c>
      <c r="P210" t="s">
        <v>624</v>
      </c>
      <c r="Q210">
        <v>1</v>
      </c>
      <c r="W210">
        <v>0</v>
      </c>
      <c r="X210">
        <v>1149069633</v>
      </c>
      <c r="Y210">
        <f t="shared" si="69"/>
        <v>0.18</v>
      </c>
      <c r="AA210">
        <v>0</v>
      </c>
      <c r="AB210">
        <v>0</v>
      </c>
      <c r="AC210">
        <v>0</v>
      </c>
      <c r="AD210">
        <v>410.21</v>
      </c>
      <c r="AE210">
        <v>0</v>
      </c>
      <c r="AF210">
        <v>0</v>
      </c>
      <c r="AG210">
        <v>0</v>
      </c>
      <c r="AH210">
        <v>410.21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0.15</v>
      </c>
      <c r="AU210" t="s">
        <v>615</v>
      </c>
      <c r="AV210">
        <v>1</v>
      </c>
      <c r="AW210">
        <v>2</v>
      </c>
      <c r="AX210">
        <v>312728932</v>
      </c>
      <c r="AY210">
        <v>1</v>
      </c>
      <c r="AZ210">
        <v>0</v>
      </c>
      <c r="BA210">
        <v>228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61.531499999999994</v>
      </c>
      <c r="BN210">
        <v>0.15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73.837799999999987</v>
      </c>
      <c r="BU210">
        <v>0.18</v>
      </c>
      <c r="BV210">
        <v>0</v>
      </c>
      <c r="BW210">
        <v>1</v>
      </c>
      <c r="CU210">
        <f>ROUND(AT210*Source!I247*AH210*AL210,2)</f>
        <v>-123.06</v>
      </c>
      <c r="CV210">
        <f>ROUND(Y210*Source!I247,7)</f>
        <v>-0.36</v>
      </c>
      <c r="CW210">
        <v>0</v>
      </c>
      <c r="CX210">
        <f>ROUND(Y210*Source!I247,7)</f>
        <v>-0.36</v>
      </c>
      <c r="CY210">
        <f>AD210</f>
        <v>410.21</v>
      </c>
      <c r="CZ210">
        <f>AH210</f>
        <v>410.21</v>
      </c>
      <c r="DA210">
        <f>AL210</f>
        <v>1</v>
      </c>
      <c r="DB210">
        <f t="shared" si="70"/>
        <v>73.835999999999999</v>
      </c>
      <c r="DC210">
        <f t="shared" si="71"/>
        <v>0</v>
      </c>
      <c r="DD210" t="s">
        <v>3</v>
      </c>
      <c r="DE210" t="s">
        <v>3</v>
      </c>
      <c r="DF210">
        <f t="shared" si="65"/>
        <v>0</v>
      </c>
      <c r="DG210">
        <f>ROUND(ROUND(AF210,2)*CX210,2)</f>
        <v>0</v>
      </c>
      <c r="DH210">
        <f t="shared" si="66"/>
        <v>0</v>
      </c>
      <c r="DI210">
        <f t="shared" si="67"/>
        <v>-147.68</v>
      </c>
      <c r="DJ210">
        <f>DI210</f>
        <v>-147.68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ROW(Source!A247)</f>
        <v>247</v>
      </c>
      <c r="B211">
        <v>312727711</v>
      </c>
      <c r="C211">
        <v>312728927</v>
      </c>
      <c r="D211">
        <v>277560491</v>
      </c>
      <c r="E211">
        <v>109</v>
      </c>
      <c r="F211">
        <v>1</v>
      </c>
      <c r="G211">
        <v>1</v>
      </c>
      <c r="H211">
        <v>1</v>
      </c>
      <c r="I211" t="s">
        <v>622</v>
      </c>
      <c r="J211" t="s">
        <v>3</v>
      </c>
      <c r="K211" t="s">
        <v>623</v>
      </c>
      <c r="L211">
        <v>1191</v>
      </c>
      <c r="N211">
        <v>1013</v>
      </c>
      <c r="O211" t="s">
        <v>624</v>
      </c>
      <c r="P211" t="s">
        <v>624</v>
      </c>
      <c r="Q211">
        <v>1</v>
      </c>
      <c r="W211">
        <v>0</v>
      </c>
      <c r="X211">
        <v>-1417349443</v>
      </c>
      <c r="Y211">
        <f t="shared" si="69"/>
        <v>9.6000000000000002E-2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0.08</v>
      </c>
      <c r="AU211" t="s">
        <v>615</v>
      </c>
      <c r="AV211">
        <v>2</v>
      </c>
      <c r="AW211">
        <v>2</v>
      </c>
      <c r="AX211">
        <v>312728933</v>
      </c>
      <c r="AY211">
        <v>1</v>
      </c>
      <c r="AZ211">
        <v>0</v>
      </c>
      <c r="BA211">
        <v>229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ROUND(Y211*Source!I247,7)</f>
        <v>-0.192</v>
      </c>
      <c r="CY211">
        <f>AD211</f>
        <v>0</v>
      </c>
      <c r="CZ211">
        <f>AH211</f>
        <v>0</v>
      </c>
      <c r="DA211">
        <f>AL211</f>
        <v>1</v>
      </c>
      <c r="DB211">
        <f t="shared" si="70"/>
        <v>0</v>
      </c>
      <c r="DC211">
        <f t="shared" si="71"/>
        <v>0</v>
      </c>
      <c r="DD211" t="s">
        <v>3</v>
      </c>
      <c r="DE211" t="s">
        <v>3</v>
      </c>
      <c r="DF211">
        <f t="shared" si="65"/>
        <v>0</v>
      </c>
      <c r="DG211">
        <f>ROUND(ROUND(AF211,2)*CX211,2)</f>
        <v>0</v>
      </c>
      <c r="DH211">
        <f t="shared" si="66"/>
        <v>0</v>
      </c>
      <c r="DI211">
        <f t="shared" si="67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ROW(Source!A247)</f>
        <v>247</v>
      </c>
      <c r="B212">
        <v>312727711</v>
      </c>
      <c r="C212">
        <v>312728927</v>
      </c>
      <c r="D212">
        <v>277944868</v>
      </c>
      <c r="E212">
        <v>1</v>
      </c>
      <c r="F212">
        <v>1</v>
      </c>
      <c r="G212">
        <v>1</v>
      </c>
      <c r="H212">
        <v>2</v>
      </c>
      <c r="I212" t="s">
        <v>633</v>
      </c>
      <c r="J212" t="s">
        <v>634</v>
      </c>
      <c r="K212" t="s">
        <v>635</v>
      </c>
      <c r="L212">
        <v>1368</v>
      </c>
      <c r="N212">
        <v>1011</v>
      </c>
      <c r="O212" t="s">
        <v>628</v>
      </c>
      <c r="P212" t="s">
        <v>628</v>
      </c>
      <c r="Q212">
        <v>1</v>
      </c>
      <c r="W212">
        <v>0</v>
      </c>
      <c r="X212">
        <v>412917512</v>
      </c>
      <c r="Y212">
        <f t="shared" si="69"/>
        <v>8.4000000000000005E-2</v>
      </c>
      <c r="AA212">
        <v>0</v>
      </c>
      <c r="AB212">
        <v>436.88</v>
      </c>
      <c r="AC212">
        <v>477.98</v>
      </c>
      <c r="AD212">
        <v>0</v>
      </c>
      <c r="AE212">
        <v>0</v>
      </c>
      <c r="AF212">
        <v>346.73</v>
      </c>
      <c r="AG212">
        <v>477.98</v>
      </c>
      <c r="AH212">
        <v>0</v>
      </c>
      <c r="AI212">
        <v>1</v>
      </c>
      <c r="AJ212">
        <v>1.26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7.0000000000000007E-2</v>
      </c>
      <c r="AU212" t="s">
        <v>615</v>
      </c>
      <c r="AV212">
        <v>1</v>
      </c>
      <c r="AW212">
        <v>2</v>
      </c>
      <c r="AX212">
        <v>312728934</v>
      </c>
      <c r="AY212">
        <v>1</v>
      </c>
      <c r="AZ212">
        <v>0</v>
      </c>
      <c r="BA212">
        <v>230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24.271100000000004</v>
      </c>
      <c r="BL212">
        <v>33.458600000000004</v>
      </c>
      <c r="BM212">
        <v>0</v>
      </c>
      <c r="BN212">
        <v>0</v>
      </c>
      <c r="BO212">
        <v>7.0000000000000007E-2</v>
      </c>
      <c r="BP212">
        <v>1</v>
      </c>
      <c r="BQ212">
        <v>0</v>
      </c>
      <c r="BR212">
        <v>29.125320000000002</v>
      </c>
      <c r="BS212">
        <v>40.150320000000001</v>
      </c>
      <c r="BT212">
        <v>0</v>
      </c>
      <c r="BU212">
        <v>0</v>
      </c>
      <c r="BV212">
        <v>8.4000000000000005E-2</v>
      </c>
      <c r="BW212">
        <v>1</v>
      </c>
      <c r="CV212">
        <v>0</v>
      </c>
      <c r="CW212">
        <f>ROUND(Y212*Source!I247*DO212,7)</f>
        <v>-0.16800000000000001</v>
      </c>
      <c r="CX212">
        <f>ROUND(Y212*Source!I247,7)</f>
        <v>-0.16800000000000001</v>
      </c>
      <c r="CY212">
        <f>AB212</f>
        <v>436.88</v>
      </c>
      <c r="CZ212">
        <f>AF212</f>
        <v>346.73</v>
      </c>
      <c r="DA212">
        <f>AJ212</f>
        <v>1.26</v>
      </c>
      <c r="DB212">
        <f t="shared" si="70"/>
        <v>29.123999999999999</v>
      </c>
      <c r="DC212">
        <f t="shared" si="71"/>
        <v>40.152000000000001</v>
      </c>
      <c r="DD212" t="s">
        <v>3</v>
      </c>
      <c r="DE212" t="s">
        <v>3</v>
      </c>
      <c r="DF212">
        <f t="shared" si="65"/>
        <v>0</v>
      </c>
      <c r="DG212">
        <f>ROUND(ROUND(AF212*AJ212,2)*CX212,2)</f>
        <v>-73.400000000000006</v>
      </c>
      <c r="DH212">
        <f t="shared" si="66"/>
        <v>-80.3</v>
      </c>
      <c r="DI212">
        <f t="shared" si="67"/>
        <v>0</v>
      </c>
      <c r="DJ212">
        <f>DG212+DH212</f>
        <v>-153.69999999999999</v>
      </c>
      <c r="DK212">
        <v>1</v>
      </c>
      <c r="DL212" t="s">
        <v>636</v>
      </c>
      <c r="DM212">
        <v>4</v>
      </c>
      <c r="DN212" t="s">
        <v>624</v>
      </c>
      <c r="DO212">
        <v>1</v>
      </c>
    </row>
    <row r="213" spans="1:119" x14ac:dyDescent="0.2">
      <c r="A213">
        <f>ROW(Source!A247)</f>
        <v>247</v>
      </c>
      <c r="B213">
        <v>312727711</v>
      </c>
      <c r="C213">
        <v>312728927</v>
      </c>
      <c r="D213">
        <v>277945805</v>
      </c>
      <c r="E213">
        <v>1</v>
      </c>
      <c r="F213">
        <v>1</v>
      </c>
      <c r="G213">
        <v>1</v>
      </c>
      <c r="H213">
        <v>2</v>
      </c>
      <c r="I213" t="s">
        <v>637</v>
      </c>
      <c r="J213" t="s">
        <v>638</v>
      </c>
      <c r="K213" t="s">
        <v>639</v>
      </c>
      <c r="L213">
        <v>1368</v>
      </c>
      <c r="N213">
        <v>1011</v>
      </c>
      <c r="O213" t="s">
        <v>628</v>
      </c>
      <c r="P213" t="s">
        <v>628</v>
      </c>
      <c r="Q213">
        <v>1</v>
      </c>
      <c r="W213">
        <v>0</v>
      </c>
      <c r="X213">
        <v>721652621</v>
      </c>
      <c r="Y213">
        <f t="shared" si="69"/>
        <v>1.2E-2</v>
      </c>
      <c r="AA213">
        <v>0</v>
      </c>
      <c r="AB213">
        <v>544.70000000000005</v>
      </c>
      <c r="AC213">
        <v>477.98</v>
      </c>
      <c r="AD213">
        <v>0</v>
      </c>
      <c r="AE213">
        <v>0</v>
      </c>
      <c r="AF213">
        <v>544.70000000000005</v>
      </c>
      <c r="AG213">
        <v>477.98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0.01</v>
      </c>
      <c r="AU213" t="s">
        <v>615</v>
      </c>
      <c r="AV213">
        <v>1</v>
      </c>
      <c r="AW213">
        <v>2</v>
      </c>
      <c r="AX213">
        <v>312728935</v>
      </c>
      <c r="AY213">
        <v>1</v>
      </c>
      <c r="AZ213">
        <v>0</v>
      </c>
      <c r="BA213">
        <v>231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5.447000000000001</v>
      </c>
      <c r="BL213">
        <v>4.7798000000000007</v>
      </c>
      <c r="BM213">
        <v>0</v>
      </c>
      <c r="BN213">
        <v>0</v>
      </c>
      <c r="BO213">
        <v>0.01</v>
      </c>
      <c r="BP213">
        <v>1</v>
      </c>
      <c r="BQ213">
        <v>0</v>
      </c>
      <c r="BR213">
        <v>6.5364000000000004</v>
      </c>
      <c r="BS213">
        <v>5.73576</v>
      </c>
      <c r="BT213">
        <v>0</v>
      </c>
      <c r="BU213">
        <v>0</v>
      </c>
      <c r="BV213">
        <v>1.2E-2</v>
      </c>
      <c r="BW213">
        <v>1</v>
      </c>
      <c r="CV213">
        <v>0</v>
      </c>
      <c r="CW213">
        <f>ROUND(Y213*Source!I247*DO213,7)</f>
        <v>-2.4E-2</v>
      </c>
      <c r="CX213">
        <f>ROUND(Y213*Source!I247,7)</f>
        <v>-2.4E-2</v>
      </c>
      <c r="CY213">
        <f>AB213</f>
        <v>544.70000000000005</v>
      </c>
      <c r="CZ213">
        <f>AF213</f>
        <v>544.70000000000005</v>
      </c>
      <c r="DA213">
        <f>AJ213</f>
        <v>1</v>
      </c>
      <c r="DB213">
        <f t="shared" si="70"/>
        <v>6.54</v>
      </c>
      <c r="DC213">
        <f t="shared" si="71"/>
        <v>5.7359999999999998</v>
      </c>
      <c r="DD213" t="s">
        <v>3</v>
      </c>
      <c r="DE213" t="s">
        <v>3</v>
      </c>
      <c r="DF213">
        <f t="shared" si="65"/>
        <v>0</v>
      </c>
      <c r="DG213">
        <f>ROUND(ROUND(AF213,2)*CX213,2)</f>
        <v>-13.07</v>
      </c>
      <c r="DH213">
        <f t="shared" si="66"/>
        <v>-11.47</v>
      </c>
      <c r="DI213">
        <f t="shared" si="67"/>
        <v>0</v>
      </c>
      <c r="DJ213">
        <f>DG213+DH213</f>
        <v>-24.54</v>
      </c>
      <c r="DK213">
        <v>1</v>
      </c>
      <c r="DL213" t="s">
        <v>636</v>
      </c>
      <c r="DM213">
        <v>4</v>
      </c>
      <c r="DN213" t="s">
        <v>624</v>
      </c>
      <c r="DO213">
        <v>1</v>
      </c>
    </row>
    <row r="214" spans="1:119" x14ac:dyDescent="0.2">
      <c r="A214">
        <f>ROW(Source!A248)</f>
        <v>248</v>
      </c>
      <c r="B214">
        <v>312727711</v>
      </c>
      <c r="C214">
        <v>312728936</v>
      </c>
      <c r="D214">
        <v>277560259</v>
      </c>
      <c r="E214">
        <v>109</v>
      </c>
      <c r="F214">
        <v>1</v>
      </c>
      <c r="G214">
        <v>1</v>
      </c>
      <c r="H214">
        <v>1</v>
      </c>
      <c r="I214" t="s">
        <v>703</v>
      </c>
      <c r="J214" t="s">
        <v>3</v>
      </c>
      <c r="K214" t="s">
        <v>704</v>
      </c>
      <c r="L214">
        <v>1191</v>
      </c>
      <c r="N214">
        <v>1013</v>
      </c>
      <c r="O214" t="s">
        <v>624</v>
      </c>
      <c r="P214" t="s">
        <v>624</v>
      </c>
      <c r="Q214">
        <v>1</v>
      </c>
      <c r="W214">
        <v>0</v>
      </c>
      <c r="X214">
        <v>1149069633</v>
      </c>
      <c r="Y214">
        <f t="shared" si="69"/>
        <v>0.18</v>
      </c>
      <c r="AA214">
        <v>0</v>
      </c>
      <c r="AB214">
        <v>0</v>
      </c>
      <c r="AC214">
        <v>0</v>
      </c>
      <c r="AD214">
        <v>410.21</v>
      </c>
      <c r="AE214">
        <v>0</v>
      </c>
      <c r="AF214">
        <v>0</v>
      </c>
      <c r="AG214">
        <v>0</v>
      </c>
      <c r="AH214">
        <v>410.21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0.15</v>
      </c>
      <c r="AU214" t="s">
        <v>615</v>
      </c>
      <c r="AV214">
        <v>1</v>
      </c>
      <c r="AW214">
        <v>2</v>
      </c>
      <c r="AX214">
        <v>312728941</v>
      </c>
      <c r="AY214">
        <v>1</v>
      </c>
      <c r="AZ214">
        <v>0</v>
      </c>
      <c r="BA214">
        <v>232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61.531499999999994</v>
      </c>
      <c r="BN214">
        <v>0.15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73.837799999999987</v>
      </c>
      <c r="BU214">
        <v>0.18</v>
      </c>
      <c r="BV214">
        <v>0</v>
      </c>
      <c r="BW214">
        <v>1</v>
      </c>
      <c r="CU214">
        <f>ROUND(AT214*Source!I248*AH214*AL214,2)</f>
        <v>-123.06</v>
      </c>
      <c r="CV214">
        <f>ROUND(Y214*Source!I248,7)</f>
        <v>-0.36</v>
      </c>
      <c r="CW214">
        <v>0</v>
      </c>
      <c r="CX214">
        <f>ROUND(Y214*Source!I248,7)</f>
        <v>-0.36</v>
      </c>
      <c r="CY214">
        <f>AD214</f>
        <v>410.21</v>
      </c>
      <c r="CZ214">
        <f>AH214</f>
        <v>410.21</v>
      </c>
      <c r="DA214">
        <f>AL214</f>
        <v>1</v>
      </c>
      <c r="DB214">
        <f t="shared" si="70"/>
        <v>73.835999999999999</v>
      </c>
      <c r="DC214">
        <f t="shared" si="71"/>
        <v>0</v>
      </c>
      <c r="DD214" t="s">
        <v>3</v>
      </c>
      <c r="DE214" t="s">
        <v>3</v>
      </c>
      <c r="DF214">
        <f t="shared" si="65"/>
        <v>0</v>
      </c>
      <c r="DG214">
        <f>ROUND(ROUND(AF214,2)*CX214,2)</f>
        <v>0</v>
      </c>
      <c r="DH214">
        <f t="shared" si="66"/>
        <v>0</v>
      </c>
      <c r="DI214">
        <f t="shared" si="67"/>
        <v>-147.68</v>
      </c>
      <c r="DJ214">
        <f>DI214</f>
        <v>-147.68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ROW(Source!A248)</f>
        <v>248</v>
      </c>
      <c r="B215">
        <v>312727711</v>
      </c>
      <c r="C215">
        <v>312728936</v>
      </c>
      <c r="D215">
        <v>277560491</v>
      </c>
      <c r="E215">
        <v>109</v>
      </c>
      <c r="F215">
        <v>1</v>
      </c>
      <c r="G215">
        <v>1</v>
      </c>
      <c r="H215">
        <v>1</v>
      </c>
      <c r="I215" t="s">
        <v>622</v>
      </c>
      <c r="J215" t="s">
        <v>3</v>
      </c>
      <c r="K215" t="s">
        <v>623</v>
      </c>
      <c r="L215">
        <v>1191</v>
      </c>
      <c r="N215">
        <v>1013</v>
      </c>
      <c r="O215" t="s">
        <v>624</v>
      </c>
      <c r="P215" t="s">
        <v>624</v>
      </c>
      <c r="Q215">
        <v>1</v>
      </c>
      <c r="W215">
        <v>0</v>
      </c>
      <c r="X215">
        <v>-1417349443</v>
      </c>
      <c r="Y215">
        <f t="shared" si="69"/>
        <v>9.6000000000000002E-2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0.08</v>
      </c>
      <c r="AU215" t="s">
        <v>615</v>
      </c>
      <c r="AV215">
        <v>2</v>
      </c>
      <c r="AW215">
        <v>2</v>
      </c>
      <c r="AX215">
        <v>312728942</v>
      </c>
      <c r="AY215">
        <v>1</v>
      </c>
      <c r="AZ215">
        <v>0</v>
      </c>
      <c r="BA215">
        <v>233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ROUND(Y215*Source!I248,7)</f>
        <v>-0.192</v>
      </c>
      <c r="CY215">
        <f>AD215</f>
        <v>0</v>
      </c>
      <c r="CZ215">
        <f>AH215</f>
        <v>0</v>
      </c>
      <c r="DA215">
        <f>AL215</f>
        <v>1</v>
      </c>
      <c r="DB215">
        <f t="shared" si="70"/>
        <v>0</v>
      </c>
      <c r="DC215">
        <f t="shared" si="71"/>
        <v>0</v>
      </c>
      <c r="DD215" t="s">
        <v>3</v>
      </c>
      <c r="DE215" t="s">
        <v>3</v>
      </c>
      <c r="DF215">
        <f t="shared" si="65"/>
        <v>0</v>
      </c>
      <c r="DG215">
        <f>ROUND(ROUND(AF215,2)*CX215,2)</f>
        <v>0</v>
      </c>
      <c r="DH215">
        <f t="shared" si="66"/>
        <v>0</v>
      </c>
      <c r="DI215">
        <f t="shared" si="67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ROW(Source!A248)</f>
        <v>248</v>
      </c>
      <c r="B216">
        <v>312727711</v>
      </c>
      <c r="C216">
        <v>312728936</v>
      </c>
      <c r="D216">
        <v>277944868</v>
      </c>
      <c r="E216">
        <v>1</v>
      </c>
      <c r="F216">
        <v>1</v>
      </c>
      <c r="G216">
        <v>1</v>
      </c>
      <c r="H216">
        <v>2</v>
      </c>
      <c r="I216" t="s">
        <v>633</v>
      </c>
      <c r="J216" t="s">
        <v>634</v>
      </c>
      <c r="K216" t="s">
        <v>635</v>
      </c>
      <c r="L216">
        <v>1368</v>
      </c>
      <c r="N216">
        <v>1011</v>
      </c>
      <c r="O216" t="s">
        <v>628</v>
      </c>
      <c r="P216" t="s">
        <v>628</v>
      </c>
      <c r="Q216">
        <v>1</v>
      </c>
      <c r="W216">
        <v>0</v>
      </c>
      <c r="X216">
        <v>412917512</v>
      </c>
      <c r="Y216">
        <f t="shared" si="69"/>
        <v>8.4000000000000005E-2</v>
      </c>
      <c r="AA216">
        <v>0</v>
      </c>
      <c r="AB216">
        <v>436.88</v>
      </c>
      <c r="AC216">
        <v>477.98</v>
      </c>
      <c r="AD216">
        <v>0</v>
      </c>
      <c r="AE216">
        <v>0</v>
      </c>
      <c r="AF216">
        <v>346.73</v>
      </c>
      <c r="AG216">
        <v>477.98</v>
      </c>
      <c r="AH216">
        <v>0</v>
      </c>
      <c r="AI216">
        <v>1</v>
      </c>
      <c r="AJ216">
        <v>1.26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7.0000000000000007E-2</v>
      </c>
      <c r="AU216" t="s">
        <v>615</v>
      </c>
      <c r="AV216">
        <v>1</v>
      </c>
      <c r="AW216">
        <v>2</v>
      </c>
      <c r="AX216">
        <v>312728943</v>
      </c>
      <c r="AY216">
        <v>1</v>
      </c>
      <c r="AZ216">
        <v>0</v>
      </c>
      <c r="BA216">
        <v>234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24.271100000000004</v>
      </c>
      <c r="BL216">
        <v>33.458600000000004</v>
      </c>
      <c r="BM216">
        <v>0</v>
      </c>
      <c r="BN216">
        <v>0</v>
      </c>
      <c r="BO216">
        <v>7.0000000000000007E-2</v>
      </c>
      <c r="BP216">
        <v>1</v>
      </c>
      <c r="BQ216">
        <v>0</v>
      </c>
      <c r="BR216">
        <v>29.125320000000002</v>
      </c>
      <c r="BS216">
        <v>40.150320000000001</v>
      </c>
      <c r="BT216">
        <v>0</v>
      </c>
      <c r="BU216">
        <v>0</v>
      </c>
      <c r="BV216">
        <v>8.4000000000000005E-2</v>
      </c>
      <c r="BW216">
        <v>1</v>
      </c>
      <c r="CV216">
        <v>0</v>
      </c>
      <c r="CW216">
        <f>ROUND(Y216*Source!I248*DO216,7)</f>
        <v>-0.16800000000000001</v>
      </c>
      <c r="CX216">
        <f>ROUND(Y216*Source!I248,7)</f>
        <v>-0.16800000000000001</v>
      </c>
      <c r="CY216">
        <f>AB216</f>
        <v>436.88</v>
      </c>
      <c r="CZ216">
        <f>AF216</f>
        <v>346.73</v>
      </c>
      <c r="DA216">
        <f>AJ216</f>
        <v>1.26</v>
      </c>
      <c r="DB216">
        <f t="shared" si="70"/>
        <v>29.123999999999999</v>
      </c>
      <c r="DC216">
        <f t="shared" si="71"/>
        <v>40.152000000000001</v>
      </c>
      <c r="DD216" t="s">
        <v>3</v>
      </c>
      <c r="DE216" t="s">
        <v>3</v>
      </c>
      <c r="DF216">
        <f t="shared" si="65"/>
        <v>0</v>
      </c>
      <c r="DG216">
        <f>ROUND(ROUND(AF216*AJ216,2)*CX216,2)</f>
        <v>-73.400000000000006</v>
      </c>
      <c r="DH216">
        <f t="shared" si="66"/>
        <v>-80.3</v>
      </c>
      <c r="DI216">
        <f t="shared" si="67"/>
        <v>0</v>
      </c>
      <c r="DJ216">
        <f>DG216+DH216</f>
        <v>-153.69999999999999</v>
      </c>
      <c r="DK216">
        <v>1</v>
      </c>
      <c r="DL216" t="s">
        <v>636</v>
      </c>
      <c r="DM216">
        <v>4</v>
      </c>
      <c r="DN216" t="s">
        <v>624</v>
      </c>
      <c r="DO216">
        <v>1</v>
      </c>
    </row>
    <row r="217" spans="1:119" x14ac:dyDescent="0.2">
      <c r="A217">
        <f>ROW(Source!A248)</f>
        <v>248</v>
      </c>
      <c r="B217">
        <v>312727711</v>
      </c>
      <c r="C217">
        <v>312728936</v>
      </c>
      <c r="D217">
        <v>277945805</v>
      </c>
      <c r="E217">
        <v>1</v>
      </c>
      <c r="F217">
        <v>1</v>
      </c>
      <c r="G217">
        <v>1</v>
      </c>
      <c r="H217">
        <v>2</v>
      </c>
      <c r="I217" t="s">
        <v>637</v>
      </c>
      <c r="J217" t="s">
        <v>638</v>
      </c>
      <c r="K217" t="s">
        <v>639</v>
      </c>
      <c r="L217">
        <v>1368</v>
      </c>
      <c r="N217">
        <v>1011</v>
      </c>
      <c r="O217" t="s">
        <v>628</v>
      </c>
      <c r="P217" t="s">
        <v>628</v>
      </c>
      <c r="Q217">
        <v>1</v>
      </c>
      <c r="W217">
        <v>0</v>
      </c>
      <c r="X217">
        <v>721652621</v>
      </c>
      <c r="Y217">
        <f t="shared" si="69"/>
        <v>1.2E-2</v>
      </c>
      <c r="AA217">
        <v>0</v>
      </c>
      <c r="AB217">
        <v>544.70000000000005</v>
      </c>
      <c r="AC217">
        <v>477.98</v>
      </c>
      <c r="AD217">
        <v>0</v>
      </c>
      <c r="AE217">
        <v>0</v>
      </c>
      <c r="AF217">
        <v>544.70000000000005</v>
      </c>
      <c r="AG217">
        <v>477.98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0.01</v>
      </c>
      <c r="AU217" t="s">
        <v>615</v>
      </c>
      <c r="AV217">
        <v>1</v>
      </c>
      <c r="AW217">
        <v>2</v>
      </c>
      <c r="AX217">
        <v>312728944</v>
      </c>
      <c r="AY217">
        <v>1</v>
      </c>
      <c r="AZ217">
        <v>0</v>
      </c>
      <c r="BA217">
        <v>235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5.447000000000001</v>
      </c>
      <c r="BL217">
        <v>4.7798000000000007</v>
      </c>
      <c r="BM217">
        <v>0</v>
      </c>
      <c r="BN217">
        <v>0</v>
      </c>
      <c r="BO217">
        <v>0.01</v>
      </c>
      <c r="BP217">
        <v>1</v>
      </c>
      <c r="BQ217">
        <v>0</v>
      </c>
      <c r="BR217">
        <v>6.5364000000000004</v>
      </c>
      <c r="BS217">
        <v>5.73576</v>
      </c>
      <c r="BT217">
        <v>0</v>
      </c>
      <c r="BU217">
        <v>0</v>
      </c>
      <c r="BV217">
        <v>1.2E-2</v>
      </c>
      <c r="BW217">
        <v>1</v>
      </c>
      <c r="CV217">
        <v>0</v>
      </c>
      <c r="CW217">
        <f>ROUND(Y217*Source!I248*DO217,7)</f>
        <v>-2.4E-2</v>
      </c>
      <c r="CX217">
        <f>ROUND(Y217*Source!I248,7)</f>
        <v>-2.4E-2</v>
      </c>
      <c r="CY217">
        <f>AB217</f>
        <v>544.70000000000005</v>
      </c>
      <c r="CZ217">
        <f>AF217</f>
        <v>544.70000000000005</v>
      </c>
      <c r="DA217">
        <f>AJ217</f>
        <v>1</v>
      </c>
      <c r="DB217">
        <f t="shared" si="70"/>
        <v>6.54</v>
      </c>
      <c r="DC217">
        <f t="shared" si="71"/>
        <v>5.7359999999999998</v>
      </c>
      <c r="DD217" t="s">
        <v>3</v>
      </c>
      <c r="DE217" t="s">
        <v>3</v>
      </c>
      <c r="DF217">
        <f t="shared" si="65"/>
        <v>0</v>
      </c>
      <c r="DG217">
        <f t="shared" ref="DG217:DG224" si="72">ROUND(ROUND(AF217,2)*CX217,2)</f>
        <v>-13.07</v>
      </c>
      <c r="DH217">
        <f t="shared" si="66"/>
        <v>-11.47</v>
      </c>
      <c r="DI217">
        <f t="shared" si="67"/>
        <v>0</v>
      </c>
      <c r="DJ217">
        <f>DG217+DH217</f>
        <v>-24.54</v>
      </c>
      <c r="DK217">
        <v>1</v>
      </c>
      <c r="DL217" t="s">
        <v>636</v>
      </c>
      <c r="DM217">
        <v>4</v>
      </c>
      <c r="DN217" t="s">
        <v>624</v>
      </c>
      <c r="DO217">
        <v>1</v>
      </c>
    </row>
    <row r="218" spans="1:119" x14ac:dyDescent="0.2">
      <c r="A218">
        <f>ROW(Source!A249)</f>
        <v>249</v>
      </c>
      <c r="B218">
        <v>312727711</v>
      </c>
      <c r="C218">
        <v>312728945</v>
      </c>
      <c r="D218">
        <v>277560446</v>
      </c>
      <c r="E218">
        <v>109</v>
      </c>
      <c r="F218">
        <v>1</v>
      </c>
      <c r="G218">
        <v>1</v>
      </c>
      <c r="H218">
        <v>1</v>
      </c>
      <c r="I218" t="s">
        <v>612</v>
      </c>
      <c r="J218" t="s">
        <v>3</v>
      </c>
      <c r="K218" t="s">
        <v>613</v>
      </c>
      <c r="L218">
        <v>1369</v>
      </c>
      <c r="N218">
        <v>1013</v>
      </c>
      <c r="O218" t="s">
        <v>614</v>
      </c>
      <c r="P218" t="s">
        <v>614</v>
      </c>
      <c r="Q218">
        <v>1</v>
      </c>
      <c r="W218">
        <v>0</v>
      </c>
      <c r="X218">
        <v>-236928766</v>
      </c>
      <c r="Y218">
        <f>(AT218*ROUND((1.2*1.15),7))</f>
        <v>1.3661999999999999</v>
      </c>
      <c r="AA218">
        <v>0</v>
      </c>
      <c r="AB218">
        <v>0</v>
      </c>
      <c r="AC218">
        <v>0</v>
      </c>
      <c r="AD218">
        <v>388.8</v>
      </c>
      <c r="AE218">
        <v>0</v>
      </c>
      <c r="AF218">
        <v>0</v>
      </c>
      <c r="AG218">
        <v>0</v>
      </c>
      <c r="AH218">
        <v>388.8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0.99</v>
      </c>
      <c r="AU218" t="s">
        <v>643</v>
      </c>
      <c r="AV218">
        <v>1</v>
      </c>
      <c r="AW218">
        <v>2</v>
      </c>
      <c r="AX218">
        <v>312728959</v>
      </c>
      <c r="AY218">
        <v>1</v>
      </c>
      <c r="AZ218">
        <v>0</v>
      </c>
      <c r="BA218">
        <v>236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384.91200000000003</v>
      </c>
      <c r="BN218">
        <v>0.99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531.17855999999995</v>
      </c>
      <c r="BU218">
        <v>1.3661999999999999</v>
      </c>
      <c r="BV218">
        <v>0</v>
      </c>
      <c r="BW218">
        <v>1</v>
      </c>
      <c r="CU218">
        <f>ROUND(AT218*Source!I249*AH218*AL218,2)</f>
        <v>25.79</v>
      </c>
      <c r="CV218">
        <f>ROUND(Y218*Source!I249,7)</f>
        <v>9.1535400000000003E-2</v>
      </c>
      <c r="CW218">
        <v>0</v>
      </c>
      <c r="CX218">
        <f>ROUND(Y218*Source!I249,7)</f>
        <v>9.1535400000000003E-2</v>
      </c>
      <c r="CY218">
        <f>AD218</f>
        <v>388.8</v>
      </c>
      <c r="CZ218">
        <f>AH218</f>
        <v>388.8</v>
      </c>
      <c r="DA218">
        <f>AL218</f>
        <v>1</v>
      </c>
      <c r="DB218">
        <f>ROUND((ROUND(AT218*CZ218,2)*ROUND((1.2*1.15),7)),6)</f>
        <v>531.17579999999998</v>
      </c>
      <c r="DC218">
        <f>ROUND((ROUND(AT218*AG218,2)*ROUND((1.2*1.15),7)),6)</f>
        <v>0</v>
      </c>
      <c r="DD218" t="s">
        <v>3</v>
      </c>
      <c r="DE218" t="s">
        <v>3</v>
      </c>
      <c r="DF218">
        <f t="shared" si="65"/>
        <v>0</v>
      </c>
      <c r="DG218">
        <f t="shared" si="72"/>
        <v>0</v>
      </c>
      <c r="DH218">
        <f t="shared" si="66"/>
        <v>0</v>
      </c>
      <c r="DI218">
        <f t="shared" si="67"/>
        <v>35.590000000000003</v>
      </c>
      <c r="DJ218">
        <f>DI218</f>
        <v>35.590000000000003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ROW(Source!A249)</f>
        <v>249</v>
      </c>
      <c r="B219">
        <v>312727711</v>
      </c>
      <c r="C219">
        <v>312728945</v>
      </c>
      <c r="D219">
        <v>277560448</v>
      </c>
      <c r="E219">
        <v>109</v>
      </c>
      <c r="F219">
        <v>1</v>
      </c>
      <c r="G219">
        <v>1</v>
      </c>
      <c r="H219">
        <v>1</v>
      </c>
      <c r="I219" t="s">
        <v>616</v>
      </c>
      <c r="J219" t="s">
        <v>3</v>
      </c>
      <c r="K219" t="s">
        <v>617</v>
      </c>
      <c r="L219">
        <v>1369</v>
      </c>
      <c r="N219">
        <v>1013</v>
      </c>
      <c r="O219" t="s">
        <v>614</v>
      </c>
      <c r="P219" t="s">
        <v>614</v>
      </c>
      <c r="Q219">
        <v>1</v>
      </c>
      <c r="W219">
        <v>0</v>
      </c>
      <c r="X219">
        <v>-587036825</v>
      </c>
      <c r="Y219">
        <f>(AT219*ROUND((1.2*1.15),7))</f>
        <v>65.260199999999998</v>
      </c>
      <c r="AA219">
        <v>0</v>
      </c>
      <c r="AB219">
        <v>0</v>
      </c>
      <c r="AC219">
        <v>0</v>
      </c>
      <c r="AD219">
        <v>424.47</v>
      </c>
      <c r="AE219">
        <v>0</v>
      </c>
      <c r="AF219">
        <v>0</v>
      </c>
      <c r="AG219">
        <v>0</v>
      </c>
      <c r="AH219">
        <v>424.47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47.29</v>
      </c>
      <c r="AU219" t="s">
        <v>643</v>
      </c>
      <c r="AV219">
        <v>1</v>
      </c>
      <c r="AW219">
        <v>2</v>
      </c>
      <c r="AX219">
        <v>312728960</v>
      </c>
      <c r="AY219">
        <v>1</v>
      </c>
      <c r="AZ219">
        <v>0</v>
      </c>
      <c r="BA219">
        <v>237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20073.186300000001</v>
      </c>
      <c r="BN219">
        <v>47.29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27700.997094000002</v>
      </c>
      <c r="BU219">
        <v>65.260199999999998</v>
      </c>
      <c r="BV219">
        <v>0</v>
      </c>
      <c r="BW219">
        <v>1</v>
      </c>
      <c r="CU219">
        <f>ROUND(AT219*Source!I249*AH219*AL219,2)</f>
        <v>1344.9</v>
      </c>
      <c r="CV219">
        <f>ROUND(Y219*Source!I249,7)</f>
        <v>4.3724334000000002</v>
      </c>
      <c r="CW219">
        <v>0</v>
      </c>
      <c r="CX219">
        <f>ROUND(Y219*Source!I249,7)</f>
        <v>4.3724334000000002</v>
      </c>
      <c r="CY219">
        <f>AD219</f>
        <v>424.47</v>
      </c>
      <c r="CZ219">
        <f>AH219</f>
        <v>424.47</v>
      </c>
      <c r="DA219">
        <f>AL219</f>
        <v>1</v>
      </c>
      <c r="DB219">
        <f>ROUND((ROUND(AT219*CZ219,2)*ROUND((1.2*1.15),7)),6)</f>
        <v>27701.002199999999</v>
      </c>
      <c r="DC219">
        <f>ROUND((ROUND(AT219*AG219,2)*ROUND((1.2*1.15),7)),6)</f>
        <v>0</v>
      </c>
      <c r="DD219" t="s">
        <v>3</v>
      </c>
      <c r="DE219" t="s">
        <v>3</v>
      </c>
      <c r="DF219">
        <f t="shared" si="65"/>
        <v>0</v>
      </c>
      <c r="DG219">
        <f t="shared" si="72"/>
        <v>0</v>
      </c>
      <c r="DH219">
        <f t="shared" si="66"/>
        <v>0</v>
      </c>
      <c r="DI219">
        <f t="shared" si="67"/>
        <v>1855.97</v>
      </c>
      <c r="DJ219">
        <f>DI219</f>
        <v>1855.97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ROW(Source!A249)</f>
        <v>249</v>
      </c>
      <c r="B220">
        <v>312727711</v>
      </c>
      <c r="C220">
        <v>312728945</v>
      </c>
      <c r="D220">
        <v>277560452</v>
      </c>
      <c r="E220">
        <v>109</v>
      </c>
      <c r="F220">
        <v>1</v>
      </c>
      <c r="G220">
        <v>1</v>
      </c>
      <c r="H220">
        <v>1</v>
      </c>
      <c r="I220" t="s">
        <v>618</v>
      </c>
      <c r="J220" t="s">
        <v>3</v>
      </c>
      <c r="K220" t="s">
        <v>619</v>
      </c>
      <c r="L220">
        <v>1369</v>
      </c>
      <c r="N220">
        <v>1013</v>
      </c>
      <c r="O220" t="s">
        <v>614</v>
      </c>
      <c r="P220" t="s">
        <v>614</v>
      </c>
      <c r="Q220">
        <v>1</v>
      </c>
      <c r="W220">
        <v>0</v>
      </c>
      <c r="X220">
        <v>-512803540</v>
      </c>
      <c r="Y220">
        <f>(AT220*ROUND((1.2*1.15),7))</f>
        <v>32.319600000000001</v>
      </c>
      <c r="AA220">
        <v>0</v>
      </c>
      <c r="AB220">
        <v>0</v>
      </c>
      <c r="AC220">
        <v>0</v>
      </c>
      <c r="AD220">
        <v>477.98</v>
      </c>
      <c r="AE220">
        <v>0</v>
      </c>
      <c r="AF220">
        <v>0</v>
      </c>
      <c r="AG220">
        <v>0</v>
      </c>
      <c r="AH220">
        <v>477.98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23.42</v>
      </c>
      <c r="AU220" t="s">
        <v>643</v>
      </c>
      <c r="AV220">
        <v>1</v>
      </c>
      <c r="AW220">
        <v>2</v>
      </c>
      <c r="AX220">
        <v>312728961</v>
      </c>
      <c r="AY220">
        <v>1</v>
      </c>
      <c r="AZ220">
        <v>0</v>
      </c>
      <c r="BA220">
        <v>238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11194.2916</v>
      </c>
      <c r="BN220">
        <v>23.42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15448.122408000001</v>
      </c>
      <c r="BU220">
        <v>32.319600000000001</v>
      </c>
      <c r="BV220">
        <v>0</v>
      </c>
      <c r="BW220">
        <v>1</v>
      </c>
      <c r="CU220">
        <f>ROUND(AT220*Source!I249*AH220*AL220,2)</f>
        <v>750.02</v>
      </c>
      <c r="CV220">
        <f>ROUND(Y220*Source!I249,7)</f>
        <v>2.1654132000000001</v>
      </c>
      <c r="CW220">
        <v>0</v>
      </c>
      <c r="CX220">
        <f>ROUND(Y220*Source!I249,7)</f>
        <v>2.1654132000000001</v>
      </c>
      <c r="CY220">
        <f>AD220</f>
        <v>477.98</v>
      </c>
      <c r="CZ220">
        <f>AH220</f>
        <v>477.98</v>
      </c>
      <c r="DA220">
        <f>AL220</f>
        <v>1</v>
      </c>
      <c r="DB220">
        <f>ROUND((ROUND(AT220*CZ220,2)*ROUND((1.2*1.15),7)),6)</f>
        <v>15448.120199999999</v>
      </c>
      <c r="DC220">
        <f>ROUND((ROUND(AT220*AG220,2)*ROUND((1.2*1.15),7)),6)</f>
        <v>0</v>
      </c>
      <c r="DD220" t="s">
        <v>3</v>
      </c>
      <c r="DE220" t="s">
        <v>3</v>
      </c>
      <c r="DF220">
        <f t="shared" si="65"/>
        <v>0</v>
      </c>
      <c r="DG220">
        <f t="shared" si="72"/>
        <v>0</v>
      </c>
      <c r="DH220">
        <f t="shared" si="66"/>
        <v>0</v>
      </c>
      <c r="DI220">
        <f t="shared" si="67"/>
        <v>1035.02</v>
      </c>
      <c r="DJ220">
        <f>DI220</f>
        <v>1035.02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ROW(Source!A249)</f>
        <v>249</v>
      </c>
      <c r="B221">
        <v>312727711</v>
      </c>
      <c r="C221">
        <v>312728945</v>
      </c>
      <c r="D221">
        <v>277560455</v>
      </c>
      <c r="E221">
        <v>109</v>
      </c>
      <c r="F221">
        <v>1</v>
      </c>
      <c r="G221">
        <v>1</v>
      </c>
      <c r="H221">
        <v>1</v>
      </c>
      <c r="I221" t="s">
        <v>620</v>
      </c>
      <c r="J221" t="s">
        <v>3</v>
      </c>
      <c r="K221" t="s">
        <v>621</v>
      </c>
      <c r="L221">
        <v>1369</v>
      </c>
      <c r="N221">
        <v>1013</v>
      </c>
      <c r="O221" t="s">
        <v>614</v>
      </c>
      <c r="P221" t="s">
        <v>614</v>
      </c>
      <c r="Q221">
        <v>1</v>
      </c>
      <c r="W221">
        <v>0</v>
      </c>
      <c r="X221">
        <v>1518711480</v>
      </c>
      <c r="Y221">
        <f>(AT221*ROUND((1.2*1.15),7))</f>
        <v>32.319600000000001</v>
      </c>
      <c r="AA221">
        <v>0</v>
      </c>
      <c r="AB221">
        <v>0</v>
      </c>
      <c r="AC221">
        <v>0</v>
      </c>
      <c r="AD221">
        <v>549.32000000000005</v>
      </c>
      <c r="AE221">
        <v>0</v>
      </c>
      <c r="AF221">
        <v>0</v>
      </c>
      <c r="AG221">
        <v>0</v>
      </c>
      <c r="AH221">
        <v>549.32000000000005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23.42</v>
      </c>
      <c r="AU221" t="s">
        <v>643</v>
      </c>
      <c r="AV221">
        <v>1</v>
      </c>
      <c r="AW221">
        <v>2</v>
      </c>
      <c r="AX221">
        <v>312728962</v>
      </c>
      <c r="AY221">
        <v>1</v>
      </c>
      <c r="AZ221">
        <v>0</v>
      </c>
      <c r="BA221">
        <v>239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12865.074400000001</v>
      </c>
      <c r="BN221">
        <v>23.42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17753.802672000002</v>
      </c>
      <c r="BU221">
        <v>32.319600000000001</v>
      </c>
      <c r="BV221">
        <v>0</v>
      </c>
      <c r="BW221">
        <v>1</v>
      </c>
      <c r="CU221">
        <f>ROUND(AT221*Source!I249*AH221*AL221,2)</f>
        <v>861.96</v>
      </c>
      <c r="CV221">
        <f>ROUND(Y221*Source!I249,7)</f>
        <v>2.1654132000000001</v>
      </c>
      <c r="CW221">
        <v>0</v>
      </c>
      <c r="CX221">
        <f>ROUND(Y221*Source!I249,7)</f>
        <v>2.1654132000000001</v>
      </c>
      <c r="CY221">
        <f>AD221</f>
        <v>549.32000000000005</v>
      </c>
      <c r="CZ221">
        <f>AH221</f>
        <v>549.32000000000005</v>
      </c>
      <c r="DA221">
        <f>AL221</f>
        <v>1</v>
      </c>
      <c r="DB221">
        <f>ROUND((ROUND(AT221*CZ221,2)*ROUND((1.2*1.15),7)),6)</f>
        <v>17753.796600000001</v>
      </c>
      <c r="DC221">
        <f>ROUND((ROUND(AT221*AG221,2)*ROUND((1.2*1.15),7)),6)</f>
        <v>0</v>
      </c>
      <c r="DD221" t="s">
        <v>3</v>
      </c>
      <c r="DE221" t="s">
        <v>3</v>
      </c>
      <c r="DF221">
        <f t="shared" si="65"/>
        <v>0</v>
      </c>
      <c r="DG221">
        <f t="shared" si="72"/>
        <v>0</v>
      </c>
      <c r="DH221">
        <f t="shared" si="66"/>
        <v>0</v>
      </c>
      <c r="DI221">
        <f t="shared" si="67"/>
        <v>1189.5</v>
      </c>
      <c r="DJ221">
        <f>DI221</f>
        <v>1189.5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ROW(Source!A249)</f>
        <v>249</v>
      </c>
      <c r="B222">
        <v>312727711</v>
      </c>
      <c r="C222">
        <v>312728945</v>
      </c>
      <c r="D222">
        <v>277560491</v>
      </c>
      <c r="E222">
        <v>109</v>
      </c>
      <c r="F222">
        <v>1</v>
      </c>
      <c r="G222">
        <v>1</v>
      </c>
      <c r="H222">
        <v>1</v>
      </c>
      <c r="I222" t="s">
        <v>622</v>
      </c>
      <c r="J222" t="s">
        <v>3</v>
      </c>
      <c r="K222" t="s">
        <v>623</v>
      </c>
      <c r="L222">
        <v>1191</v>
      </c>
      <c r="N222">
        <v>1013</v>
      </c>
      <c r="O222" t="s">
        <v>624</v>
      </c>
      <c r="P222" t="s">
        <v>624</v>
      </c>
      <c r="Q222">
        <v>1</v>
      </c>
      <c r="W222">
        <v>0</v>
      </c>
      <c r="X222">
        <v>-1417349443</v>
      </c>
      <c r="Y222">
        <f t="shared" ref="Y222:Y227" si="73">(AT222*ROUND((1.2*1.25),7))</f>
        <v>37.335000000000001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24.89</v>
      </c>
      <c r="AU222" t="s">
        <v>644</v>
      </c>
      <c r="AV222">
        <v>2</v>
      </c>
      <c r="AW222">
        <v>2</v>
      </c>
      <c r="AX222">
        <v>312728963</v>
      </c>
      <c r="AY222">
        <v>1</v>
      </c>
      <c r="AZ222">
        <v>0</v>
      </c>
      <c r="BA222">
        <v>240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ROUND(Y222*Source!I249,7)</f>
        <v>2.5014449999999999</v>
      </c>
      <c r="CY222">
        <f>AD222</f>
        <v>0</v>
      </c>
      <c r="CZ222">
        <f>AH222</f>
        <v>0</v>
      </c>
      <c r="DA222">
        <f>AL222</f>
        <v>1</v>
      </c>
      <c r="DB222">
        <f t="shared" ref="DB222:DB227" si="74">ROUND((ROUND(AT222*CZ222,2)*ROUND((1.2*1.25),7)),6)</f>
        <v>0</v>
      </c>
      <c r="DC222">
        <f t="shared" ref="DC222:DC227" si="75">ROUND((ROUND(AT222*AG222,2)*ROUND((1.2*1.25),7)),6)</f>
        <v>0</v>
      </c>
      <c r="DD222" t="s">
        <v>3</v>
      </c>
      <c r="DE222" t="s">
        <v>3</v>
      </c>
      <c r="DF222">
        <f t="shared" si="65"/>
        <v>0</v>
      </c>
      <c r="DG222">
        <f t="shared" si="72"/>
        <v>0</v>
      </c>
      <c r="DH222">
        <f t="shared" si="66"/>
        <v>0</v>
      </c>
      <c r="DI222">
        <f t="shared" si="67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ROW(Source!A249)</f>
        <v>249</v>
      </c>
      <c r="B223">
        <v>312727711</v>
      </c>
      <c r="C223">
        <v>312728945</v>
      </c>
      <c r="D223">
        <v>277944622</v>
      </c>
      <c r="E223">
        <v>1</v>
      </c>
      <c r="F223">
        <v>1</v>
      </c>
      <c r="G223">
        <v>1</v>
      </c>
      <c r="H223">
        <v>2</v>
      </c>
      <c r="I223" t="s">
        <v>625</v>
      </c>
      <c r="J223" t="s">
        <v>626</v>
      </c>
      <c r="K223" t="s">
        <v>627</v>
      </c>
      <c r="L223">
        <v>1368</v>
      </c>
      <c r="N223">
        <v>1011</v>
      </c>
      <c r="O223" t="s">
        <v>628</v>
      </c>
      <c r="P223" t="s">
        <v>628</v>
      </c>
      <c r="Q223">
        <v>1</v>
      </c>
      <c r="W223">
        <v>0</v>
      </c>
      <c r="X223">
        <v>-776243211</v>
      </c>
      <c r="Y223">
        <f t="shared" si="73"/>
        <v>1.125</v>
      </c>
      <c r="AA223">
        <v>0</v>
      </c>
      <c r="AB223">
        <v>1472.33</v>
      </c>
      <c r="AC223">
        <v>642.05999999999995</v>
      </c>
      <c r="AD223">
        <v>0</v>
      </c>
      <c r="AE223">
        <v>0</v>
      </c>
      <c r="AF223">
        <v>1472.33</v>
      </c>
      <c r="AG223">
        <v>642.05999999999995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0.75</v>
      </c>
      <c r="AU223" t="s">
        <v>644</v>
      </c>
      <c r="AV223">
        <v>1</v>
      </c>
      <c r="AW223">
        <v>2</v>
      </c>
      <c r="AX223">
        <v>312728964</v>
      </c>
      <c r="AY223">
        <v>1</v>
      </c>
      <c r="AZ223">
        <v>0</v>
      </c>
      <c r="BA223">
        <v>241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1104.2474999999999</v>
      </c>
      <c r="BL223">
        <v>481.54499999999996</v>
      </c>
      <c r="BM223">
        <v>0</v>
      </c>
      <c r="BN223">
        <v>0</v>
      </c>
      <c r="BO223">
        <v>0.75</v>
      </c>
      <c r="BP223">
        <v>1</v>
      </c>
      <c r="BQ223">
        <v>0</v>
      </c>
      <c r="BR223">
        <v>1656.3712499999999</v>
      </c>
      <c r="BS223">
        <v>722.31749999999988</v>
      </c>
      <c r="BT223">
        <v>0</v>
      </c>
      <c r="BU223">
        <v>0</v>
      </c>
      <c r="BV223">
        <v>1.125</v>
      </c>
      <c r="BW223">
        <v>1</v>
      </c>
      <c r="CV223">
        <v>0</v>
      </c>
      <c r="CW223">
        <f>ROUND(Y223*Source!I249*DO223,7)</f>
        <v>7.5374999999999998E-2</v>
      </c>
      <c r="CX223">
        <f>ROUND(Y223*Source!I249,7)</f>
        <v>7.5374999999999998E-2</v>
      </c>
      <c r="CY223">
        <f>AB223</f>
        <v>1472.33</v>
      </c>
      <c r="CZ223">
        <f>AF223</f>
        <v>1472.33</v>
      </c>
      <c r="DA223">
        <f>AJ223</f>
        <v>1</v>
      </c>
      <c r="DB223">
        <f t="shared" si="74"/>
        <v>1656.375</v>
      </c>
      <c r="DC223">
        <f t="shared" si="75"/>
        <v>722.32500000000005</v>
      </c>
      <c r="DD223" t="s">
        <v>3</v>
      </c>
      <c r="DE223" t="s">
        <v>3</v>
      </c>
      <c r="DF223">
        <f t="shared" si="65"/>
        <v>0</v>
      </c>
      <c r="DG223">
        <f t="shared" si="72"/>
        <v>110.98</v>
      </c>
      <c r="DH223">
        <f t="shared" si="66"/>
        <v>48.4</v>
      </c>
      <c r="DI223">
        <f t="shared" si="67"/>
        <v>0</v>
      </c>
      <c r="DJ223">
        <f>DG223+DH223</f>
        <v>159.38</v>
      </c>
      <c r="DK223">
        <v>1</v>
      </c>
      <c r="DL223" t="s">
        <v>629</v>
      </c>
      <c r="DM223">
        <v>6</v>
      </c>
      <c r="DN223" t="s">
        <v>624</v>
      </c>
      <c r="DO223">
        <v>1</v>
      </c>
    </row>
    <row r="224" spans="1:119" x14ac:dyDescent="0.2">
      <c r="A224">
        <f>ROW(Source!A249)</f>
        <v>249</v>
      </c>
      <c r="B224">
        <v>312727711</v>
      </c>
      <c r="C224">
        <v>312728945</v>
      </c>
      <c r="D224">
        <v>277944809</v>
      </c>
      <c r="E224">
        <v>1</v>
      </c>
      <c r="F224">
        <v>1</v>
      </c>
      <c r="G224">
        <v>1</v>
      </c>
      <c r="H224">
        <v>2</v>
      </c>
      <c r="I224" t="s">
        <v>630</v>
      </c>
      <c r="J224" t="s">
        <v>631</v>
      </c>
      <c r="K224" t="s">
        <v>632</v>
      </c>
      <c r="L224">
        <v>1368</v>
      </c>
      <c r="N224">
        <v>1011</v>
      </c>
      <c r="O224" t="s">
        <v>628</v>
      </c>
      <c r="P224" t="s">
        <v>628</v>
      </c>
      <c r="Q224">
        <v>1</v>
      </c>
      <c r="W224">
        <v>0</v>
      </c>
      <c r="X224">
        <v>-1432554125</v>
      </c>
      <c r="Y224">
        <f t="shared" si="73"/>
        <v>1.2150000000000001</v>
      </c>
      <c r="AA224">
        <v>0</v>
      </c>
      <c r="AB224">
        <v>15.14</v>
      </c>
      <c r="AC224">
        <v>0</v>
      </c>
      <c r="AD224">
        <v>0</v>
      </c>
      <c r="AE224">
        <v>0</v>
      </c>
      <c r="AF224">
        <v>15.14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0.81</v>
      </c>
      <c r="AU224" t="s">
        <v>644</v>
      </c>
      <c r="AV224">
        <v>1</v>
      </c>
      <c r="AW224">
        <v>2</v>
      </c>
      <c r="AX224">
        <v>312728965</v>
      </c>
      <c r="AY224">
        <v>1</v>
      </c>
      <c r="AZ224">
        <v>0</v>
      </c>
      <c r="BA224">
        <v>242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12.263400000000001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18.395099999999999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f>ROUND(Y224*Source!I249*DO224,7)</f>
        <v>0</v>
      </c>
      <c r="CX224">
        <f>ROUND(Y224*Source!I249,7)</f>
        <v>8.1405000000000005E-2</v>
      </c>
      <c r="CY224">
        <f>AB224</f>
        <v>15.14</v>
      </c>
      <c r="CZ224">
        <f>AF224</f>
        <v>15.14</v>
      </c>
      <c r="DA224">
        <f>AJ224</f>
        <v>1</v>
      </c>
      <c r="DB224">
        <f t="shared" si="74"/>
        <v>18.39</v>
      </c>
      <c r="DC224">
        <f t="shared" si="75"/>
        <v>0</v>
      </c>
      <c r="DD224" t="s">
        <v>3</v>
      </c>
      <c r="DE224" t="s">
        <v>3</v>
      </c>
      <c r="DF224">
        <f t="shared" si="65"/>
        <v>0</v>
      </c>
      <c r="DG224">
        <f t="shared" si="72"/>
        <v>1.23</v>
      </c>
      <c r="DH224">
        <f t="shared" si="66"/>
        <v>0</v>
      </c>
      <c r="DI224">
        <f t="shared" si="67"/>
        <v>0</v>
      </c>
      <c r="DJ224">
        <f>DG224+DH224</f>
        <v>1.23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ROW(Source!A249)</f>
        <v>249</v>
      </c>
      <c r="B225">
        <v>312727711</v>
      </c>
      <c r="C225">
        <v>312728945</v>
      </c>
      <c r="D225">
        <v>277944868</v>
      </c>
      <c r="E225">
        <v>1</v>
      </c>
      <c r="F225">
        <v>1</v>
      </c>
      <c r="G225">
        <v>1</v>
      </c>
      <c r="H225">
        <v>2</v>
      </c>
      <c r="I225" t="s">
        <v>633</v>
      </c>
      <c r="J225" t="s">
        <v>634</v>
      </c>
      <c r="K225" t="s">
        <v>635</v>
      </c>
      <c r="L225">
        <v>1368</v>
      </c>
      <c r="N225">
        <v>1011</v>
      </c>
      <c r="O225" t="s">
        <v>628</v>
      </c>
      <c r="P225" t="s">
        <v>628</v>
      </c>
      <c r="Q225">
        <v>1</v>
      </c>
      <c r="W225">
        <v>0</v>
      </c>
      <c r="X225">
        <v>412917512</v>
      </c>
      <c r="Y225">
        <f t="shared" si="73"/>
        <v>34.11</v>
      </c>
      <c r="AA225">
        <v>0</v>
      </c>
      <c r="AB225">
        <v>436.88</v>
      </c>
      <c r="AC225">
        <v>477.98</v>
      </c>
      <c r="AD225">
        <v>0</v>
      </c>
      <c r="AE225">
        <v>0</v>
      </c>
      <c r="AF225">
        <v>346.73</v>
      </c>
      <c r="AG225">
        <v>477.98</v>
      </c>
      <c r="AH225">
        <v>0</v>
      </c>
      <c r="AI225">
        <v>1</v>
      </c>
      <c r="AJ225">
        <v>1.26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22.74</v>
      </c>
      <c r="AU225" t="s">
        <v>644</v>
      </c>
      <c r="AV225">
        <v>1</v>
      </c>
      <c r="AW225">
        <v>2</v>
      </c>
      <c r="AX225">
        <v>312728966</v>
      </c>
      <c r="AY225">
        <v>1</v>
      </c>
      <c r="AZ225">
        <v>0</v>
      </c>
      <c r="BA225">
        <v>243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7884.6401999999998</v>
      </c>
      <c r="BL225">
        <v>10869.2652</v>
      </c>
      <c r="BM225">
        <v>0</v>
      </c>
      <c r="BN225">
        <v>0</v>
      </c>
      <c r="BO225">
        <v>22.74</v>
      </c>
      <c r="BP225">
        <v>1</v>
      </c>
      <c r="BQ225">
        <v>0</v>
      </c>
      <c r="BR225">
        <v>11826.960300000001</v>
      </c>
      <c r="BS225">
        <v>16303.897800000001</v>
      </c>
      <c r="BT225">
        <v>0</v>
      </c>
      <c r="BU225">
        <v>0</v>
      </c>
      <c r="BV225">
        <v>34.11</v>
      </c>
      <c r="BW225">
        <v>1</v>
      </c>
      <c r="CV225">
        <v>0</v>
      </c>
      <c r="CW225">
        <f>ROUND(Y225*Source!I249*DO225,7)</f>
        <v>2.2853699999999999</v>
      </c>
      <c r="CX225">
        <f>ROUND(Y225*Source!I249,7)</f>
        <v>2.2853699999999999</v>
      </c>
      <c r="CY225">
        <f>AB225</f>
        <v>436.88</v>
      </c>
      <c r="CZ225">
        <f>AF225</f>
        <v>346.73</v>
      </c>
      <c r="DA225">
        <f>AJ225</f>
        <v>1.26</v>
      </c>
      <c r="DB225">
        <f t="shared" si="74"/>
        <v>11826.96</v>
      </c>
      <c r="DC225">
        <f t="shared" si="75"/>
        <v>16303.905000000001</v>
      </c>
      <c r="DD225" t="s">
        <v>3</v>
      </c>
      <c r="DE225" t="s">
        <v>3</v>
      </c>
      <c r="DF225">
        <f t="shared" ref="DF225:DF256" si="76">ROUND(ROUND(AE225,2)*CX225,2)</f>
        <v>0</v>
      </c>
      <c r="DG225">
        <f>ROUND(ROUND(AF225*AJ225,2)*CX225,2)</f>
        <v>998.43</v>
      </c>
      <c r="DH225">
        <f t="shared" si="66"/>
        <v>1092.3599999999999</v>
      </c>
      <c r="DI225">
        <f t="shared" si="67"/>
        <v>0</v>
      </c>
      <c r="DJ225">
        <f>DG225+DH225</f>
        <v>2090.79</v>
      </c>
      <c r="DK225">
        <v>1</v>
      </c>
      <c r="DL225" t="s">
        <v>636</v>
      </c>
      <c r="DM225">
        <v>4</v>
      </c>
      <c r="DN225" t="s">
        <v>624</v>
      </c>
      <c r="DO225">
        <v>1</v>
      </c>
    </row>
    <row r="226" spans="1:119" x14ac:dyDescent="0.2">
      <c r="A226">
        <f>ROW(Source!A249)</f>
        <v>249</v>
      </c>
      <c r="B226">
        <v>312727711</v>
      </c>
      <c r="C226">
        <v>312728945</v>
      </c>
      <c r="D226">
        <v>277945805</v>
      </c>
      <c r="E226">
        <v>1</v>
      </c>
      <c r="F226">
        <v>1</v>
      </c>
      <c r="G226">
        <v>1</v>
      </c>
      <c r="H226">
        <v>2</v>
      </c>
      <c r="I226" t="s">
        <v>637</v>
      </c>
      <c r="J226" t="s">
        <v>638</v>
      </c>
      <c r="K226" t="s">
        <v>639</v>
      </c>
      <c r="L226">
        <v>1368</v>
      </c>
      <c r="N226">
        <v>1011</v>
      </c>
      <c r="O226" t="s">
        <v>628</v>
      </c>
      <c r="P226" t="s">
        <v>628</v>
      </c>
      <c r="Q226">
        <v>1</v>
      </c>
      <c r="W226">
        <v>0</v>
      </c>
      <c r="X226">
        <v>721652621</v>
      </c>
      <c r="Y226">
        <f t="shared" si="73"/>
        <v>0.88500000000000001</v>
      </c>
      <c r="AA226">
        <v>0</v>
      </c>
      <c r="AB226">
        <v>544.70000000000005</v>
      </c>
      <c r="AC226">
        <v>477.98</v>
      </c>
      <c r="AD226">
        <v>0</v>
      </c>
      <c r="AE226">
        <v>0</v>
      </c>
      <c r="AF226">
        <v>544.70000000000005</v>
      </c>
      <c r="AG226">
        <v>477.98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0.59</v>
      </c>
      <c r="AU226" t="s">
        <v>644</v>
      </c>
      <c r="AV226">
        <v>1</v>
      </c>
      <c r="AW226">
        <v>2</v>
      </c>
      <c r="AX226">
        <v>312728967</v>
      </c>
      <c r="AY226">
        <v>1</v>
      </c>
      <c r="AZ226">
        <v>0</v>
      </c>
      <c r="BA226">
        <v>244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321.37299999999999</v>
      </c>
      <c r="BL226">
        <v>282.00819999999999</v>
      </c>
      <c r="BM226">
        <v>0</v>
      </c>
      <c r="BN226">
        <v>0</v>
      </c>
      <c r="BO226">
        <v>0.59</v>
      </c>
      <c r="BP226">
        <v>1</v>
      </c>
      <c r="BQ226">
        <v>0</v>
      </c>
      <c r="BR226">
        <v>482.05950000000007</v>
      </c>
      <c r="BS226">
        <v>423.01230000000004</v>
      </c>
      <c r="BT226">
        <v>0</v>
      </c>
      <c r="BU226">
        <v>0</v>
      </c>
      <c r="BV226">
        <v>0.88500000000000001</v>
      </c>
      <c r="BW226">
        <v>1</v>
      </c>
      <c r="CV226">
        <v>0</v>
      </c>
      <c r="CW226">
        <f>ROUND(Y226*Source!I249*DO226,7)</f>
        <v>5.9295E-2</v>
      </c>
      <c r="CX226">
        <f>ROUND(Y226*Source!I249,7)</f>
        <v>5.9295E-2</v>
      </c>
      <c r="CY226">
        <f>AB226</f>
        <v>544.70000000000005</v>
      </c>
      <c r="CZ226">
        <f>AF226</f>
        <v>544.70000000000005</v>
      </c>
      <c r="DA226">
        <f>AJ226</f>
        <v>1</v>
      </c>
      <c r="DB226">
        <f t="shared" si="74"/>
        <v>482.05500000000001</v>
      </c>
      <c r="DC226">
        <f t="shared" si="75"/>
        <v>423.01499999999999</v>
      </c>
      <c r="DD226" t="s">
        <v>3</v>
      </c>
      <c r="DE226" t="s">
        <v>3</v>
      </c>
      <c r="DF226">
        <f t="shared" si="76"/>
        <v>0</v>
      </c>
      <c r="DG226">
        <f t="shared" ref="DG226:DG232" si="77">ROUND(ROUND(AF226,2)*CX226,2)</f>
        <v>32.299999999999997</v>
      </c>
      <c r="DH226">
        <f t="shared" si="66"/>
        <v>28.34</v>
      </c>
      <c r="DI226">
        <f t="shared" si="67"/>
        <v>0</v>
      </c>
      <c r="DJ226">
        <f>DG226+DH226</f>
        <v>60.64</v>
      </c>
      <c r="DK226">
        <v>1</v>
      </c>
      <c r="DL226" t="s">
        <v>636</v>
      </c>
      <c r="DM226">
        <v>4</v>
      </c>
      <c r="DN226" t="s">
        <v>624</v>
      </c>
      <c r="DO226">
        <v>1</v>
      </c>
    </row>
    <row r="227" spans="1:119" x14ac:dyDescent="0.2">
      <c r="A227">
        <f>ROW(Source!A249)</f>
        <v>249</v>
      </c>
      <c r="B227">
        <v>312727711</v>
      </c>
      <c r="C227">
        <v>312728945</v>
      </c>
      <c r="D227">
        <v>277946074</v>
      </c>
      <c r="E227">
        <v>1</v>
      </c>
      <c r="F227">
        <v>1</v>
      </c>
      <c r="G227">
        <v>1</v>
      </c>
      <c r="H227">
        <v>2</v>
      </c>
      <c r="I227" t="s">
        <v>640</v>
      </c>
      <c r="J227" t="s">
        <v>641</v>
      </c>
      <c r="K227" t="s">
        <v>642</v>
      </c>
      <c r="L227">
        <v>1368</v>
      </c>
      <c r="N227">
        <v>1011</v>
      </c>
      <c r="O227" t="s">
        <v>628</v>
      </c>
      <c r="P227" t="s">
        <v>628</v>
      </c>
      <c r="Q227">
        <v>1</v>
      </c>
      <c r="W227">
        <v>0</v>
      </c>
      <c r="X227">
        <v>1125415823</v>
      </c>
      <c r="Y227">
        <f t="shared" si="73"/>
        <v>1.2150000000000001</v>
      </c>
      <c r="AA227">
        <v>0</v>
      </c>
      <c r="AB227">
        <v>160.38</v>
      </c>
      <c r="AC227">
        <v>477.98</v>
      </c>
      <c r="AD227">
        <v>0</v>
      </c>
      <c r="AE227">
        <v>0</v>
      </c>
      <c r="AF227">
        <v>160.38</v>
      </c>
      <c r="AG227">
        <v>477.98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0.81</v>
      </c>
      <c r="AU227" t="s">
        <v>644</v>
      </c>
      <c r="AV227">
        <v>1</v>
      </c>
      <c r="AW227">
        <v>2</v>
      </c>
      <c r="AX227">
        <v>312728968</v>
      </c>
      <c r="AY227">
        <v>1</v>
      </c>
      <c r="AZ227">
        <v>0</v>
      </c>
      <c r="BA227">
        <v>245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129.90780000000001</v>
      </c>
      <c r="BL227">
        <v>387.16380000000004</v>
      </c>
      <c r="BM227">
        <v>0</v>
      </c>
      <c r="BN227">
        <v>0</v>
      </c>
      <c r="BO227">
        <v>0.81</v>
      </c>
      <c r="BP227">
        <v>1</v>
      </c>
      <c r="BQ227">
        <v>0</v>
      </c>
      <c r="BR227">
        <v>194.86169999999998</v>
      </c>
      <c r="BS227">
        <v>580.74569999999994</v>
      </c>
      <c r="BT227">
        <v>0</v>
      </c>
      <c r="BU227">
        <v>0</v>
      </c>
      <c r="BV227">
        <v>1.2149999999999999</v>
      </c>
      <c r="BW227">
        <v>1</v>
      </c>
      <c r="CV227">
        <v>0</v>
      </c>
      <c r="CW227">
        <f>ROUND(Y227*Source!I249*DO227,7)</f>
        <v>8.1405000000000005E-2</v>
      </c>
      <c r="CX227">
        <f>ROUND(Y227*Source!I249,7)</f>
        <v>8.1405000000000005E-2</v>
      </c>
      <c r="CY227">
        <f>AB227</f>
        <v>160.38</v>
      </c>
      <c r="CZ227">
        <f>AF227</f>
        <v>160.38</v>
      </c>
      <c r="DA227">
        <f>AJ227</f>
        <v>1</v>
      </c>
      <c r="DB227">
        <f t="shared" si="74"/>
        <v>194.86500000000001</v>
      </c>
      <c r="DC227">
        <f t="shared" si="75"/>
        <v>580.74</v>
      </c>
      <c r="DD227" t="s">
        <v>3</v>
      </c>
      <c r="DE227" t="s">
        <v>3</v>
      </c>
      <c r="DF227">
        <f t="shared" si="76"/>
        <v>0</v>
      </c>
      <c r="DG227">
        <f t="shared" si="77"/>
        <v>13.06</v>
      </c>
      <c r="DH227">
        <f t="shared" si="66"/>
        <v>38.909999999999997</v>
      </c>
      <c r="DI227">
        <f t="shared" si="67"/>
        <v>0</v>
      </c>
      <c r="DJ227">
        <f>DG227+DH227</f>
        <v>51.97</v>
      </c>
      <c r="DK227">
        <v>1</v>
      </c>
      <c r="DL227" t="s">
        <v>636</v>
      </c>
      <c r="DM227">
        <v>4</v>
      </c>
      <c r="DN227" t="s">
        <v>624</v>
      </c>
      <c r="DO227">
        <v>1</v>
      </c>
    </row>
    <row r="228" spans="1:119" x14ac:dyDescent="0.2">
      <c r="A228">
        <f>ROW(Source!A249)</f>
        <v>249</v>
      </c>
      <c r="B228">
        <v>312727711</v>
      </c>
      <c r="C228">
        <v>312728945</v>
      </c>
      <c r="D228">
        <v>277565240</v>
      </c>
      <c r="E228">
        <v>109</v>
      </c>
      <c r="F228">
        <v>1</v>
      </c>
      <c r="G228">
        <v>1</v>
      </c>
      <c r="H228">
        <v>3</v>
      </c>
      <c r="I228" t="s">
        <v>32</v>
      </c>
      <c r="J228" t="s">
        <v>3</v>
      </c>
      <c r="K228" t="s">
        <v>33</v>
      </c>
      <c r="L228">
        <v>1371</v>
      </c>
      <c r="N228">
        <v>1013</v>
      </c>
      <c r="O228" t="s">
        <v>34</v>
      </c>
      <c r="P228" t="s">
        <v>34</v>
      </c>
      <c r="Q228">
        <v>1</v>
      </c>
      <c r="W228">
        <v>0</v>
      </c>
      <c r="X228">
        <v>864875641</v>
      </c>
      <c r="Y228">
        <f>(AT228*ROUND(0,7))</f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0</v>
      </c>
      <c r="AN228">
        <v>1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0</v>
      </c>
      <c r="AU228" t="s">
        <v>22</v>
      </c>
      <c r="AV228">
        <v>0</v>
      </c>
      <c r="AW228">
        <v>2</v>
      </c>
      <c r="AX228">
        <v>312728969</v>
      </c>
      <c r="AY228">
        <v>1</v>
      </c>
      <c r="AZ228">
        <v>0</v>
      </c>
      <c r="BA228">
        <v>246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ROUND(Y228*Source!I249,7)</f>
        <v>0</v>
      </c>
      <c r="CY228">
        <f>AA228</f>
        <v>0</v>
      </c>
      <c r="CZ228">
        <f>AE228</f>
        <v>0</v>
      </c>
      <c r="DA228">
        <f>AI228</f>
        <v>1</v>
      </c>
      <c r="DB228">
        <f>ROUND((ROUND(AT228*CZ228,2)*ROUND(0,7)),6)</f>
        <v>0</v>
      </c>
      <c r="DC228">
        <f>ROUND((ROUND(AT228*AG228,2)*ROUND(0,7)),6)</f>
        <v>0</v>
      </c>
      <c r="DD228" t="s">
        <v>3</v>
      </c>
      <c r="DE228" t="s">
        <v>3</v>
      </c>
      <c r="DF228">
        <f t="shared" si="76"/>
        <v>0</v>
      </c>
      <c r="DG228">
        <f t="shared" si="77"/>
        <v>0</v>
      </c>
      <c r="DH228">
        <f t="shared" si="66"/>
        <v>0</v>
      </c>
      <c r="DI228">
        <f t="shared" si="67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ROW(Source!A249)</f>
        <v>249</v>
      </c>
      <c r="B229">
        <v>312727711</v>
      </c>
      <c r="C229">
        <v>312728945</v>
      </c>
      <c r="D229">
        <v>277565250</v>
      </c>
      <c r="E229">
        <v>109</v>
      </c>
      <c r="F229">
        <v>1</v>
      </c>
      <c r="G229">
        <v>1</v>
      </c>
      <c r="H229">
        <v>3</v>
      </c>
      <c r="I229" t="s">
        <v>37</v>
      </c>
      <c r="J229" t="s">
        <v>3</v>
      </c>
      <c r="K229" t="s">
        <v>38</v>
      </c>
      <c r="L229">
        <v>1371</v>
      </c>
      <c r="N229">
        <v>1013</v>
      </c>
      <c r="O229" t="s">
        <v>34</v>
      </c>
      <c r="P229" t="s">
        <v>34</v>
      </c>
      <c r="Q229">
        <v>1</v>
      </c>
      <c r="W229">
        <v>0</v>
      </c>
      <c r="X229">
        <v>-1890832814</v>
      </c>
      <c r="Y229">
        <f>(AT229*ROUND(0,7))</f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0</v>
      </c>
      <c r="AU229" t="s">
        <v>22</v>
      </c>
      <c r="AV229">
        <v>0</v>
      </c>
      <c r="AW229">
        <v>2</v>
      </c>
      <c r="AX229">
        <v>312728970</v>
      </c>
      <c r="AY229">
        <v>1</v>
      </c>
      <c r="AZ229">
        <v>0</v>
      </c>
      <c r="BA229">
        <v>247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ROUND(Y229*Source!I249,7)</f>
        <v>0</v>
      </c>
      <c r="CY229">
        <f>AA229</f>
        <v>0</v>
      </c>
      <c r="CZ229">
        <f>AE229</f>
        <v>0</v>
      </c>
      <c r="DA229">
        <f>AI229</f>
        <v>1</v>
      </c>
      <c r="DB229">
        <f>ROUND((ROUND(AT229*CZ229,2)*ROUND(0,7)),6)</f>
        <v>0</v>
      </c>
      <c r="DC229">
        <f>ROUND((ROUND(AT229*AG229,2)*ROUND(0,7)),6)</f>
        <v>0</v>
      </c>
      <c r="DD229" t="s">
        <v>3</v>
      </c>
      <c r="DE229" t="s">
        <v>3</v>
      </c>
      <c r="DF229">
        <f t="shared" si="76"/>
        <v>0</v>
      </c>
      <c r="DG229">
        <f t="shared" si="77"/>
        <v>0</v>
      </c>
      <c r="DH229">
        <f t="shared" si="66"/>
        <v>0</v>
      </c>
      <c r="DI229">
        <f t="shared" si="67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ROW(Source!A249)</f>
        <v>249</v>
      </c>
      <c r="B230">
        <v>312727711</v>
      </c>
      <c r="C230">
        <v>312728945</v>
      </c>
      <c r="D230">
        <v>277565414</v>
      </c>
      <c r="E230">
        <v>109</v>
      </c>
      <c r="F230">
        <v>1</v>
      </c>
      <c r="G230">
        <v>1</v>
      </c>
      <c r="H230">
        <v>3</v>
      </c>
      <c r="I230" t="s">
        <v>40</v>
      </c>
      <c r="J230" t="s">
        <v>3</v>
      </c>
      <c r="K230" t="s">
        <v>41</v>
      </c>
      <c r="L230">
        <v>1477</v>
      </c>
      <c r="N230">
        <v>1013</v>
      </c>
      <c r="O230" t="s">
        <v>20</v>
      </c>
      <c r="P230" t="s">
        <v>24</v>
      </c>
      <c r="Q230">
        <v>1</v>
      </c>
      <c r="W230">
        <v>0</v>
      </c>
      <c r="X230">
        <v>164804165</v>
      </c>
      <c r="Y230">
        <f>(AT230*ROUND(0,7))</f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0</v>
      </c>
      <c r="AU230" t="s">
        <v>22</v>
      </c>
      <c r="AV230">
        <v>0</v>
      </c>
      <c r="AW230">
        <v>2</v>
      </c>
      <c r="AX230">
        <v>312728971</v>
      </c>
      <c r="AY230">
        <v>1</v>
      </c>
      <c r="AZ230">
        <v>0</v>
      </c>
      <c r="BA230">
        <v>248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ROUND(Y230*Source!I249,7)</f>
        <v>0</v>
      </c>
      <c r="CY230">
        <f>AA230</f>
        <v>0</v>
      </c>
      <c r="CZ230">
        <f>AE230</f>
        <v>0</v>
      </c>
      <c r="DA230">
        <f>AI230</f>
        <v>1</v>
      </c>
      <c r="DB230">
        <f>ROUND((ROUND(AT230*CZ230,2)*ROUND(0,7)),6)</f>
        <v>0</v>
      </c>
      <c r="DC230">
        <f>ROUND((ROUND(AT230*AG230,2)*ROUND(0,7)),6)</f>
        <v>0</v>
      </c>
      <c r="DD230" t="s">
        <v>3</v>
      </c>
      <c r="DE230" t="s">
        <v>3</v>
      </c>
      <c r="DF230">
        <f t="shared" si="76"/>
        <v>0</v>
      </c>
      <c r="DG230">
        <f t="shared" si="77"/>
        <v>0</v>
      </c>
      <c r="DH230">
        <f t="shared" si="66"/>
        <v>0</v>
      </c>
      <c r="DI230">
        <f t="shared" si="67"/>
        <v>0</v>
      </c>
      <c r="DJ230">
        <f>DF230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ROW(Source!A253)</f>
        <v>253</v>
      </c>
      <c r="B231">
        <v>312727711</v>
      </c>
      <c r="C231">
        <v>312730789</v>
      </c>
      <c r="D231">
        <v>75634699</v>
      </c>
      <c r="E231">
        <v>109</v>
      </c>
      <c r="F231">
        <v>1</v>
      </c>
      <c r="G231">
        <v>1</v>
      </c>
      <c r="H231">
        <v>1</v>
      </c>
      <c r="I231" t="s">
        <v>701</v>
      </c>
      <c r="J231" t="s">
        <v>3</v>
      </c>
      <c r="K231" t="s">
        <v>702</v>
      </c>
      <c r="L231">
        <v>1191</v>
      </c>
      <c r="N231">
        <v>1013</v>
      </c>
      <c r="O231" t="s">
        <v>624</v>
      </c>
      <c r="P231" t="s">
        <v>624</v>
      </c>
      <c r="Q231">
        <v>1</v>
      </c>
      <c r="W231">
        <v>0</v>
      </c>
      <c r="X231">
        <v>246699258</v>
      </c>
      <c r="Y231">
        <f t="shared" ref="Y231:Y242" si="78">(AT231*ROUND(1.2,7))</f>
        <v>1.524</v>
      </c>
      <c r="AA231">
        <v>0</v>
      </c>
      <c r="AB231">
        <v>0</v>
      </c>
      <c r="AC231">
        <v>0</v>
      </c>
      <c r="AD231">
        <v>417.34</v>
      </c>
      <c r="AE231">
        <v>0</v>
      </c>
      <c r="AF231">
        <v>0</v>
      </c>
      <c r="AG231">
        <v>0</v>
      </c>
      <c r="AH231">
        <v>417.34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1.27</v>
      </c>
      <c r="AU231" t="s">
        <v>615</v>
      </c>
      <c r="AV231">
        <v>1</v>
      </c>
      <c r="AW231">
        <v>2</v>
      </c>
      <c r="AX231">
        <v>312730794</v>
      </c>
      <c r="AY231">
        <v>1</v>
      </c>
      <c r="AZ231">
        <v>0</v>
      </c>
      <c r="BA231">
        <v>249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530.02179999999998</v>
      </c>
      <c r="BN231">
        <v>1.27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636.02616</v>
      </c>
      <c r="BU231">
        <v>1.524</v>
      </c>
      <c r="BV231">
        <v>0</v>
      </c>
      <c r="BW231">
        <v>1</v>
      </c>
      <c r="CU231">
        <f>ROUND(AT231*Source!I253*AH231*AL231,2)</f>
        <v>1590.07</v>
      </c>
      <c r="CV231">
        <f>ROUND(Y231*Source!I253,7)</f>
        <v>4.5720000000000001</v>
      </c>
      <c r="CW231">
        <v>0</v>
      </c>
      <c r="CX231">
        <f>ROUND(Y231*Source!I253,7)</f>
        <v>4.5720000000000001</v>
      </c>
      <c r="CY231">
        <f>AD231</f>
        <v>417.34</v>
      </c>
      <c r="CZ231">
        <f>AH231</f>
        <v>417.34</v>
      </c>
      <c r="DA231">
        <f>AL231</f>
        <v>1</v>
      </c>
      <c r="DB231">
        <f t="shared" ref="DB231:DB242" si="79">ROUND((ROUND(AT231*CZ231,2)*ROUND(1.2,7)),6)</f>
        <v>636.024</v>
      </c>
      <c r="DC231">
        <f t="shared" ref="DC231:DC242" si="80">ROUND((ROUND(AT231*AG231,2)*ROUND(1.2,7)),6)</f>
        <v>0</v>
      </c>
      <c r="DD231" t="s">
        <v>3</v>
      </c>
      <c r="DE231" t="s">
        <v>3</v>
      </c>
      <c r="DF231">
        <f t="shared" si="76"/>
        <v>0</v>
      </c>
      <c r="DG231">
        <f t="shared" si="77"/>
        <v>0</v>
      </c>
      <c r="DH231">
        <f t="shared" si="66"/>
        <v>0</v>
      </c>
      <c r="DI231">
        <f t="shared" si="67"/>
        <v>1908.08</v>
      </c>
      <c r="DJ231">
        <f>DI231</f>
        <v>1908.08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ROW(Source!A253)</f>
        <v>253</v>
      </c>
      <c r="B232">
        <v>312727711</v>
      </c>
      <c r="C232">
        <v>312730789</v>
      </c>
      <c r="D232">
        <v>75629607</v>
      </c>
      <c r="E232">
        <v>109</v>
      </c>
      <c r="F232">
        <v>1</v>
      </c>
      <c r="G232">
        <v>1</v>
      </c>
      <c r="H232">
        <v>1</v>
      </c>
      <c r="I232" t="s">
        <v>622</v>
      </c>
      <c r="J232" t="s">
        <v>3</v>
      </c>
      <c r="K232" t="s">
        <v>623</v>
      </c>
      <c r="L232">
        <v>1191</v>
      </c>
      <c r="N232">
        <v>1013</v>
      </c>
      <c r="O232" t="s">
        <v>624</v>
      </c>
      <c r="P232" t="s">
        <v>624</v>
      </c>
      <c r="Q232">
        <v>1</v>
      </c>
      <c r="W232">
        <v>0</v>
      </c>
      <c r="X232">
        <v>-1417349443</v>
      </c>
      <c r="Y232">
        <f t="shared" si="78"/>
        <v>0.49199999999999994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0.41</v>
      </c>
      <c r="AU232" t="s">
        <v>615</v>
      </c>
      <c r="AV232">
        <v>2</v>
      </c>
      <c r="AW232">
        <v>2</v>
      </c>
      <c r="AX232">
        <v>312730795</v>
      </c>
      <c r="AY232">
        <v>1</v>
      </c>
      <c r="AZ232">
        <v>0</v>
      </c>
      <c r="BA232">
        <v>250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ROUND(Y232*Source!I253,7)</f>
        <v>1.476</v>
      </c>
      <c r="CY232">
        <f>AD232</f>
        <v>0</v>
      </c>
      <c r="CZ232">
        <f>AH232</f>
        <v>0</v>
      </c>
      <c r="DA232">
        <f>AL232</f>
        <v>1</v>
      </c>
      <c r="DB232">
        <f t="shared" si="79"/>
        <v>0</v>
      </c>
      <c r="DC232">
        <f t="shared" si="80"/>
        <v>0</v>
      </c>
      <c r="DD232" t="s">
        <v>3</v>
      </c>
      <c r="DE232" t="s">
        <v>3</v>
      </c>
      <c r="DF232">
        <f t="shared" si="76"/>
        <v>0</v>
      </c>
      <c r="DG232">
        <f t="shared" si="77"/>
        <v>0</v>
      </c>
      <c r="DH232">
        <f t="shared" si="66"/>
        <v>0</v>
      </c>
      <c r="DI232">
        <f t="shared" si="67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ROW(Source!A253)</f>
        <v>253</v>
      </c>
      <c r="B233">
        <v>312727711</v>
      </c>
      <c r="C233">
        <v>312730789</v>
      </c>
      <c r="D233">
        <v>277944868</v>
      </c>
      <c r="E233">
        <v>1</v>
      </c>
      <c r="F233">
        <v>1</v>
      </c>
      <c r="G233">
        <v>1</v>
      </c>
      <c r="H233">
        <v>2</v>
      </c>
      <c r="I233" t="s">
        <v>633</v>
      </c>
      <c r="J233" t="s">
        <v>634</v>
      </c>
      <c r="K233" t="s">
        <v>635</v>
      </c>
      <c r="L233">
        <v>1368</v>
      </c>
      <c r="N233">
        <v>1011</v>
      </c>
      <c r="O233" t="s">
        <v>628</v>
      </c>
      <c r="P233" t="s">
        <v>628</v>
      </c>
      <c r="Q233">
        <v>1</v>
      </c>
      <c r="W233">
        <v>0</v>
      </c>
      <c r="X233">
        <v>412917512</v>
      </c>
      <c r="Y233">
        <f t="shared" si="78"/>
        <v>0.42</v>
      </c>
      <c r="AA233">
        <v>0</v>
      </c>
      <c r="AB233">
        <v>436.88</v>
      </c>
      <c r="AC233">
        <v>477.98</v>
      </c>
      <c r="AD233">
        <v>0</v>
      </c>
      <c r="AE233">
        <v>0</v>
      </c>
      <c r="AF233">
        <v>346.73</v>
      </c>
      <c r="AG233">
        <v>477.98</v>
      </c>
      <c r="AH233">
        <v>0</v>
      </c>
      <c r="AI233">
        <v>1</v>
      </c>
      <c r="AJ233">
        <v>1.26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0.35</v>
      </c>
      <c r="AU233" t="s">
        <v>615</v>
      </c>
      <c r="AV233">
        <v>1</v>
      </c>
      <c r="AW233">
        <v>2</v>
      </c>
      <c r="AX233">
        <v>312730796</v>
      </c>
      <c r="AY233">
        <v>1</v>
      </c>
      <c r="AZ233">
        <v>0</v>
      </c>
      <c r="BA233">
        <v>251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121.35549999999999</v>
      </c>
      <c r="BL233">
        <v>167.29300000000001</v>
      </c>
      <c r="BM233">
        <v>0</v>
      </c>
      <c r="BN233">
        <v>0</v>
      </c>
      <c r="BO233">
        <v>0.35</v>
      </c>
      <c r="BP233">
        <v>1</v>
      </c>
      <c r="BQ233">
        <v>0</v>
      </c>
      <c r="BR233">
        <v>145.6266</v>
      </c>
      <c r="BS233">
        <v>200.7516</v>
      </c>
      <c r="BT233">
        <v>0</v>
      </c>
      <c r="BU233">
        <v>0</v>
      </c>
      <c r="BV233">
        <v>0.42</v>
      </c>
      <c r="BW233">
        <v>1</v>
      </c>
      <c r="CV233">
        <v>0</v>
      </c>
      <c r="CW233">
        <f>ROUND(Y233*Source!I253*DO233,7)</f>
        <v>1.26</v>
      </c>
      <c r="CX233">
        <f>ROUND(Y233*Source!I253,7)</f>
        <v>1.26</v>
      </c>
      <c r="CY233">
        <f>AB233</f>
        <v>436.88</v>
      </c>
      <c r="CZ233">
        <f>AF233</f>
        <v>346.73</v>
      </c>
      <c r="DA233">
        <f>AJ233</f>
        <v>1.26</v>
      </c>
      <c r="DB233">
        <f t="shared" si="79"/>
        <v>145.63200000000001</v>
      </c>
      <c r="DC233">
        <f t="shared" si="80"/>
        <v>200.74799999999999</v>
      </c>
      <c r="DD233" t="s">
        <v>3</v>
      </c>
      <c r="DE233" t="s">
        <v>3</v>
      </c>
      <c r="DF233">
        <f t="shared" si="76"/>
        <v>0</v>
      </c>
      <c r="DG233">
        <f>ROUND(ROUND(AF233*AJ233,2)*CX233,2)</f>
        <v>550.47</v>
      </c>
      <c r="DH233">
        <f t="shared" si="66"/>
        <v>602.25</v>
      </c>
      <c r="DI233">
        <f t="shared" si="67"/>
        <v>0</v>
      </c>
      <c r="DJ233">
        <f>DG233+DH233</f>
        <v>1152.72</v>
      </c>
      <c r="DK233">
        <v>1</v>
      </c>
      <c r="DL233" t="s">
        <v>636</v>
      </c>
      <c r="DM233">
        <v>4</v>
      </c>
      <c r="DN233" t="s">
        <v>624</v>
      </c>
      <c r="DO233">
        <v>1</v>
      </c>
    </row>
    <row r="234" spans="1:119" x14ac:dyDescent="0.2">
      <c r="A234">
        <f>ROW(Source!A253)</f>
        <v>253</v>
      </c>
      <c r="B234">
        <v>312727711</v>
      </c>
      <c r="C234">
        <v>312730789</v>
      </c>
      <c r="D234">
        <v>277945805</v>
      </c>
      <c r="E234">
        <v>1</v>
      </c>
      <c r="F234">
        <v>1</v>
      </c>
      <c r="G234">
        <v>1</v>
      </c>
      <c r="H234">
        <v>2</v>
      </c>
      <c r="I234" t="s">
        <v>637</v>
      </c>
      <c r="J234" t="s">
        <v>638</v>
      </c>
      <c r="K234" t="s">
        <v>639</v>
      </c>
      <c r="L234">
        <v>1368</v>
      </c>
      <c r="N234">
        <v>1011</v>
      </c>
      <c r="O234" t="s">
        <v>628</v>
      </c>
      <c r="P234" t="s">
        <v>628</v>
      </c>
      <c r="Q234">
        <v>1</v>
      </c>
      <c r="W234">
        <v>0</v>
      </c>
      <c r="X234">
        <v>721652621</v>
      </c>
      <c r="Y234">
        <f t="shared" si="78"/>
        <v>7.1999999999999995E-2</v>
      </c>
      <c r="AA234">
        <v>0</v>
      </c>
      <c r="AB234">
        <v>544.70000000000005</v>
      </c>
      <c r="AC234">
        <v>477.98</v>
      </c>
      <c r="AD234">
        <v>0</v>
      </c>
      <c r="AE234">
        <v>0</v>
      </c>
      <c r="AF234">
        <v>544.70000000000005</v>
      </c>
      <c r="AG234">
        <v>477.98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0.06</v>
      </c>
      <c r="AU234" t="s">
        <v>615</v>
      </c>
      <c r="AV234">
        <v>1</v>
      </c>
      <c r="AW234">
        <v>2</v>
      </c>
      <c r="AX234">
        <v>312730797</v>
      </c>
      <c r="AY234">
        <v>1</v>
      </c>
      <c r="AZ234">
        <v>0</v>
      </c>
      <c r="BA234">
        <v>252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32.682000000000002</v>
      </c>
      <c r="BL234">
        <v>28.678799999999999</v>
      </c>
      <c r="BM234">
        <v>0</v>
      </c>
      <c r="BN234">
        <v>0</v>
      </c>
      <c r="BO234">
        <v>0.06</v>
      </c>
      <c r="BP234">
        <v>1</v>
      </c>
      <c r="BQ234">
        <v>0</v>
      </c>
      <c r="BR234">
        <v>39.218400000000003</v>
      </c>
      <c r="BS234">
        <v>34.414560000000002</v>
      </c>
      <c r="BT234">
        <v>0</v>
      </c>
      <c r="BU234">
        <v>0</v>
      </c>
      <c r="BV234">
        <v>7.1999999999999995E-2</v>
      </c>
      <c r="BW234">
        <v>1</v>
      </c>
      <c r="CV234">
        <v>0</v>
      </c>
      <c r="CW234">
        <f>ROUND(Y234*Source!I253*DO234,7)</f>
        <v>0.216</v>
      </c>
      <c r="CX234">
        <f>ROUND(Y234*Source!I253,7)</f>
        <v>0.216</v>
      </c>
      <c r="CY234">
        <f>AB234</f>
        <v>544.70000000000005</v>
      </c>
      <c r="CZ234">
        <f>AF234</f>
        <v>544.70000000000005</v>
      </c>
      <c r="DA234">
        <f>AJ234</f>
        <v>1</v>
      </c>
      <c r="DB234">
        <f t="shared" si="79"/>
        <v>39.216000000000001</v>
      </c>
      <c r="DC234">
        <f t="shared" si="80"/>
        <v>34.415999999999997</v>
      </c>
      <c r="DD234" t="s">
        <v>3</v>
      </c>
      <c r="DE234" t="s">
        <v>3</v>
      </c>
      <c r="DF234">
        <f t="shared" si="76"/>
        <v>0</v>
      </c>
      <c r="DG234">
        <f>ROUND(ROUND(AF234,2)*CX234,2)</f>
        <v>117.66</v>
      </c>
      <c r="DH234">
        <f t="shared" si="66"/>
        <v>103.24</v>
      </c>
      <c r="DI234">
        <f t="shared" si="67"/>
        <v>0</v>
      </c>
      <c r="DJ234">
        <f>DG234+DH234</f>
        <v>220.89999999999998</v>
      </c>
      <c r="DK234">
        <v>1</v>
      </c>
      <c r="DL234" t="s">
        <v>636</v>
      </c>
      <c r="DM234">
        <v>4</v>
      </c>
      <c r="DN234" t="s">
        <v>624</v>
      </c>
      <c r="DO234">
        <v>1</v>
      </c>
    </row>
    <row r="235" spans="1:119" x14ac:dyDescent="0.2">
      <c r="A235">
        <f>ROW(Source!A254)</f>
        <v>254</v>
      </c>
      <c r="B235">
        <v>312727711</v>
      </c>
      <c r="C235">
        <v>312730799</v>
      </c>
      <c r="D235">
        <v>75631485</v>
      </c>
      <c r="E235">
        <v>109</v>
      </c>
      <c r="F235">
        <v>1</v>
      </c>
      <c r="G235">
        <v>1</v>
      </c>
      <c r="H235">
        <v>1</v>
      </c>
      <c r="I235" t="s">
        <v>703</v>
      </c>
      <c r="J235" t="s">
        <v>3</v>
      </c>
      <c r="K235" t="s">
        <v>704</v>
      </c>
      <c r="L235">
        <v>1191</v>
      </c>
      <c r="N235">
        <v>1013</v>
      </c>
      <c r="O235" t="s">
        <v>624</v>
      </c>
      <c r="P235" t="s">
        <v>624</v>
      </c>
      <c r="Q235">
        <v>1</v>
      </c>
      <c r="W235">
        <v>0</v>
      </c>
      <c r="X235">
        <v>1149069633</v>
      </c>
      <c r="Y235">
        <f t="shared" si="78"/>
        <v>0.18</v>
      </c>
      <c r="AA235">
        <v>0</v>
      </c>
      <c r="AB235">
        <v>0</v>
      </c>
      <c r="AC235">
        <v>0</v>
      </c>
      <c r="AD235">
        <v>410.21</v>
      </c>
      <c r="AE235">
        <v>0</v>
      </c>
      <c r="AF235">
        <v>0</v>
      </c>
      <c r="AG235">
        <v>0</v>
      </c>
      <c r="AH235">
        <v>410.21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0.15</v>
      </c>
      <c r="AU235" t="s">
        <v>615</v>
      </c>
      <c r="AV235">
        <v>1</v>
      </c>
      <c r="AW235">
        <v>2</v>
      </c>
      <c r="AX235">
        <v>312730804</v>
      </c>
      <c r="AY235">
        <v>1</v>
      </c>
      <c r="AZ235">
        <v>0</v>
      </c>
      <c r="BA235">
        <v>253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61.531499999999994</v>
      </c>
      <c r="BN235">
        <v>0.15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73.837799999999987</v>
      </c>
      <c r="BU235">
        <v>0.18</v>
      </c>
      <c r="BV235">
        <v>0</v>
      </c>
      <c r="BW235">
        <v>1</v>
      </c>
      <c r="CU235">
        <f>ROUND(AT235*Source!I254*AH235*AL235,2)</f>
        <v>-184.59</v>
      </c>
      <c r="CV235">
        <f>ROUND(Y235*Source!I254,7)</f>
        <v>-0.54</v>
      </c>
      <c r="CW235">
        <v>0</v>
      </c>
      <c r="CX235">
        <f>ROUND(Y235*Source!I254,7)</f>
        <v>-0.54</v>
      </c>
      <c r="CY235">
        <f>AD235</f>
        <v>410.21</v>
      </c>
      <c r="CZ235">
        <f>AH235</f>
        <v>410.21</v>
      </c>
      <c r="DA235">
        <f>AL235</f>
        <v>1</v>
      </c>
      <c r="DB235">
        <f t="shared" si="79"/>
        <v>73.835999999999999</v>
      </c>
      <c r="DC235">
        <f t="shared" si="80"/>
        <v>0</v>
      </c>
      <c r="DD235" t="s">
        <v>3</v>
      </c>
      <c r="DE235" t="s">
        <v>3</v>
      </c>
      <c r="DF235">
        <f t="shared" si="76"/>
        <v>0</v>
      </c>
      <c r="DG235">
        <f>ROUND(ROUND(AF235,2)*CX235,2)</f>
        <v>0</v>
      </c>
      <c r="DH235">
        <f t="shared" si="66"/>
        <v>0</v>
      </c>
      <c r="DI235">
        <f t="shared" si="67"/>
        <v>-221.51</v>
      </c>
      <c r="DJ235">
        <f>DI235</f>
        <v>-221.51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ROW(Source!A254)</f>
        <v>254</v>
      </c>
      <c r="B236">
        <v>312727711</v>
      </c>
      <c r="C236">
        <v>312730799</v>
      </c>
      <c r="D236">
        <v>75629607</v>
      </c>
      <c r="E236">
        <v>109</v>
      </c>
      <c r="F236">
        <v>1</v>
      </c>
      <c r="G236">
        <v>1</v>
      </c>
      <c r="H236">
        <v>1</v>
      </c>
      <c r="I236" t="s">
        <v>622</v>
      </c>
      <c r="J236" t="s">
        <v>3</v>
      </c>
      <c r="K236" t="s">
        <v>623</v>
      </c>
      <c r="L236">
        <v>1191</v>
      </c>
      <c r="N236">
        <v>1013</v>
      </c>
      <c r="O236" t="s">
        <v>624</v>
      </c>
      <c r="P236" t="s">
        <v>624</v>
      </c>
      <c r="Q236">
        <v>1</v>
      </c>
      <c r="W236">
        <v>0</v>
      </c>
      <c r="X236">
        <v>-1417349443</v>
      </c>
      <c r="Y236">
        <f t="shared" si="78"/>
        <v>9.6000000000000002E-2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0.08</v>
      </c>
      <c r="AU236" t="s">
        <v>615</v>
      </c>
      <c r="AV236">
        <v>2</v>
      </c>
      <c r="AW236">
        <v>2</v>
      </c>
      <c r="AX236">
        <v>312730805</v>
      </c>
      <c r="AY236">
        <v>1</v>
      </c>
      <c r="AZ236">
        <v>0</v>
      </c>
      <c r="BA236">
        <v>254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ROUND(Y236*Source!I254,7)</f>
        <v>-0.28799999999999998</v>
      </c>
      <c r="CY236">
        <f>AD236</f>
        <v>0</v>
      </c>
      <c r="CZ236">
        <f>AH236</f>
        <v>0</v>
      </c>
      <c r="DA236">
        <f>AL236</f>
        <v>1</v>
      </c>
      <c r="DB236">
        <f t="shared" si="79"/>
        <v>0</v>
      </c>
      <c r="DC236">
        <f t="shared" si="80"/>
        <v>0</v>
      </c>
      <c r="DD236" t="s">
        <v>3</v>
      </c>
      <c r="DE236" t="s">
        <v>3</v>
      </c>
      <c r="DF236">
        <f t="shared" si="76"/>
        <v>0</v>
      </c>
      <c r="DG236">
        <f>ROUND(ROUND(AF236,2)*CX236,2)</f>
        <v>0</v>
      </c>
      <c r="DH236">
        <f t="shared" si="66"/>
        <v>0</v>
      </c>
      <c r="DI236">
        <f t="shared" si="67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ROW(Source!A254)</f>
        <v>254</v>
      </c>
      <c r="B237">
        <v>312727711</v>
      </c>
      <c r="C237">
        <v>312730799</v>
      </c>
      <c r="D237">
        <v>277944868</v>
      </c>
      <c r="E237">
        <v>1</v>
      </c>
      <c r="F237">
        <v>1</v>
      </c>
      <c r="G237">
        <v>1</v>
      </c>
      <c r="H237">
        <v>2</v>
      </c>
      <c r="I237" t="s">
        <v>633</v>
      </c>
      <c r="J237" t="s">
        <v>634</v>
      </c>
      <c r="K237" t="s">
        <v>635</v>
      </c>
      <c r="L237">
        <v>1368</v>
      </c>
      <c r="N237">
        <v>1011</v>
      </c>
      <c r="O237" t="s">
        <v>628</v>
      </c>
      <c r="P237" t="s">
        <v>628</v>
      </c>
      <c r="Q237">
        <v>1</v>
      </c>
      <c r="W237">
        <v>0</v>
      </c>
      <c r="X237">
        <v>412917512</v>
      </c>
      <c r="Y237">
        <f t="shared" si="78"/>
        <v>8.4000000000000005E-2</v>
      </c>
      <c r="AA237">
        <v>0</v>
      </c>
      <c r="AB237">
        <v>436.88</v>
      </c>
      <c r="AC237">
        <v>477.98</v>
      </c>
      <c r="AD237">
        <v>0</v>
      </c>
      <c r="AE237">
        <v>0</v>
      </c>
      <c r="AF237">
        <v>346.73</v>
      </c>
      <c r="AG237">
        <v>477.98</v>
      </c>
      <c r="AH237">
        <v>0</v>
      </c>
      <c r="AI237">
        <v>1</v>
      </c>
      <c r="AJ237">
        <v>1.26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7.0000000000000007E-2</v>
      </c>
      <c r="AU237" t="s">
        <v>615</v>
      </c>
      <c r="AV237">
        <v>1</v>
      </c>
      <c r="AW237">
        <v>2</v>
      </c>
      <c r="AX237">
        <v>312730806</v>
      </c>
      <c r="AY237">
        <v>1</v>
      </c>
      <c r="AZ237">
        <v>0</v>
      </c>
      <c r="BA237">
        <v>255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24.271100000000004</v>
      </c>
      <c r="BL237">
        <v>33.458600000000004</v>
      </c>
      <c r="BM237">
        <v>0</v>
      </c>
      <c r="BN237">
        <v>0</v>
      </c>
      <c r="BO237">
        <v>7.0000000000000007E-2</v>
      </c>
      <c r="BP237">
        <v>1</v>
      </c>
      <c r="BQ237">
        <v>0</v>
      </c>
      <c r="BR237">
        <v>29.125320000000002</v>
      </c>
      <c r="BS237">
        <v>40.150320000000001</v>
      </c>
      <c r="BT237">
        <v>0</v>
      </c>
      <c r="BU237">
        <v>0</v>
      </c>
      <c r="BV237">
        <v>8.4000000000000005E-2</v>
      </c>
      <c r="BW237">
        <v>1</v>
      </c>
      <c r="CV237">
        <v>0</v>
      </c>
      <c r="CW237">
        <f>ROUND(Y237*Source!I254*DO237,7)</f>
        <v>-0.252</v>
      </c>
      <c r="CX237">
        <f>ROUND(Y237*Source!I254,7)</f>
        <v>-0.252</v>
      </c>
      <c r="CY237">
        <f>AB237</f>
        <v>436.88</v>
      </c>
      <c r="CZ237">
        <f>AF237</f>
        <v>346.73</v>
      </c>
      <c r="DA237">
        <f>AJ237</f>
        <v>1.26</v>
      </c>
      <c r="DB237">
        <f t="shared" si="79"/>
        <v>29.123999999999999</v>
      </c>
      <c r="DC237">
        <f t="shared" si="80"/>
        <v>40.152000000000001</v>
      </c>
      <c r="DD237" t="s">
        <v>3</v>
      </c>
      <c r="DE237" t="s">
        <v>3</v>
      </c>
      <c r="DF237">
        <f t="shared" si="76"/>
        <v>0</v>
      </c>
      <c r="DG237">
        <f>ROUND(ROUND(AF237*AJ237,2)*CX237,2)</f>
        <v>-110.09</v>
      </c>
      <c r="DH237">
        <f t="shared" si="66"/>
        <v>-120.45</v>
      </c>
      <c r="DI237">
        <f t="shared" si="67"/>
        <v>0</v>
      </c>
      <c r="DJ237">
        <f>DG237+DH237</f>
        <v>-230.54000000000002</v>
      </c>
      <c r="DK237">
        <v>1</v>
      </c>
      <c r="DL237" t="s">
        <v>636</v>
      </c>
      <c r="DM237">
        <v>4</v>
      </c>
      <c r="DN237" t="s">
        <v>624</v>
      </c>
      <c r="DO237">
        <v>1</v>
      </c>
    </row>
    <row r="238" spans="1:119" x14ac:dyDescent="0.2">
      <c r="A238">
        <f>ROW(Source!A254)</f>
        <v>254</v>
      </c>
      <c r="B238">
        <v>312727711</v>
      </c>
      <c r="C238">
        <v>312730799</v>
      </c>
      <c r="D238">
        <v>277945805</v>
      </c>
      <c r="E238">
        <v>1</v>
      </c>
      <c r="F238">
        <v>1</v>
      </c>
      <c r="G238">
        <v>1</v>
      </c>
      <c r="H238">
        <v>2</v>
      </c>
      <c r="I238" t="s">
        <v>637</v>
      </c>
      <c r="J238" t="s">
        <v>638</v>
      </c>
      <c r="K238" t="s">
        <v>639</v>
      </c>
      <c r="L238">
        <v>1368</v>
      </c>
      <c r="N238">
        <v>1011</v>
      </c>
      <c r="O238" t="s">
        <v>628</v>
      </c>
      <c r="P238" t="s">
        <v>628</v>
      </c>
      <c r="Q238">
        <v>1</v>
      </c>
      <c r="W238">
        <v>0</v>
      </c>
      <c r="X238">
        <v>721652621</v>
      </c>
      <c r="Y238">
        <f t="shared" si="78"/>
        <v>1.2E-2</v>
      </c>
      <c r="AA238">
        <v>0</v>
      </c>
      <c r="AB238">
        <v>544.70000000000005</v>
      </c>
      <c r="AC238">
        <v>477.98</v>
      </c>
      <c r="AD238">
        <v>0</v>
      </c>
      <c r="AE238">
        <v>0</v>
      </c>
      <c r="AF238">
        <v>544.70000000000005</v>
      </c>
      <c r="AG238">
        <v>477.98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0.01</v>
      </c>
      <c r="AU238" t="s">
        <v>615</v>
      </c>
      <c r="AV238">
        <v>1</v>
      </c>
      <c r="AW238">
        <v>2</v>
      </c>
      <c r="AX238">
        <v>312730807</v>
      </c>
      <c r="AY238">
        <v>1</v>
      </c>
      <c r="AZ238">
        <v>0</v>
      </c>
      <c r="BA238">
        <v>256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5.447000000000001</v>
      </c>
      <c r="BL238">
        <v>4.7798000000000007</v>
      </c>
      <c r="BM238">
        <v>0</v>
      </c>
      <c r="BN238">
        <v>0</v>
      </c>
      <c r="BO238">
        <v>0.01</v>
      </c>
      <c r="BP238">
        <v>1</v>
      </c>
      <c r="BQ238">
        <v>0</v>
      </c>
      <c r="BR238">
        <v>6.5364000000000004</v>
      </c>
      <c r="BS238">
        <v>5.73576</v>
      </c>
      <c r="BT238">
        <v>0</v>
      </c>
      <c r="BU238">
        <v>0</v>
      </c>
      <c r="BV238">
        <v>1.2E-2</v>
      </c>
      <c r="BW238">
        <v>1</v>
      </c>
      <c r="CV238">
        <v>0</v>
      </c>
      <c r="CW238">
        <f>ROUND(Y238*Source!I254*DO238,7)</f>
        <v>-3.5999999999999997E-2</v>
      </c>
      <c r="CX238">
        <f>ROUND(Y238*Source!I254,7)</f>
        <v>-3.5999999999999997E-2</v>
      </c>
      <c r="CY238">
        <f>AB238</f>
        <v>544.70000000000005</v>
      </c>
      <c r="CZ238">
        <f>AF238</f>
        <v>544.70000000000005</v>
      </c>
      <c r="DA238">
        <f>AJ238</f>
        <v>1</v>
      </c>
      <c r="DB238">
        <f t="shared" si="79"/>
        <v>6.54</v>
      </c>
      <c r="DC238">
        <f t="shared" si="80"/>
        <v>5.7359999999999998</v>
      </c>
      <c r="DD238" t="s">
        <v>3</v>
      </c>
      <c r="DE238" t="s">
        <v>3</v>
      </c>
      <c r="DF238">
        <f t="shared" si="76"/>
        <v>0</v>
      </c>
      <c r="DG238">
        <f>ROUND(ROUND(AF238,2)*CX238,2)</f>
        <v>-19.61</v>
      </c>
      <c r="DH238">
        <f t="shared" si="66"/>
        <v>-17.21</v>
      </c>
      <c r="DI238">
        <f t="shared" si="67"/>
        <v>0</v>
      </c>
      <c r="DJ238">
        <f>DG238+DH238</f>
        <v>-36.82</v>
      </c>
      <c r="DK238">
        <v>1</v>
      </c>
      <c r="DL238" t="s">
        <v>636</v>
      </c>
      <c r="DM238">
        <v>4</v>
      </c>
      <c r="DN238" t="s">
        <v>624</v>
      </c>
      <c r="DO238">
        <v>1</v>
      </c>
    </row>
    <row r="239" spans="1:119" x14ac:dyDescent="0.2">
      <c r="A239">
        <f>ROW(Source!A255)</f>
        <v>255</v>
      </c>
      <c r="B239">
        <v>312727711</v>
      </c>
      <c r="C239">
        <v>312730808</v>
      </c>
      <c r="D239">
        <v>75631485</v>
      </c>
      <c r="E239">
        <v>109</v>
      </c>
      <c r="F239">
        <v>1</v>
      </c>
      <c r="G239">
        <v>1</v>
      </c>
      <c r="H239">
        <v>1</v>
      </c>
      <c r="I239" t="s">
        <v>703</v>
      </c>
      <c r="J239" t="s">
        <v>3</v>
      </c>
      <c r="K239" t="s">
        <v>704</v>
      </c>
      <c r="L239">
        <v>1191</v>
      </c>
      <c r="N239">
        <v>1013</v>
      </c>
      <c r="O239" t="s">
        <v>624</v>
      </c>
      <c r="P239" t="s">
        <v>624</v>
      </c>
      <c r="Q239">
        <v>1</v>
      </c>
      <c r="W239">
        <v>0</v>
      </c>
      <c r="X239">
        <v>1149069633</v>
      </c>
      <c r="Y239">
        <f t="shared" si="78"/>
        <v>0.18</v>
      </c>
      <c r="AA239">
        <v>0</v>
      </c>
      <c r="AB239">
        <v>0</v>
      </c>
      <c r="AC239">
        <v>0</v>
      </c>
      <c r="AD239">
        <v>410.21</v>
      </c>
      <c r="AE239">
        <v>0</v>
      </c>
      <c r="AF239">
        <v>0</v>
      </c>
      <c r="AG239">
        <v>0</v>
      </c>
      <c r="AH239">
        <v>410.21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0.15</v>
      </c>
      <c r="AU239" t="s">
        <v>615</v>
      </c>
      <c r="AV239">
        <v>1</v>
      </c>
      <c r="AW239">
        <v>2</v>
      </c>
      <c r="AX239">
        <v>312730813</v>
      </c>
      <c r="AY239">
        <v>1</v>
      </c>
      <c r="AZ239">
        <v>0</v>
      </c>
      <c r="BA239">
        <v>257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61.531499999999994</v>
      </c>
      <c r="BN239">
        <v>0.15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73.837799999999987</v>
      </c>
      <c r="BU239">
        <v>0.18</v>
      </c>
      <c r="BV239">
        <v>0</v>
      </c>
      <c r="BW239">
        <v>1</v>
      </c>
      <c r="CU239">
        <f>ROUND(AT239*Source!I255*AH239*AL239,2)</f>
        <v>-184.59</v>
      </c>
      <c r="CV239">
        <f>ROUND(Y239*Source!I255,7)</f>
        <v>-0.54</v>
      </c>
      <c r="CW239">
        <v>0</v>
      </c>
      <c r="CX239">
        <f>ROUND(Y239*Source!I255,7)</f>
        <v>-0.54</v>
      </c>
      <c r="CY239">
        <f>AD239</f>
        <v>410.21</v>
      </c>
      <c r="CZ239">
        <f>AH239</f>
        <v>410.21</v>
      </c>
      <c r="DA239">
        <f>AL239</f>
        <v>1</v>
      </c>
      <c r="DB239">
        <f t="shared" si="79"/>
        <v>73.835999999999999</v>
      </c>
      <c r="DC239">
        <f t="shared" si="80"/>
        <v>0</v>
      </c>
      <c r="DD239" t="s">
        <v>3</v>
      </c>
      <c r="DE239" t="s">
        <v>3</v>
      </c>
      <c r="DF239">
        <f t="shared" si="76"/>
        <v>0</v>
      </c>
      <c r="DG239">
        <f>ROUND(ROUND(AF239,2)*CX239,2)</f>
        <v>0</v>
      </c>
      <c r="DH239">
        <f t="shared" si="66"/>
        <v>0</v>
      </c>
      <c r="DI239">
        <f t="shared" si="67"/>
        <v>-221.51</v>
      </c>
      <c r="DJ239">
        <f>DI239</f>
        <v>-221.51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ROW(Source!A255)</f>
        <v>255</v>
      </c>
      <c r="B240">
        <v>312727711</v>
      </c>
      <c r="C240">
        <v>312730808</v>
      </c>
      <c r="D240">
        <v>75629607</v>
      </c>
      <c r="E240">
        <v>109</v>
      </c>
      <c r="F240">
        <v>1</v>
      </c>
      <c r="G240">
        <v>1</v>
      </c>
      <c r="H240">
        <v>1</v>
      </c>
      <c r="I240" t="s">
        <v>622</v>
      </c>
      <c r="J240" t="s">
        <v>3</v>
      </c>
      <c r="K240" t="s">
        <v>623</v>
      </c>
      <c r="L240">
        <v>1191</v>
      </c>
      <c r="N240">
        <v>1013</v>
      </c>
      <c r="O240" t="s">
        <v>624</v>
      </c>
      <c r="P240" t="s">
        <v>624</v>
      </c>
      <c r="Q240">
        <v>1</v>
      </c>
      <c r="W240">
        <v>0</v>
      </c>
      <c r="X240">
        <v>-1417349443</v>
      </c>
      <c r="Y240">
        <f t="shared" si="78"/>
        <v>9.6000000000000002E-2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0.08</v>
      </c>
      <c r="AU240" t="s">
        <v>615</v>
      </c>
      <c r="AV240">
        <v>2</v>
      </c>
      <c r="AW240">
        <v>2</v>
      </c>
      <c r="AX240">
        <v>312730814</v>
      </c>
      <c r="AY240">
        <v>1</v>
      </c>
      <c r="AZ240">
        <v>0</v>
      </c>
      <c r="BA240">
        <v>258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ROUND(Y240*Source!I255,7)</f>
        <v>-0.28799999999999998</v>
      </c>
      <c r="CY240">
        <f>AD240</f>
        <v>0</v>
      </c>
      <c r="CZ240">
        <f>AH240</f>
        <v>0</v>
      </c>
      <c r="DA240">
        <f>AL240</f>
        <v>1</v>
      </c>
      <c r="DB240">
        <f t="shared" si="79"/>
        <v>0</v>
      </c>
      <c r="DC240">
        <f t="shared" si="80"/>
        <v>0</v>
      </c>
      <c r="DD240" t="s">
        <v>3</v>
      </c>
      <c r="DE240" t="s">
        <v>3</v>
      </c>
      <c r="DF240">
        <f t="shared" si="76"/>
        <v>0</v>
      </c>
      <c r="DG240">
        <f>ROUND(ROUND(AF240,2)*CX240,2)</f>
        <v>0</v>
      </c>
      <c r="DH240">
        <f t="shared" si="66"/>
        <v>0</v>
      </c>
      <c r="DI240">
        <f t="shared" si="67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ROW(Source!A255)</f>
        <v>255</v>
      </c>
      <c r="B241">
        <v>312727711</v>
      </c>
      <c r="C241">
        <v>312730808</v>
      </c>
      <c r="D241">
        <v>277944868</v>
      </c>
      <c r="E241">
        <v>1</v>
      </c>
      <c r="F241">
        <v>1</v>
      </c>
      <c r="G241">
        <v>1</v>
      </c>
      <c r="H241">
        <v>2</v>
      </c>
      <c r="I241" t="s">
        <v>633</v>
      </c>
      <c r="J241" t="s">
        <v>634</v>
      </c>
      <c r="K241" t="s">
        <v>635</v>
      </c>
      <c r="L241">
        <v>1368</v>
      </c>
      <c r="N241">
        <v>1011</v>
      </c>
      <c r="O241" t="s">
        <v>628</v>
      </c>
      <c r="P241" t="s">
        <v>628</v>
      </c>
      <c r="Q241">
        <v>1</v>
      </c>
      <c r="W241">
        <v>0</v>
      </c>
      <c r="X241">
        <v>412917512</v>
      </c>
      <c r="Y241">
        <f t="shared" si="78"/>
        <v>8.4000000000000005E-2</v>
      </c>
      <c r="AA241">
        <v>0</v>
      </c>
      <c r="AB241">
        <v>436.88</v>
      </c>
      <c r="AC241">
        <v>477.98</v>
      </c>
      <c r="AD241">
        <v>0</v>
      </c>
      <c r="AE241">
        <v>0</v>
      </c>
      <c r="AF241">
        <v>346.73</v>
      </c>
      <c r="AG241">
        <v>477.98</v>
      </c>
      <c r="AH241">
        <v>0</v>
      </c>
      <c r="AI241">
        <v>1</v>
      </c>
      <c r="AJ241">
        <v>1.26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7.0000000000000007E-2</v>
      </c>
      <c r="AU241" t="s">
        <v>615</v>
      </c>
      <c r="AV241">
        <v>1</v>
      </c>
      <c r="AW241">
        <v>2</v>
      </c>
      <c r="AX241">
        <v>312730815</v>
      </c>
      <c r="AY241">
        <v>1</v>
      </c>
      <c r="AZ241">
        <v>0</v>
      </c>
      <c r="BA241">
        <v>259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24.271100000000004</v>
      </c>
      <c r="BL241">
        <v>33.458600000000004</v>
      </c>
      <c r="BM241">
        <v>0</v>
      </c>
      <c r="BN241">
        <v>0</v>
      </c>
      <c r="BO241">
        <v>7.0000000000000007E-2</v>
      </c>
      <c r="BP241">
        <v>1</v>
      </c>
      <c r="BQ241">
        <v>0</v>
      </c>
      <c r="BR241">
        <v>29.125320000000002</v>
      </c>
      <c r="BS241">
        <v>40.150320000000001</v>
      </c>
      <c r="BT241">
        <v>0</v>
      </c>
      <c r="BU241">
        <v>0</v>
      </c>
      <c r="BV241">
        <v>8.4000000000000005E-2</v>
      </c>
      <c r="BW241">
        <v>1</v>
      </c>
      <c r="CV241">
        <v>0</v>
      </c>
      <c r="CW241">
        <f>ROUND(Y241*Source!I255*DO241,7)</f>
        <v>-0.252</v>
      </c>
      <c r="CX241">
        <f>ROUND(Y241*Source!I255,7)</f>
        <v>-0.252</v>
      </c>
      <c r="CY241">
        <f>AB241</f>
        <v>436.88</v>
      </c>
      <c r="CZ241">
        <f>AF241</f>
        <v>346.73</v>
      </c>
      <c r="DA241">
        <f>AJ241</f>
        <v>1.26</v>
      </c>
      <c r="DB241">
        <f t="shared" si="79"/>
        <v>29.123999999999999</v>
      </c>
      <c r="DC241">
        <f t="shared" si="80"/>
        <v>40.152000000000001</v>
      </c>
      <c r="DD241" t="s">
        <v>3</v>
      </c>
      <c r="DE241" t="s">
        <v>3</v>
      </c>
      <c r="DF241">
        <f t="shared" si="76"/>
        <v>0</v>
      </c>
      <c r="DG241">
        <f>ROUND(ROUND(AF241*AJ241,2)*CX241,2)</f>
        <v>-110.09</v>
      </c>
      <c r="DH241">
        <f t="shared" si="66"/>
        <v>-120.45</v>
      </c>
      <c r="DI241">
        <f t="shared" si="67"/>
        <v>0</v>
      </c>
      <c r="DJ241">
        <f>DG241+DH241</f>
        <v>-230.54000000000002</v>
      </c>
      <c r="DK241">
        <v>1</v>
      </c>
      <c r="DL241" t="s">
        <v>636</v>
      </c>
      <c r="DM241">
        <v>4</v>
      </c>
      <c r="DN241" t="s">
        <v>624</v>
      </c>
      <c r="DO241">
        <v>1</v>
      </c>
    </row>
    <row r="242" spans="1:119" x14ac:dyDescent="0.2">
      <c r="A242">
        <f>ROW(Source!A255)</f>
        <v>255</v>
      </c>
      <c r="B242">
        <v>312727711</v>
      </c>
      <c r="C242">
        <v>312730808</v>
      </c>
      <c r="D242">
        <v>277945805</v>
      </c>
      <c r="E242">
        <v>1</v>
      </c>
      <c r="F242">
        <v>1</v>
      </c>
      <c r="G242">
        <v>1</v>
      </c>
      <c r="H242">
        <v>2</v>
      </c>
      <c r="I242" t="s">
        <v>637</v>
      </c>
      <c r="J242" t="s">
        <v>638</v>
      </c>
      <c r="K242" t="s">
        <v>639</v>
      </c>
      <c r="L242">
        <v>1368</v>
      </c>
      <c r="N242">
        <v>1011</v>
      </c>
      <c r="O242" t="s">
        <v>628</v>
      </c>
      <c r="P242" t="s">
        <v>628</v>
      </c>
      <c r="Q242">
        <v>1</v>
      </c>
      <c r="W242">
        <v>0</v>
      </c>
      <c r="X242">
        <v>721652621</v>
      </c>
      <c r="Y242">
        <f t="shared" si="78"/>
        <v>1.2E-2</v>
      </c>
      <c r="AA242">
        <v>0</v>
      </c>
      <c r="AB242">
        <v>544.70000000000005</v>
      </c>
      <c r="AC242">
        <v>477.98</v>
      </c>
      <c r="AD242">
        <v>0</v>
      </c>
      <c r="AE242">
        <v>0</v>
      </c>
      <c r="AF242">
        <v>544.70000000000005</v>
      </c>
      <c r="AG242">
        <v>477.98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0.01</v>
      </c>
      <c r="AU242" t="s">
        <v>615</v>
      </c>
      <c r="AV242">
        <v>1</v>
      </c>
      <c r="AW242">
        <v>2</v>
      </c>
      <c r="AX242">
        <v>312730816</v>
      </c>
      <c r="AY242">
        <v>1</v>
      </c>
      <c r="AZ242">
        <v>0</v>
      </c>
      <c r="BA242">
        <v>260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5.447000000000001</v>
      </c>
      <c r="BL242">
        <v>4.7798000000000007</v>
      </c>
      <c r="BM242">
        <v>0</v>
      </c>
      <c r="BN242">
        <v>0</v>
      </c>
      <c r="BO242">
        <v>0.01</v>
      </c>
      <c r="BP242">
        <v>1</v>
      </c>
      <c r="BQ242">
        <v>0</v>
      </c>
      <c r="BR242">
        <v>6.5364000000000004</v>
      </c>
      <c r="BS242">
        <v>5.73576</v>
      </c>
      <c r="BT242">
        <v>0</v>
      </c>
      <c r="BU242">
        <v>0</v>
      </c>
      <c r="BV242">
        <v>1.2E-2</v>
      </c>
      <c r="BW242">
        <v>1</v>
      </c>
      <c r="CV242">
        <v>0</v>
      </c>
      <c r="CW242">
        <f>ROUND(Y242*Source!I255*DO242,7)</f>
        <v>-3.5999999999999997E-2</v>
      </c>
      <c r="CX242">
        <f>ROUND(Y242*Source!I255,7)</f>
        <v>-3.5999999999999997E-2</v>
      </c>
      <c r="CY242">
        <f>AB242</f>
        <v>544.70000000000005</v>
      </c>
      <c r="CZ242">
        <f>AF242</f>
        <v>544.70000000000005</v>
      </c>
      <c r="DA242">
        <f>AJ242</f>
        <v>1</v>
      </c>
      <c r="DB242">
        <f t="shared" si="79"/>
        <v>6.54</v>
      </c>
      <c r="DC242">
        <f t="shared" si="80"/>
        <v>5.7359999999999998</v>
      </c>
      <c r="DD242" t="s">
        <v>3</v>
      </c>
      <c r="DE242" t="s">
        <v>3</v>
      </c>
      <c r="DF242">
        <f t="shared" si="76"/>
        <v>0</v>
      </c>
      <c r="DG242">
        <f t="shared" ref="DG242:DG249" si="81">ROUND(ROUND(AF242,2)*CX242,2)</f>
        <v>-19.61</v>
      </c>
      <c r="DH242">
        <f t="shared" si="66"/>
        <v>-17.21</v>
      </c>
      <c r="DI242">
        <f t="shared" si="67"/>
        <v>0</v>
      </c>
      <c r="DJ242">
        <f>DG242+DH242</f>
        <v>-36.82</v>
      </c>
      <c r="DK242">
        <v>1</v>
      </c>
      <c r="DL242" t="s">
        <v>636</v>
      </c>
      <c r="DM242">
        <v>4</v>
      </c>
      <c r="DN242" t="s">
        <v>624</v>
      </c>
      <c r="DO242">
        <v>1</v>
      </c>
    </row>
    <row r="243" spans="1:119" x14ac:dyDescent="0.2">
      <c r="A243">
        <f>ROW(Source!A256)</f>
        <v>256</v>
      </c>
      <c r="B243">
        <v>312727711</v>
      </c>
      <c r="C243">
        <v>312730818</v>
      </c>
      <c r="D243">
        <v>277560446</v>
      </c>
      <c r="E243">
        <v>109</v>
      </c>
      <c r="F243">
        <v>1</v>
      </c>
      <c r="G243">
        <v>1</v>
      </c>
      <c r="H243">
        <v>1</v>
      </c>
      <c r="I243" t="s">
        <v>612</v>
      </c>
      <c r="J243" t="s">
        <v>3</v>
      </c>
      <c r="K243" t="s">
        <v>613</v>
      </c>
      <c r="L243">
        <v>1369</v>
      </c>
      <c r="N243">
        <v>1013</v>
      </c>
      <c r="O243" t="s">
        <v>614</v>
      </c>
      <c r="P243" t="s">
        <v>614</v>
      </c>
      <c r="Q243">
        <v>1</v>
      </c>
      <c r="W243">
        <v>0</v>
      </c>
      <c r="X243">
        <v>-236928766</v>
      </c>
      <c r="Y243">
        <f>(AT243*ROUND((1.2*1.15),7))</f>
        <v>1.3661999999999999</v>
      </c>
      <c r="AA243">
        <v>0</v>
      </c>
      <c r="AB243">
        <v>0</v>
      </c>
      <c r="AC243">
        <v>0</v>
      </c>
      <c r="AD243">
        <v>388.8</v>
      </c>
      <c r="AE243">
        <v>0</v>
      </c>
      <c r="AF243">
        <v>0</v>
      </c>
      <c r="AG243">
        <v>0</v>
      </c>
      <c r="AH243">
        <v>388.8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0.99</v>
      </c>
      <c r="AU243" t="s">
        <v>643</v>
      </c>
      <c r="AV243">
        <v>1</v>
      </c>
      <c r="AW243">
        <v>2</v>
      </c>
      <c r="AX243">
        <v>312730832</v>
      </c>
      <c r="AY243">
        <v>1</v>
      </c>
      <c r="AZ243">
        <v>0</v>
      </c>
      <c r="BA243">
        <v>261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384.91200000000003</v>
      </c>
      <c r="BN243">
        <v>0.99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531.17855999999995</v>
      </c>
      <c r="BU243">
        <v>1.3661999999999999</v>
      </c>
      <c r="BV243">
        <v>0</v>
      </c>
      <c r="BW243">
        <v>1</v>
      </c>
      <c r="CU243">
        <f>ROUND(AT243*Source!I256*AH243*AL243,2)</f>
        <v>63.51</v>
      </c>
      <c r="CV243">
        <f>ROUND(Y243*Source!I256,7)</f>
        <v>0.22542300000000001</v>
      </c>
      <c r="CW243">
        <v>0</v>
      </c>
      <c r="CX243">
        <f>ROUND(Y243*Source!I256,7)</f>
        <v>0.22542300000000001</v>
      </c>
      <c r="CY243">
        <f>AD243</f>
        <v>388.8</v>
      </c>
      <c r="CZ243">
        <f>AH243</f>
        <v>388.8</v>
      </c>
      <c r="DA243">
        <f>AL243</f>
        <v>1</v>
      </c>
      <c r="DB243">
        <f>ROUND((ROUND(AT243*CZ243,2)*ROUND((1.2*1.15),7)),6)</f>
        <v>531.17579999999998</v>
      </c>
      <c r="DC243">
        <f>ROUND((ROUND(AT243*AG243,2)*ROUND((1.2*1.15),7)),6)</f>
        <v>0</v>
      </c>
      <c r="DD243" t="s">
        <v>3</v>
      </c>
      <c r="DE243" t="s">
        <v>3</v>
      </c>
      <c r="DF243">
        <f t="shared" si="76"/>
        <v>0</v>
      </c>
      <c r="DG243">
        <f t="shared" si="81"/>
        <v>0</v>
      </c>
      <c r="DH243">
        <f t="shared" si="66"/>
        <v>0</v>
      </c>
      <c r="DI243">
        <f t="shared" si="67"/>
        <v>87.64</v>
      </c>
      <c r="DJ243">
        <f>DI243</f>
        <v>87.64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ROW(Source!A256)</f>
        <v>256</v>
      </c>
      <c r="B244">
        <v>312727711</v>
      </c>
      <c r="C244">
        <v>312730818</v>
      </c>
      <c r="D244">
        <v>277560448</v>
      </c>
      <c r="E244">
        <v>109</v>
      </c>
      <c r="F244">
        <v>1</v>
      </c>
      <c r="G244">
        <v>1</v>
      </c>
      <c r="H244">
        <v>1</v>
      </c>
      <c r="I244" t="s">
        <v>616</v>
      </c>
      <c r="J244" t="s">
        <v>3</v>
      </c>
      <c r="K244" t="s">
        <v>617</v>
      </c>
      <c r="L244">
        <v>1369</v>
      </c>
      <c r="N244">
        <v>1013</v>
      </c>
      <c r="O244" t="s">
        <v>614</v>
      </c>
      <c r="P244" t="s">
        <v>614</v>
      </c>
      <c r="Q244">
        <v>1</v>
      </c>
      <c r="W244">
        <v>0</v>
      </c>
      <c r="X244">
        <v>-587036825</v>
      </c>
      <c r="Y244">
        <f>(AT244*ROUND((1.2*1.15),7))</f>
        <v>65.260199999999998</v>
      </c>
      <c r="AA244">
        <v>0</v>
      </c>
      <c r="AB244">
        <v>0</v>
      </c>
      <c r="AC244">
        <v>0</v>
      </c>
      <c r="AD244">
        <v>424.47</v>
      </c>
      <c r="AE244">
        <v>0</v>
      </c>
      <c r="AF244">
        <v>0</v>
      </c>
      <c r="AG244">
        <v>0</v>
      </c>
      <c r="AH244">
        <v>424.47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47.29</v>
      </c>
      <c r="AU244" t="s">
        <v>643</v>
      </c>
      <c r="AV244">
        <v>1</v>
      </c>
      <c r="AW244">
        <v>2</v>
      </c>
      <c r="AX244">
        <v>312730833</v>
      </c>
      <c r="AY244">
        <v>1</v>
      </c>
      <c r="AZ244">
        <v>0</v>
      </c>
      <c r="BA244">
        <v>262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20073.186300000001</v>
      </c>
      <c r="BN244">
        <v>47.29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27700.997094000002</v>
      </c>
      <c r="BU244">
        <v>65.260199999999998</v>
      </c>
      <c r="BV244">
        <v>0</v>
      </c>
      <c r="BW244">
        <v>1</v>
      </c>
      <c r="CU244">
        <f>ROUND(AT244*Source!I256*AH244*AL244,2)</f>
        <v>3312.08</v>
      </c>
      <c r="CV244">
        <f>ROUND(Y244*Source!I256,7)</f>
        <v>10.767932999999999</v>
      </c>
      <c r="CW244">
        <v>0</v>
      </c>
      <c r="CX244">
        <f>ROUND(Y244*Source!I256,7)</f>
        <v>10.767932999999999</v>
      </c>
      <c r="CY244">
        <f>AD244</f>
        <v>424.47</v>
      </c>
      <c r="CZ244">
        <f>AH244</f>
        <v>424.47</v>
      </c>
      <c r="DA244">
        <f>AL244</f>
        <v>1</v>
      </c>
      <c r="DB244">
        <f>ROUND((ROUND(AT244*CZ244,2)*ROUND((1.2*1.15),7)),6)</f>
        <v>27701.002199999999</v>
      </c>
      <c r="DC244">
        <f>ROUND((ROUND(AT244*AG244,2)*ROUND((1.2*1.15),7)),6)</f>
        <v>0</v>
      </c>
      <c r="DD244" t="s">
        <v>3</v>
      </c>
      <c r="DE244" t="s">
        <v>3</v>
      </c>
      <c r="DF244">
        <f t="shared" si="76"/>
        <v>0</v>
      </c>
      <c r="DG244">
        <f t="shared" si="81"/>
        <v>0</v>
      </c>
      <c r="DH244">
        <f t="shared" si="66"/>
        <v>0</v>
      </c>
      <c r="DI244">
        <f t="shared" si="67"/>
        <v>4570.66</v>
      </c>
      <c r="DJ244">
        <f>DI244</f>
        <v>4570.66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ROW(Source!A256)</f>
        <v>256</v>
      </c>
      <c r="B245">
        <v>312727711</v>
      </c>
      <c r="C245">
        <v>312730818</v>
      </c>
      <c r="D245">
        <v>277560452</v>
      </c>
      <c r="E245">
        <v>109</v>
      </c>
      <c r="F245">
        <v>1</v>
      </c>
      <c r="G245">
        <v>1</v>
      </c>
      <c r="H245">
        <v>1</v>
      </c>
      <c r="I245" t="s">
        <v>618</v>
      </c>
      <c r="J245" t="s">
        <v>3</v>
      </c>
      <c r="K245" t="s">
        <v>619</v>
      </c>
      <c r="L245">
        <v>1369</v>
      </c>
      <c r="N245">
        <v>1013</v>
      </c>
      <c r="O245" t="s">
        <v>614</v>
      </c>
      <c r="P245" t="s">
        <v>614</v>
      </c>
      <c r="Q245">
        <v>1</v>
      </c>
      <c r="W245">
        <v>0</v>
      </c>
      <c r="X245">
        <v>-512803540</v>
      </c>
      <c r="Y245">
        <f>(AT245*ROUND((1.2*1.15),7))</f>
        <v>32.319600000000001</v>
      </c>
      <c r="AA245">
        <v>0</v>
      </c>
      <c r="AB245">
        <v>0</v>
      </c>
      <c r="AC245">
        <v>0</v>
      </c>
      <c r="AD245">
        <v>477.98</v>
      </c>
      <c r="AE245">
        <v>0</v>
      </c>
      <c r="AF245">
        <v>0</v>
      </c>
      <c r="AG245">
        <v>0</v>
      </c>
      <c r="AH245">
        <v>477.98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23.42</v>
      </c>
      <c r="AU245" t="s">
        <v>643</v>
      </c>
      <c r="AV245">
        <v>1</v>
      </c>
      <c r="AW245">
        <v>2</v>
      </c>
      <c r="AX245">
        <v>312730834</v>
      </c>
      <c r="AY245">
        <v>1</v>
      </c>
      <c r="AZ245">
        <v>0</v>
      </c>
      <c r="BA245">
        <v>263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11194.2916</v>
      </c>
      <c r="BN245">
        <v>23.42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15448.122408000001</v>
      </c>
      <c r="BU245">
        <v>32.319600000000001</v>
      </c>
      <c r="BV245">
        <v>0</v>
      </c>
      <c r="BW245">
        <v>1</v>
      </c>
      <c r="CU245">
        <f>ROUND(AT245*Source!I256*AH245*AL245,2)</f>
        <v>1847.06</v>
      </c>
      <c r="CV245">
        <f>ROUND(Y245*Source!I256,7)</f>
        <v>5.3327340000000003</v>
      </c>
      <c r="CW245">
        <v>0</v>
      </c>
      <c r="CX245">
        <f>ROUND(Y245*Source!I256,7)</f>
        <v>5.3327340000000003</v>
      </c>
      <c r="CY245">
        <f>AD245</f>
        <v>477.98</v>
      </c>
      <c r="CZ245">
        <f>AH245</f>
        <v>477.98</v>
      </c>
      <c r="DA245">
        <f>AL245</f>
        <v>1</v>
      </c>
      <c r="DB245">
        <f>ROUND((ROUND(AT245*CZ245,2)*ROUND((1.2*1.15),7)),6)</f>
        <v>15448.120199999999</v>
      </c>
      <c r="DC245">
        <f>ROUND((ROUND(AT245*AG245,2)*ROUND((1.2*1.15),7)),6)</f>
        <v>0</v>
      </c>
      <c r="DD245" t="s">
        <v>3</v>
      </c>
      <c r="DE245" t="s">
        <v>3</v>
      </c>
      <c r="DF245">
        <f t="shared" si="76"/>
        <v>0</v>
      </c>
      <c r="DG245">
        <f t="shared" si="81"/>
        <v>0</v>
      </c>
      <c r="DH245">
        <f t="shared" si="66"/>
        <v>0</v>
      </c>
      <c r="DI245">
        <f t="shared" si="67"/>
        <v>2548.94</v>
      </c>
      <c r="DJ245">
        <f>DI245</f>
        <v>2548.94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ROW(Source!A256)</f>
        <v>256</v>
      </c>
      <c r="B246">
        <v>312727711</v>
      </c>
      <c r="C246">
        <v>312730818</v>
      </c>
      <c r="D246">
        <v>277560455</v>
      </c>
      <c r="E246">
        <v>109</v>
      </c>
      <c r="F246">
        <v>1</v>
      </c>
      <c r="G246">
        <v>1</v>
      </c>
      <c r="H246">
        <v>1</v>
      </c>
      <c r="I246" t="s">
        <v>620</v>
      </c>
      <c r="J246" t="s">
        <v>3</v>
      </c>
      <c r="K246" t="s">
        <v>621</v>
      </c>
      <c r="L246">
        <v>1369</v>
      </c>
      <c r="N246">
        <v>1013</v>
      </c>
      <c r="O246" t="s">
        <v>614</v>
      </c>
      <c r="P246" t="s">
        <v>614</v>
      </c>
      <c r="Q246">
        <v>1</v>
      </c>
      <c r="W246">
        <v>0</v>
      </c>
      <c r="X246">
        <v>1518711480</v>
      </c>
      <c r="Y246">
        <f>(AT246*ROUND((1.2*1.15),7))</f>
        <v>32.319600000000001</v>
      </c>
      <c r="AA246">
        <v>0</v>
      </c>
      <c r="AB246">
        <v>0</v>
      </c>
      <c r="AC246">
        <v>0</v>
      </c>
      <c r="AD246">
        <v>549.32000000000005</v>
      </c>
      <c r="AE246">
        <v>0</v>
      </c>
      <c r="AF246">
        <v>0</v>
      </c>
      <c r="AG246">
        <v>0</v>
      </c>
      <c r="AH246">
        <v>549.32000000000005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23.42</v>
      </c>
      <c r="AU246" t="s">
        <v>643</v>
      </c>
      <c r="AV246">
        <v>1</v>
      </c>
      <c r="AW246">
        <v>2</v>
      </c>
      <c r="AX246">
        <v>312730835</v>
      </c>
      <c r="AY246">
        <v>1</v>
      </c>
      <c r="AZ246">
        <v>0</v>
      </c>
      <c r="BA246">
        <v>264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12865.074400000001</v>
      </c>
      <c r="BN246">
        <v>23.42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17753.802672000002</v>
      </c>
      <c r="BU246">
        <v>32.319600000000001</v>
      </c>
      <c r="BV246">
        <v>0</v>
      </c>
      <c r="BW246">
        <v>1</v>
      </c>
      <c r="CU246">
        <f>ROUND(AT246*Source!I256*AH246*AL246,2)</f>
        <v>2122.7399999999998</v>
      </c>
      <c r="CV246">
        <f>ROUND(Y246*Source!I256,7)</f>
        <v>5.3327340000000003</v>
      </c>
      <c r="CW246">
        <v>0</v>
      </c>
      <c r="CX246">
        <f>ROUND(Y246*Source!I256,7)</f>
        <v>5.3327340000000003</v>
      </c>
      <c r="CY246">
        <f>AD246</f>
        <v>549.32000000000005</v>
      </c>
      <c r="CZ246">
        <f>AH246</f>
        <v>549.32000000000005</v>
      </c>
      <c r="DA246">
        <f>AL246</f>
        <v>1</v>
      </c>
      <c r="DB246">
        <f>ROUND((ROUND(AT246*CZ246,2)*ROUND((1.2*1.15),7)),6)</f>
        <v>17753.796600000001</v>
      </c>
      <c r="DC246">
        <f>ROUND((ROUND(AT246*AG246,2)*ROUND((1.2*1.15),7)),6)</f>
        <v>0</v>
      </c>
      <c r="DD246" t="s">
        <v>3</v>
      </c>
      <c r="DE246" t="s">
        <v>3</v>
      </c>
      <c r="DF246">
        <f t="shared" si="76"/>
        <v>0</v>
      </c>
      <c r="DG246">
        <f t="shared" si="81"/>
        <v>0</v>
      </c>
      <c r="DH246">
        <f t="shared" si="66"/>
        <v>0</v>
      </c>
      <c r="DI246">
        <f t="shared" si="67"/>
        <v>2929.38</v>
      </c>
      <c r="DJ246">
        <f>DI246</f>
        <v>2929.38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ROW(Source!A256)</f>
        <v>256</v>
      </c>
      <c r="B247">
        <v>312727711</v>
      </c>
      <c r="C247">
        <v>312730818</v>
      </c>
      <c r="D247">
        <v>75629607</v>
      </c>
      <c r="E247">
        <v>109</v>
      </c>
      <c r="F247">
        <v>1</v>
      </c>
      <c r="G247">
        <v>1</v>
      </c>
      <c r="H247">
        <v>1</v>
      </c>
      <c r="I247" t="s">
        <v>622</v>
      </c>
      <c r="J247" t="s">
        <v>3</v>
      </c>
      <c r="K247" t="s">
        <v>623</v>
      </c>
      <c r="L247">
        <v>1191</v>
      </c>
      <c r="N247">
        <v>1013</v>
      </c>
      <c r="O247" t="s">
        <v>624</v>
      </c>
      <c r="P247" t="s">
        <v>624</v>
      </c>
      <c r="Q247">
        <v>1</v>
      </c>
      <c r="W247">
        <v>0</v>
      </c>
      <c r="X247">
        <v>-1417349443</v>
      </c>
      <c r="Y247">
        <f t="shared" ref="Y247:Y252" si="82">(AT247*ROUND((1.2*1.25),7))</f>
        <v>37.335000000000001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24.89</v>
      </c>
      <c r="AU247" t="s">
        <v>644</v>
      </c>
      <c r="AV247">
        <v>2</v>
      </c>
      <c r="AW247">
        <v>2</v>
      </c>
      <c r="AX247">
        <v>312730836</v>
      </c>
      <c r="AY247">
        <v>1</v>
      </c>
      <c r="AZ247">
        <v>0</v>
      </c>
      <c r="BA247">
        <v>265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ROUND(Y247*Source!I256,7)</f>
        <v>6.1602750000000004</v>
      </c>
      <c r="CY247">
        <f>AD247</f>
        <v>0</v>
      </c>
      <c r="CZ247">
        <f>AH247</f>
        <v>0</v>
      </c>
      <c r="DA247">
        <f>AL247</f>
        <v>1</v>
      </c>
      <c r="DB247">
        <f t="shared" ref="DB247:DB252" si="83">ROUND((ROUND(AT247*CZ247,2)*ROUND((1.2*1.25),7)),6)</f>
        <v>0</v>
      </c>
      <c r="DC247">
        <f t="shared" ref="DC247:DC252" si="84">ROUND((ROUND(AT247*AG247,2)*ROUND((1.2*1.25),7)),6)</f>
        <v>0</v>
      </c>
      <c r="DD247" t="s">
        <v>3</v>
      </c>
      <c r="DE247" t="s">
        <v>3</v>
      </c>
      <c r="DF247">
        <f t="shared" si="76"/>
        <v>0</v>
      </c>
      <c r="DG247">
        <f t="shared" si="81"/>
        <v>0</v>
      </c>
      <c r="DH247">
        <f t="shared" si="66"/>
        <v>0</v>
      </c>
      <c r="DI247">
        <f t="shared" si="67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ROW(Source!A256)</f>
        <v>256</v>
      </c>
      <c r="B248">
        <v>312727711</v>
      </c>
      <c r="C248">
        <v>312730818</v>
      </c>
      <c r="D248">
        <v>277944622</v>
      </c>
      <c r="E248">
        <v>1</v>
      </c>
      <c r="F248">
        <v>1</v>
      </c>
      <c r="G248">
        <v>1</v>
      </c>
      <c r="H248">
        <v>2</v>
      </c>
      <c r="I248" t="s">
        <v>625</v>
      </c>
      <c r="J248" t="s">
        <v>626</v>
      </c>
      <c r="K248" t="s">
        <v>627</v>
      </c>
      <c r="L248">
        <v>1368</v>
      </c>
      <c r="N248">
        <v>1011</v>
      </c>
      <c r="O248" t="s">
        <v>628</v>
      </c>
      <c r="P248" t="s">
        <v>628</v>
      </c>
      <c r="Q248">
        <v>1</v>
      </c>
      <c r="W248">
        <v>0</v>
      </c>
      <c r="X248">
        <v>-776243211</v>
      </c>
      <c r="Y248">
        <f t="shared" si="82"/>
        <v>1.125</v>
      </c>
      <c r="AA248">
        <v>0</v>
      </c>
      <c r="AB248">
        <v>1472.33</v>
      </c>
      <c r="AC248">
        <v>642.05999999999995</v>
      </c>
      <c r="AD248">
        <v>0</v>
      </c>
      <c r="AE248">
        <v>0</v>
      </c>
      <c r="AF248">
        <v>1472.33</v>
      </c>
      <c r="AG248">
        <v>642.05999999999995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0.75</v>
      </c>
      <c r="AU248" t="s">
        <v>644</v>
      </c>
      <c r="AV248">
        <v>1</v>
      </c>
      <c r="AW248">
        <v>2</v>
      </c>
      <c r="AX248">
        <v>312730837</v>
      </c>
      <c r="AY248">
        <v>1</v>
      </c>
      <c r="AZ248">
        <v>0</v>
      </c>
      <c r="BA248">
        <v>266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1104.2474999999999</v>
      </c>
      <c r="BL248">
        <v>481.54499999999996</v>
      </c>
      <c r="BM248">
        <v>0</v>
      </c>
      <c r="BN248">
        <v>0</v>
      </c>
      <c r="BO248">
        <v>0.75</v>
      </c>
      <c r="BP248">
        <v>1</v>
      </c>
      <c r="BQ248">
        <v>0</v>
      </c>
      <c r="BR248">
        <v>1656.3712499999999</v>
      </c>
      <c r="BS248">
        <v>722.31749999999988</v>
      </c>
      <c r="BT248">
        <v>0</v>
      </c>
      <c r="BU248">
        <v>0</v>
      </c>
      <c r="BV248">
        <v>1.125</v>
      </c>
      <c r="BW248">
        <v>1</v>
      </c>
      <c r="CV248">
        <v>0</v>
      </c>
      <c r="CW248">
        <f>ROUND(Y248*Source!I256*DO248,7)</f>
        <v>0.18562500000000001</v>
      </c>
      <c r="CX248">
        <f>ROUND(Y248*Source!I256,7)</f>
        <v>0.18562500000000001</v>
      </c>
      <c r="CY248">
        <f>AB248</f>
        <v>1472.33</v>
      </c>
      <c r="CZ248">
        <f>AF248</f>
        <v>1472.33</v>
      </c>
      <c r="DA248">
        <f>AJ248</f>
        <v>1</v>
      </c>
      <c r="DB248">
        <f t="shared" si="83"/>
        <v>1656.375</v>
      </c>
      <c r="DC248">
        <f t="shared" si="84"/>
        <v>722.32500000000005</v>
      </c>
      <c r="DD248" t="s">
        <v>3</v>
      </c>
      <c r="DE248" t="s">
        <v>3</v>
      </c>
      <c r="DF248">
        <f t="shared" si="76"/>
        <v>0</v>
      </c>
      <c r="DG248">
        <f t="shared" si="81"/>
        <v>273.3</v>
      </c>
      <c r="DH248">
        <f t="shared" si="66"/>
        <v>119.18</v>
      </c>
      <c r="DI248">
        <f t="shared" si="67"/>
        <v>0</v>
      </c>
      <c r="DJ248">
        <f>DG248+DH248</f>
        <v>392.48</v>
      </c>
      <c r="DK248">
        <v>1</v>
      </c>
      <c r="DL248" t="s">
        <v>629</v>
      </c>
      <c r="DM248">
        <v>6</v>
      </c>
      <c r="DN248" t="s">
        <v>624</v>
      </c>
      <c r="DO248">
        <v>1</v>
      </c>
    </row>
    <row r="249" spans="1:119" x14ac:dyDescent="0.2">
      <c r="A249">
        <f>ROW(Source!A256)</f>
        <v>256</v>
      </c>
      <c r="B249">
        <v>312727711</v>
      </c>
      <c r="C249">
        <v>312730818</v>
      </c>
      <c r="D249">
        <v>277944809</v>
      </c>
      <c r="E249">
        <v>1</v>
      </c>
      <c r="F249">
        <v>1</v>
      </c>
      <c r="G249">
        <v>1</v>
      </c>
      <c r="H249">
        <v>2</v>
      </c>
      <c r="I249" t="s">
        <v>630</v>
      </c>
      <c r="J249" t="s">
        <v>631</v>
      </c>
      <c r="K249" t="s">
        <v>632</v>
      </c>
      <c r="L249">
        <v>1368</v>
      </c>
      <c r="N249">
        <v>1011</v>
      </c>
      <c r="O249" t="s">
        <v>628</v>
      </c>
      <c r="P249" t="s">
        <v>628</v>
      </c>
      <c r="Q249">
        <v>1</v>
      </c>
      <c r="W249">
        <v>0</v>
      </c>
      <c r="X249">
        <v>-1432554125</v>
      </c>
      <c r="Y249">
        <f t="shared" si="82"/>
        <v>1.2150000000000001</v>
      </c>
      <c r="AA249">
        <v>0</v>
      </c>
      <c r="AB249">
        <v>15.14</v>
      </c>
      <c r="AC249">
        <v>0</v>
      </c>
      <c r="AD249">
        <v>0</v>
      </c>
      <c r="AE249">
        <v>0</v>
      </c>
      <c r="AF249">
        <v>15.14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0.81</v>
      </c>
      <c r="AU249" t="s">
        <v>644</v>
      </c>
      <c r="AV249">
        <v>1</v>
      </c>
      <c r="AW249">
        <v>2</v>
      </c>
      <c r="AX249">
        <v>312730838</v>
      </c>
      <c r="AY249">
        <v>1</v>
      </c>
      <c r="AZ249">
        <v>0</v>
      </c>
      <c r="BA249">
        <v>267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12.263400000000001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18.395099999999999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f>ROUND(Y249*Source!I256*DO249,7)</f>
        <v>0</v>
      </c>
      <c r="CX249">
        <f>ROUND(Y249*Source!I256,7)</f>
        <v>0.20047499999999999</v>
      </c>
      <c r="CY249">
        <f>AB249</f>
        <v>15.14</v>
      </c>
      <c r="CZ249">
        <f>AF249</f>
        <v>15.14</v>
      </c>
      <c r="DA249">
        <f>AJ249</f>
        <v>1</v>
      </c>
      <c r="DB249">
        <f t="shared" si="83"/>
        <v>18.39</v>
      </c>
      <c r="DC249">
        <f t="shared" si="84"/>
        <v>0</v>
      </c>
      <c r="DD249" t="s">
        <v>3</v>
      </c>
      <c r="DE249" t="s">
        <v>3</v>
      </c>
      <c r="DF249">
        <f t="shared" si="76"/>
        <v>0</v>
      </c>
      <c r="DG249">
        <f t="shared" si="81"/>
        <v>3.04</v>
      </c>
      <c r="DH249">
        <f t="shared" si="66"/>
        <v>0</v>
      </c>
      <c r="DI249">
        <f t="shared" si="67"/>
        <v>0</v>
      </c>
      <c r="DJ249">
        <f>DG249+DH249</f>
        <v>3.04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ROW(Source!A256)</f>
        <v>256</v>
      </c>
      <c r="B250">
        <v>312727711</v>
      </c>
      <c r="C250">
        <v>312730818</v>
      </c>
      <c r="D250">
        <v>277944868</v>
      </c>
      <c r="E250">
        <v>1</v>
      </c>
      <c r="F250">
        <v>1</v>
      </c>
      <c r="G250">
        <v>1</v>
      </c>
      <c r="H250">
        <v>2</v>
      </c>
      <c r="I250" t="s">
        <v>633</v>
      </c>
      <c r="J250" t="s">
        <v>634</v>
      </c>
      <c r="K250" t="s">
        <v>635</v>
      </c>
      <c r="L250">
        <v>1368</v>
      </c>
      <c r="N250">
        <v>1011</v>
      </c>
      <c r="O250" t="s">
        <v>628</v>
      </c>
      <c r="P250" t="s">
        <v>628</v>
      </c>
      <c r="Q250">
        <v>1</v>
      </c>
      <c r="W250">
        <v>0</v>
      </c>
      <c r="X250">
        <v>412917512</v>
      </c>
      <c r="Y250">
        <f t="shared" si="82"/>
        <v>34.11</v>
      </c>
      <c r="AA250">
        <v>0</v>
      </c>
      <c r="AB250">
        <v>436.88</v>
      </c>
      <c r="AC250">
        <v>477.98</v>
      </c>
      <c r="AD250">
        <v>0</v>
      </c>
      <c r="AE250">
        <v>0</v>
      </c>
      <c r="AF250">
        <v>346.73</v>
      </c>
      <c r="AG250">
        <v>477.98</v>
      </c>
      <c r="AH250">
        <v>0</v>
      </c>
      <c r="AI250">
        <v>1</v>
      </c>
      <c r="AJ250">
        <v>1.26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22.74</v>
      </c>
      <c r="AU250" t="s">
        <v>644</v>
      </c>
      <c r="AV250">
        <v>1</v>
      </c>
      <c r="AW250">
        <v>2</v>
      </c>
      <c r="AX250">
        <v>312730839</v>
      </c>
      <c r="AY250">
        <v>1</v>
      </c>
      <c r="AZ250">
        <v>0</v>
      </c>
      <c r="BA250">
        <v>268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7884.6401999999998</v>
      </c>
      <c r="BL250">
        <v>10869.2652</v>
      </c>
      <c r="BM250">
        <v>0</v>
      </c>
      <c r="BN250">
        <v>0</v>
      </c>
      <c r="BO250">
        <v>22.74</v>
      </c>
      <c r="BP250">
        <v>1</v>
      </c>
      <c r="BQ250">
        <v>0</v>
      </c>
      <c r="BR250">
        <v>11826.960300000001</v>
      </c>
      <c r="BS250">
        <v>16303.897800000001</v>
      </c>
      <c r="BT250">
        <v>0</v>
      </c>
      <c r="BU250">
        <v>0</v>
      </c>
      <c r="BV250">
        <v>34.11</v>
      </c>
      <c r="BW250">
        <v>1</v>
      </c>
      <c r="CV250">
        <v>0</v>
      </c>
      <c r="CW250">
        <f>ROUND(Y250*Source!I256*DO250,7)</f>
        <v>5.6281499999999998</v>
      </c>
      <c r="CX250">
        <f>ROUND(Y250*Source!I256,7)</f>
        <v>5.6281499999999998</v>
      </c>
      <c r="CY250">
        <f>AB250</f>
        <v>436.88</v>
      </c>
      <c r="CZ250">
        <f>AF250</f>
        <v>346.73</v>
      </c>
      <c r="DA250">
        <f>AJ250</f>
        <v>1.26</v>
      </c>
      <c r="DB250">
        <f t="shared" si="83"/>
        <v>11826.96</v>
      </c>
      <c r="DC250">
        <f t="shared" si="84"/>
        <v>16303.905000000001</v>
      </c>
      <c r="DD250" t="s">
        <v>3</v>
      </c>
      <c r="DE250" t="s">
        <v>3</v>
      </c>
      <c r="DF250">
        <f t="shared" si="76"/>
        <v>0</v>
      </c>
      <c r="DG250">
        <f>ROUND(ROUND(AF250*AJ250,2)*CX250,2)</f>
        <v>2458.83</v>
      </c>
      <c r="DH250">
        <f t="shared" si="66"/>
        <v>2690.14</v>
      </c>
      <c r="DI250">
        <f t="shared" si="67"/>
        <v>0</v>
      </c>
      <c r="DJ250">
        <f>DG250+DH250</f>
        <v>5148.9699999999993</v>
      </c>
      <c r="DK250">
        <v>1</v>
      </c>
      <c r="DL250" t="s">
        <v>636</v>
      </c>
      <c r="DM250">
        <v>4</v>
      </c>
      <c r="DN250" t="s">
        <v>624</v>
      </c>
      <c r="DO250">
        <v>1</v>
      </c>
    </row>
    <row r="251" spans="1:119" x14ac:dyDescent="0.2">
      <c r="A251">
        <f>ROW(Source!A256)</f>
        <v>256</v>
      </c>
      <c r="B251">
        <v>312727711</v>
      </c>
      <c r="C251">
        <v>312730818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637</v>
      </c>
      <c r="J251" t="s">
        <v>638</v>
      </c>
      <c r="K251" t="s">
        <v>639</v>
      </c>
      <c r="L251">
        <v>1368</v>
      </c>
      <c r="N251">
        <v>1011</v>
      </c>
      <c r="O251" t="s">
        <v>628</v>
      </c>
      <c r="P251" t="s">
        <v>628</v>
      </c>
      <c r="Q251">
        <v>1</v>
      </c>
      <c r="W251">
        <v>0</v>
      </c>
      <c r="X251">
        <v>721652621</v>
      </c>
      <c r="Y251">
        <f t="shared" si="82"/>
        <v>0.88500000000000001</v>
      </c>
      <c r="AA251">
        <v>0</v>
      </c>
      <c r="AB251">
        <v>544.70000000000005</v>
      </c>
      <c r="AC251">
        <v>477.98</v>
      </c>
      <c r="AD251">
        <v>0</v>
      </c>
      <c r="AE251">
        <v>0</v>
      </c>
      <c r="AF251">
        <v>544.70000000000005</v>
      </c>
      <c r="AG251">
        <v>477.98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0.59</v>
      </c>
      <c r="AU251" t="s">
        <v>644</v>
      </c>
      <c r="AV251">
        <v>1</v>
      </c>
      <c r="AW251">
        <v>2</v>
      </c>
      <c r="AX251">
        <v>312730840</v>
      </c>
      <c r="AY251">
        <v>1</v>
      </c>
      <c r="AZ251">
        <v>0</v>
      </c>
      <c r="BA251">
        <v>269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321.37299999999999</v>
      </c>
      <c r="BL251">
        <v>282.00819999999999</v>
      </c>
      <c r="BM251">
        <v>0</v>
      </c>
      <c r="BN251">
        <v>0</v>
      </c>
      <c r="BO251">
        <v>0.59</v>
      </c>
      <c r="BP251">
        <v>1</v>
      </c>
      <c r="BQ251">
        <v>0</v>
      </c>
      <c r="BR251">
        <v>482.05950000000007</v>
      </c>
      <c r="BS251">
        <v>423.01230000000004</v>
      </c>
      <c r="BT251">
        <v>0</v>
      </c>
      <c r="BU251">
        <v>0</v>
      </c>
      <c r="BV251">
        <v>0.88500000000000001</v>
      </c>
      <c r="BW251">
        <v>1</v>
      </c>
      <c r="CV251">
        <v>0</v>
      </c>
      <c r="CW251">
        <f>ROUND(Y251*Source!I256*DO251,7)</f>
        <v>0.14602499999999999</v>
      </c>
      <c r="CX251">
        <f>ROUND(Y251*Source!I256,7)</f>
        <v>0.14602499999999999</v>
      </c>
      <c r="CY251">
        <f>AB251</f>
        <v>544.70000000000005</v>
      </c>
      <c r="CZ251">
        <f>AF251</f>
        <v>544.70000000000005</v>
      </c>
      <c r="DA251">
        <f>AJ251</f>
        <v>1</v>
      </c>
      <c r="DB251">
        <f t="shared" si="83"/>
        <v>482.05500000000001</v>
      </c>
      <c r="DC251">
        <f t="shared" si="84"/>
        <v>423.01499999999999</v>
      </c>
      <c r="DD251" t="s">
        <v>3</v>
      </c>
      <c r="DE251" t="s">
        <v>3</v>
      </c>
      <c r="DF251">
        <f t="shared" si="76"/>
        <v>0</v>
      </c>
      <c r="DG251">
        <f t="shared" ref="DG251:DG257" si="85">ROUND(ROUND(AF251,2)*CX251,2)</f>
        <v>79.540000000000006</v>
      </c>
      <c r="DH251">
        <f t="shared" si="66"/>
        <v>69.8</v>
      </c>
      <c r="DI251">
        <f t="shared" si="67"/>
        <v>0</v>
      </c>
      <c r="DJ251">
        <f>DG251+DH251</f>
        <v>149.34</v>
      </c>
      <c r="DK251">
        <v>1</v>
      </c>
      <c r="DL251" t="s">
        <v>636</v>
      </c>
      <c r="DM251">
        <v>4</v>
      </c>
      <c r="DN251" t="s">
        <v>624</v>
      </c>
      <c r="DO251">
        <v>1</v>
      </c>
    </row>
    <row r="252" spans="1:119" x14ac:dyDescent="0.2">
      <c r="A252">
        <f>ROW(Source!A256)</f>
        <v>256</v>
      </c>
      <c r="B252">
        <v>312727711</v>
      </c>
      <c r="C252">
        <v>312730818</v>
      </c>
      <c r="D252">
        <v>277946074</v>
      </c>
      <c r="E252">
        <v>1</v>
      </c>
      <c r="F252">
        <v>1</v>
      </c>
      <c r="G252">
        <v>1</v>
      </c>
      <c r="H252">
        <v>2</v>
      </c>
      <c r="I252" t="s">
        <v>640</v>
      </c>
      <c r="J252" t="s">
        <v>641</v>
      </c>
      <c r="K252" t="s">
        <v>642</v>
      </c>
      <c r="L252">
        <v>1368</v>
      </c>
      <c r="N252">
        <v>1011</v>
      </c>
      <c r="O252" t="s">
        <v>628</v>
      </c>
      <c r="P252" t="s">
        <v>628</v>
      </c>
      <c r="Q252">
        <v>1</v>
      </c>
      <c r="W252">
        <v>0</v>
      </c>
      <c r="X252">
        <v>1125415823</v>
      </c>
      <c r="Y252">
        <f t="shared" si="82"/>
        <v>1.2150000000000001</v>
      </c>
      <c r="AA252">
        <v>0</v>
      </c>
      <c r="AB252">
        <v>160.38</v>
      </c>
      <c r="AC252">
        <v>477.98</v>
      </c>
      <c r="AD252">
        <v>0</v>
      </c>
      <c r="AE252">
        <v>0</v>
      </c>
      <c r="AF252">
        <v>160.38</v>
      </c>
      <c r="AG252">
        <v>477.98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0.81</v>
      </c>
      <c r="AU252" t="s">
        <v>644</v>
      </c>
      <c r="AV252">
        <v>1</v>
      </c>
      <c r="AW252">
        <v>2</v>
      </c>
      <c r="AX252">
        <v>312730841</v>
      </c>
      <c r="AY252">
        <v>1</v>
      </c>
      <c r="AZ252">
        <v>0</v>
      </c>
      <c r="BA252">
        <v>270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129.90780000000001</v>
      </c>
      <c r="BL252">
        <v>387.16380000000004</v>
      </c>
      <c r="BM252">
        <v>0</v>
      </c>
      <c r="BN252">
        <v>0</v>
      </c>
      <c r="BO252">
        <v>0.81</v>
      </c>
      <c r="BP252">
        <v>1</v>
      </c>
      <c r="BQ252">
        <v>0</v>
      </c>
      <c r="BR252">
        <v>194.86169999999998</v>
      </c>
      <c r="BS252">
        <v>580.74569999999994</v>
      </c>
      <c r="BT252">
        <v>0</v>
      </c>
      <c r="BU252">
        <v>0</v>
      </c>
      <c r="BV252">
        <v>1.2149999999999999</v>
      </c>
      <c r="BW252">
        <v>1</v>
      </c>
      <c r="CV252">
        <v>0</v>
      </c>
      <c r="CW252">
        <f>ROUND(Y252*Source!I256*DO252,7)</f>
        <v>0.20047499999999999</v>
      </c>
      <c r="CX252">
        <f>ROUND(Y252*Source!I256,7)</f>
        <v>0.20047499999999999</v>
      </c>
      <c r="CY252">
        <f>AB252</f>
        <v>160.38</v>
      </c>
      <c r="CZ252">
        <f>AF252</f>
        <v>160.38</v>
      </c>
      <c r="DA252">
        <f>AJ252</f>
        <v>1</v>
      </c>
      <c r="DB252">
        <f t="shared" si="83"/>
        <v>194.86500000000001</v>
      </c>
      <c r="DC252">
        <f t="shared" si="84"/>
        <v>580.74</v>
      </c>
      <c r="DD252" t="s">
        <v>3</v>
      </c>
      <c r="DE252" t="s">
        <v>3</v>
      </c>
      <c r="DF252">
        <f t="shared" si="76"/>
        <v>0</v>
      </c>
      <c r="DG252">
        <f t="shared" si="85"/>
        <v>32.15</v>
      </c>
      <c r="DH252">
        <f t="shared" si="66"/>
        <v>95.82</v>
      </c>
      <c r="DI252">
        <f t="shared" si="67"/>
        <v>0</v>
      </c>
      <c r="DJ252">
        <f>DG252+DH252</f>
        <v>127.97</v>
      </c>
      <c r="DK252">
        <v>1</v>
      </c>
      <c r="DL252" t="s">
        <v>636</v>
      </c>
      <c r="DM252">
        <v>4</v>
      </c>
      <c r="DN252" t="s">
        <v>624</v>
      </c>
      <c r="DO252">
        <v>1</v>
      </c>
    </row>
    <row r="253" spans="1:119" x14ac:dyDescent="0.2">
      <c r="A253">
        <f>ROW(Source!A256)</f>
        <v>256</v>
      </c>
      <c r="B253">
        <v>312727711</v>
      </c>
      <c r="C253">
        <v>312730818</v>
      </c>
      <c r="D253">
        <v>277565240</v>
      </c>
      <c r="E253">
        <v>109</v>
      </c>
      <c r="F253">
        <v>1</v>
      </c>
      <c r="G253">
        <v>1</v>
      </c>
      <c r="H253">
        <v>3</v>
      </c>
      <c r="I253" t="s">
        <v>32</v>
      </c>
      <c r="J253" t="s">
        <v>3</v>
      </c>
      <c r="K253" t="s">
        <v>33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W253">
        <v>0</v>
      </c>
      <c r="X253">
        <v>864875641</v>
      </c>
      <c r="Y253">
        <f>(AT253*ROUND(0,7))</f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0</v>
      </c>
      <c r="AN253">
        <v>1</v>
      </c>
      <c r="AO253">
        <v>0</v>
      </c>
      <c r="AP253">
        <v>1</v>
      </c>
      <c r="AQ253">
        <v>0</v>
      </c>
      <c r="AR253">
        <v>0</v>
      </c>
      <c r="AS253" t="s">
        <v>3</v>
      </c>
      <c r="AT253">
        <v>0</v>
      </c>
      <c r="AU253" t="s">
        <v>22</v>
      </c>
      <c r="AV253">
        <v>0</v>
      </c>
      <c r="AW253">
        <v>2</v>
      </c>
      <c r="AX253">
        <v>312730842</v>
      </c>
      <c r="AY253">
        <v>1</v>
      </c>
      <c r="AZ253">
        <v>0</v>
      </c>
      <c r="BA253">
        <v>271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ROUND(Y253*Source!I256,7)</f>
        <v>0</v>
      </c>
      <c r="CY253">
        <f>AA253</f>
        <v>0</v>
      </c>
      <c r="CZ253">
        <f>AE253</f>
        <v>0</v>
      </c>
      <c r="DA253">
        <f>AI253</f>
        <v>1</v>
      </c>
      <c r="DB253">
        <f>ROUND((ROUND(AT253*CZ253,2)*ROUND(0,7)),6)</f>
        <v>0</v>
      </c>
      <c r="DC253">
        <f>ROUND((ROUND(AT253*AG253,2)*ROUND(0,7)),6)</f>
        <v>0</v>
      </c>
      <c r="DD253" t="s">
        <v>3</v>
      </c>
      <c r="DE253" t="s">
        <v>3</v>
      </c>
      <c r="DF253">
        <f t="shared" si="76"/>
        <v>0</v>
      </c>
      <c r="DG253">
        <f t="shared" si="85"/>
        <v>0</v>
      </c>
      <c r="DH253">
        <f t="shared" si="66"/>
        <v>0</v>
      </c>
      <c r="DI253">
        <f t="shared" si="67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ROW(Source!A256)</f>
        <v>256</v>
      </c>
      <c r="B254">
        <v>312727711</v>
      </c>
      <c r="C254">
        <v>312730818</v>
      </c>
      <c r="D254">
        <v>277565250</v>
      </c>
      <c r="E254">
        <v>109</v>
      </c>
      <c r="F254">
        <v>1</v>
      </c>
      <c r="G254">
        <v>1</v>
      </c>
      <c r="H254">
        <v>3</v>
      </c>
      <c r="I254" t="s">
        <v>37</v>
      </c>
      <c r="J254" t="s">
        <v>3</v>
      </c>
      <c r="K254" t="s">
        <v>38</v>
      </c>
      <c r="L254">
        <v>1371</v>
      </c>
      <c r="N254">
        <v>1013</v>
      </c>
      <c r="O254" t="s">
        <v>34</v>
      </c>
      <c r="P254" t="s">
        <v>34</v>
      </c>
      <c r="Q254">
        <v>1</v>
      </c>
      <c r="W254">
        <v>0</v>
      </c>
      <c r="X254">
        <v>-1890832814</v>
      </c>
      <c r="Y254">
        <f>(AT254*ROUND(0,7))</f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0</v>
      </c>
      <c r="AN254">
        <v>1</v>
      </c>
      <c r="AO254">
        <v>0</v>
      </c>
      <c r="AP254">
        <v>1</v>
      </c>
      <c r="AQ254">
        <v>0</v>
      </c>
      <c r="AR254">
        <v>0</v>
      </c>
      <c r="AS254" t="s">
        <v>3</v>
      </c>
      <c r="AT254">
        <v>0</v>
      </c>
      <c r="AU254" t="s">
        <v>22</v>
      </c>
      <c r="AV254">
        <v>0</v>
      </c>
      <c r="AW254">
        <v>2</v>
      </c>
      <c r="AX254">
        <v>312730843</v>
      </c>
      <c r="AY254">
        <v>1</v>
      </c>
      <c r="AZ254">
        <v>0</v>
      </c>
      <c r="BA254">
        <v>272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ROUND(Y254*Source!I256,7)</f>
        <v>0</v>
      </c>
      <c r="CY254">
        <f>AA254</f>
        <v>0</v>
      </c>
      <c r="CZ254">
        <f>AE254</f>
        <v>0</v>
      </c>
      <c r="DA254">
        <f>AI254</f>
        <v>1</v>
      </c>
      <c r="DB254">
        <f>ROUND((ROUND(AT254*CZ254,2)*ROUND(0,7)),6)</f>
        <v>0</v>
      </c>
      <c r="DC254">
        <f>ROUND((ROUND(AT254*AG254,2)*ROUND(0,7)),6)</f>
        <v>0</v>
      </c>
      <c r="DD254" t="s">
        <v>3</v>
      </c>
      <c r="DE254" t="s">
        <v>3</v>
      </c>
      <c r="DF254">
        <f t="shared" si="76"/>
        <v>0</v>
      </c>
      <c r="DG254">
        <f t="shared" si="85"/>
        <v>0</v>
      </c>
      <c r="DH254">
        <f t="shared" si="66"/>
        <v>0</v>
      </c>
      <c r="DI254">
        <f t="shared" si="67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ROW(Source!A256)</f>
        <v>256</v>
      </c>
      <c r="B255">
        <v>312727711</v>
      </c>
      <c r="C255">
        <v>312730818</v>
      </c>
      <c r="D255">
        <v>277565414</v>
      </c>
      <c r="E255">
        <v>109</v>
      </c>
      <c r="F255">
        <v>1</v>
      </c>
      <c r="G255">
        <v>1</v>
      </c>
      <c r="H255">
        <v>3</v>
      </c>
      <c r="I255" t="s">
        <v>40</v>
      </c>
      <c r="J255" t="s">
        <v>3</v>
      </c>
      <c r="K255" t="s">
        <v>41</v>
      </c>
      <c r="L255">
        <v>1477</v>
      </c>
      <c r="N255">
        <v>1013</v>
      </c>
      <c r="O255" t="s">
        <v>20</v>
      </c>
      <c r="P255" t="s">
        <v>24</v>
      </c>
      <c r="Q255">
        <v>1</v>
      </c>
      <c r="W255">
        <v>0</v>
      </c>
      <c r="X255">
        <v>164804165</v>
      </c>
      <c r="Y255">
        <f>(AT255*ROUND(0,7))</f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 t="s">
        <v>3</v>
      </c>
      <c r="AT255">
        <v>0</v>
      </c>
      <c r="AU255" t="s">
        <v>22</v>
      </c>
      <c r="AV255">
        <v>0</v>
      </c>
      <c r="AW255">
        <v>2</v>
      </c>
      <c r="AX255">
        <v>312730844</v>
      </c>
      <c r="AY255">
        <v>1</v>
      </c>
      <c r="AZ255">
        <v>0</v>
      </c>
      <c r="BA255">
        <v>273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ROUND(Y255*Source!I256,7)</f>
        <v>0</v>
      </c>
      <c r="CY255">
        <f>AA255</f>
        <v>0</v>
      </c>
      <c r="CZ255">
        <f>AE255</f>
        <v>0</v>
      </c>
      <c r="DA255">
        <f>AI255</f>
        <v>1</v>
      </c>
      <c r="DB255">
        <f>ROUND((ROUND(AT255*CZ255,2)*ROUND(0,7)),6)</f>
        <v>0</v>
      </c>
      <c r="DC255">
        <f>ROUND((ROUND(AT255*AG255,2)*ROUND(0,7)),6)</f>
        <v>0</v>
      </c>
      <c r="DD255" t="s">
        <v>3</v>
      </c>
      <c r="DE255" t="s">
        <v>3</v>
      </c>
      <c r="DF255">
        <f t="shared" si="76"/>
        <v>0</v>
      </c>
      <c r="DG255">
        <f t="shared" si="85"/>
        <v>0</v>
      </c>
      <c r="DH255">
        <f t="shared" si="66"/>
        <v>0</v>
      </c>
      <c r="DI255">
        <f t="shared" si="67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ROW(Source!A260)</f>
        <v>260</v>
      </c>
      <c r="B256">
        <v>312727711</v>
      </c>
      <c r="C256">
        <v>312730908</v>
      </c>
      <c r="D256">
        <v>75634699</v>
      </c>
      <c r="E256">
        <v>109</v>
      </c>
      <c r="F256">
        <v>1</v>
      </c>
      <c r="G256">
        <v>1</v>
      </c>
      <c r="H256">
        <v>1</v>
      </c>
      <c r="I256" t="s">
        <v>701</v>
      </c>
      <c r="J256" t="s">
        <v>3</v>
      </c>
      <c r="K256" t="s">
        <v>702</v>
      </c>
      <c r="L256">
        <v>1191</v>
      </c>
      <c r="N256">
        <v>1013</v>
      </c>
      <c r="O256" t="s">
        <v>624</v>
      </c>
      <c r="P256" t="s">
        <v>624</v>
      </c>
      <c r="Q256">
        <v>1</v>
      </c>
      <c r="W256">
        <v>0</v>
      </c>
      <c r="X256">
        <v>246699258</v>
      </c>
      <c r="Y256">
        <f t="shared" ref="Y256:Y263" si="86">(AT256*ROUND(1.2,7))</f>
        <v>1.524</v>
      </c>
      <c r="AA256">
        <v>0</v>
      </c>
      <c r="AB256">
        <v>0</v>
      </c>
      <c r="AC256">
        <v>0</v>
      </c>
      <c r="AD256">
        <v>417.34</v>
      </c>
      <c r="AE256">
        <v>0</v>
      </c>
      <c r="AF256">
        <v>0</v>
      </c>
      <c r="AG256">
        <v>0</v>
      </c>
      <c r="AH256">
        <v>417.34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1.27</v>
      </c>
      <c r="AU256" t="s">
        <v>615</v>
      </c>
      <c r="AV256">
        <v>1</v>
      </c>
      <c r="AW256">
        <v>2</v>
      </c>
      <c r="AX256">
        <v>312730913</v>
      </c>
      <c r="AY256">
        <v>1</v>
      </c>
      <c r="AZ256">
        <v>0</v>
      </c>
      <c r="BA256">
        <v>274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530.02179999999998</v>
      </c>
      <c r="BN256">
        <v>1.27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636.02616</v>
      </c>
      <c r="BU256">
        <v>1.524</v>
      </c>
      <c r="BV256">
        <v>0</v>
      </c>
      <c r="BW256">
        <v>1</v>
      </c>
      <c r="CU256">
        <f>ROUND(AT256*Source!I260*AH256*AL256,2)</f>
        <v>530.02</v>
      </c>
      <c r="CV256">
        <f>ROUND(Y256*Source!I260,7)</f>
        <v>1.524</v>
      </c>
      <c r="CW256">
        <v>0</v>
      </c>
      <c r="CX256">
        <f>ROUND(Y256*Source!I260,7)</f>
        <v>1.524</v>
      </c>
      <c r="CY256">
        <f>AD256</f>
        <v>417.34</v>
      </c>
      <c r="CZ256">
        <f>AH256</f>
        <v>417.34</v>
      </c>
      <c r="DA256">
        <f>AL256</f>
        <v>1</v>
      </c>
      <c r="DB256">
        <f t="shared" ref="DB256:DB263" si="87">ROUND((ROUND(AT256*CZ256,2)*ROUND(1.2,7)),6)</f>
        <v>636.024</v>
      </c>
      <c r="DC256">
        <f t="shared" ref="DC256:DC263" si="88">ROUND((ROUND(AT256*AG256,2)*ROUND(1.2,7)),6)</f>
        <v>0</v>
      </c>
      <c r="DD256" t="s">
        <v>3</v>
      </c>
      <c r="DE256" t="s">
        <v>3</v>
      </c>
      <c r="DF256">
        <f t="shared" si="76"/>
        <v>0</v>
      </c>
      <c r="DG256">
        <f t="shared" si="85"/>
        <v>0</v>
      </c>
      <c r="DH256">
        <f t="shared" si="66"/>
        <v>0</v>
      </c>
      <c r="DI256">
        <f t="shared" si="67"/>
        <v>636.03</v>
      </c>
      <c r="DJ256">
        <f>DI256</f>
        <v>636.03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ROW(Source!A260)</f>
        <v>260</v>
      </c>
      <c r="B257">
        <v>312727711</v>
      </c>
      <c r="C257">
        <v>312730908</v>
      </c>
      <c r="D257">
        <v>75629607</v>
      </c>
      <c r="E257">
        <v>109</v>
      </c>
      <c r="F257">
        <v>1</v>
      </c>
      <c r="G257">
        <v>1</v>
      </c>
      <c r="H257">
        <v>1</v>
      </c>
      <c r="I257" t="s">
        <v>622</v>
      </c>
      <c r="J257" t="s">
        <v>3</v>
      </c>
      <c r="K257" t="s">
        <v>623</v>
      </c>
      <c r="L257">
        <v>1191</v>
      </c>
      <c r="N257">
        <v>1013</v>
      </c>
      <c r="O257" t="s">
        <v>624</v>
      </c>
      <c r="P257" t="s">
        <v>624</v>
      </c>
      <c r="Q257">
        <v>1</v>
      </c>
      <c r="W257">
        <v>0</v>
      </c>
      <c r="X257">
        <v>-1417349443</v>
      </c>
      <c r="Y257">
        <f t="shared" si="86"/>
        <v>0.49199999999999994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0.41</v>
      </c>
      <c r="AU257" t="s">
        <v>615</v>
      </c>
      <c r="AV257">
        <v>2</v>
      </c>
      <c r="AW257">
        <v>2</v>
      </c>
      <c r="AX257">
        <v>312730914</v>
      </c>
      <c r="AY257">
        <v>1</v>
      </c>
      <c r="AZ257">
        <v>0</v>
      </c>
      <c r="BA257">
        <v>275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ROUND(Y257*Source!I260,7)</f>
        <v>0.49199999999999999</v>
      </c>
      <c r="CY257">
        <f>AD257</f>
        <v>0</v>
      </c>
      <c r="CZ257">
        <f>AH257</f>
        <v>0</v>
      </c>
      <c r="DA257">
        <f>AL257</f>
        <v>1</v>
      </c>
      <c r="DB257">
        <f t="shared" si="87"/>
        <v>0</v>
      </c>
      <c r="DC257">
        <f t="shared" si="88"/>
        <v>0</v>
      </c>
      <c r="DD257" t="s">
        <v>3</v>
      </c>
      <c r="DE257" t="s">
        <v>3</v>
      </c>
      <c r="DF257">
        <f t="shared" ref="DF257:DF288" si="89">ROUND(ROUND(AE257,2)*CX257,2)</f>
        <v>0</v>
      </c>
      <c r="DG257">
        <f t="shared" si="85"/>
        <v>0</v>
      </c>
      <c r="DH257">
        <f t="shared" ref="DH257:DH320" si="90">ROUND(ROUND(AG257,2)*CX257,2)</f>
        <v>0</v>
      </c>
      <c r="DI257">
        <f t="shared" ref="DI257:DI320" si="91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ROW(Source!A260)</f>
        <v>260</v>
      </c>
      <c r="B258">
        <v>312727711</v>
      </c>
      <c r="C258">
        <v>312730908</v>
      </c>
      <c r="D258">
        <v>277944868</v>
      </c>
      <c r="E258">
        <v>1</v>
      </c>
      <c r="F258">
        <v>1</v>
      </c>
      <c r="G258">
        <v>1</v>
      </c>
      <c r="H258">
        <v>2</v>
      </c>
      <c r="I258" t="s">
        <v>633</v>
      </c>
      <c r="J258" t="s">
        <v>634</v>
      </c>
      <c r="K258" t="s">
        <v>635</v>
      </c>
      <c r="L258">
        <v>1368</v>
      </c>
      <c r="N258">
        <v>1011</v>
      </c>
      <c r="O258" t="s">
        <v>628</v>
      </c>
      <c r="P258" t="s">
        <v>628</v>
      </c>
      <c r="Q258">
        <v>1</v>
      </c>
      <c r="W258">
        <v>0</v>
      </c>
      <c r="X258">
        <v>412917512</v>
      </c>
      <c r="Y258">
        <f t="shared" si="86"/>
        <v>0.42</v>
      </c>
      <c r="AA258">
        <v>0</v>
      </c>
      <c r="AB258">
        <v>436.88</v>
      </c>
      <c r="AC258">
        <v>477.98</v>
      </c>
      <c r="AD258">
        <v>0</v>
      </c>
      <c r="AE258">
        <v>0</v>
      </c>
      <c r="AF258">
        <v>346.73</v>
      </c>
      <c r="AG258">
        <v>477.98</v>
      </c>
      <c r="AH258">
        <v>0</v>
      </c>
      <c r="AI258">
        <v>1</v>
      </c>
      <c r="AJ258">
        <v>1.26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0.35</v>
      </c>
      <c r="AU258" t="s">
        <v>615</v>
      </c>
      <c r="AV258">
        <v>1</v>
      </c>
      <c r="AW258">
        <v>2</v>
      </c>
      <c r="AX258">
        <v>312730915</v>
      </c>
      <c r="AY258">
        <v>1</v>
      </c>
      <c r="AZ258">
        <v>0</v>
      </c>
      <c r="BA258">
        <v>276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121.35549999999999</v>
      </c>
      <c r="BL258">
        <v>167.29300000000001</v>
      </c>
      <c r="BM258">
        <v>0</v>
      </c>
      <c r="BN258">
        <v>0</v>
      </c>
      <c r="BO258">
        <v>0.35</v>
      </c>
      <c r="BP258">
        <v>1</v>
      </c>
      <c r="BQ258">
        <v>0</v>
      </c>
      <c r="BR258">
        <v>145.6266</v>
      </c>
      <c r="BS258">
        <v>200.7516</v>
      </c>
      <c r="BT258">
        <v>0</v>
      </c>
      <c r="BU258">
        <v>0</v>
      </c>
      <c r="BV258">
        <v>0.42</v>
      </c>
      <c r="BW258">
        <v>1</v>
      </c>
      <c r="CV258">
        <v>0</v>
      </c>
      <c r="CW258">
        <f>ROUND(Y258*Source!I260*DO258,7)</f>
        <v>0.42</v>
      </c>
      <c r="CX258">
        <f>ROUND(Y258*Source!I260,7)</f>
        <v>0.42</v>
      </c>
      <c r="CY258">
        <f>AB258</f>
        <v>436.88</v>
      </c>
      <c r="CZ258">
        <f>AF258</f>
        <v>346.73</v>
      </c>
      <c r="DA258">
        <f>AJ258</f>
        <v>1.26</v>
      </c>
      <c r="DB258">
        <f t="shared" si="87"/>
        <v>145.63200000000001</v>
      </c>
      <c r="DC258">
        <f t="shared" si="88"/>
        <v>200.74799999999999</v>
      </c>
      <c r="DD258" t="s">
        <v>3</v>
      </c>
      <c r="DE258" t="s">
        <v>3</v>
      </c>
      <c r="DF258">
        <f t="shared" si="89"/>
        <v>0</v>
      </c>
      <c r="DG258">
        <f>ROUND(ROUND(AF258*AJ258,2)*CX258,2)</f>
        <v>183.49</v>
      </c>
      <c r="DH258">
        <f t="shared" si="90"/>
        <v>200.75</v>
      </c>
      <c r="DI258">
        <f t="shared" si="91"/>
        <v>0</v>
      </c>
      <c r="DJ258">
        <f>DG258+DH258</f>
        <v>384.24</v>
      </c>
      <c r="DK258">
        <v>1</v>
      </c>
      <c r="DL258" t="s">
        <v>636</v>
      </c>
      <c r="DM258">
        <v>4</v>
      </c>
      <c r="DN258" t="s">
        <v>624</v>
      </c>
      <c r="DO258">
        <v>1</v>
      </c>
    </row>
    <row r="259" spans="1:119" x14ac:dyDescent="0.2">
      <c r="A259">
        <f>ROW(Source!A260)</f>
        <v>260</v>
      </c>
      <c r="B259">
        <v>312727711</v>
      </c>
      <c r="C259">
        <v>312730908</v>
      </c>
      <c r="D259">
        <v>277945805</v>
      </c>
      <c r="E259">
        <v>1</v>
      </c>
      <c r="F259">
        <v>1</v>
      </c>
      <c r="G259">
        <v>1</v>
      </c>
      <c r="H259">
        <v>2</v>
      </c>
      <c r="I259" t="s">
        <v>637</v>
      </c>
      <c r="J259" t="s">
        <v>638</v>
      </c>
      <c r="K259" t="s">
        <v>639</v>
      </c>
      <c r="L259">
        <v>1368</v>
      </c>
      <c r="N259">
        <v>1011</v>
      </c>
      <c r="O259" t="s">
        <v>628</v>
      </c>
      <c r="P259" t="s">
        <v>628</v>
      </c>
      <c r="Q259">
        <v>1</v>
      </c>
      <c r="W259">
        <v>0</v>
      </c>
      <c r="X259">
        <v>721652621</v>
      </c>
      <c r="Y259">
        <f t="shared" si="86"/>
        <v>7.1999999999999995E-2</v>
      </c>
      <c r="AA259">
        <v>0</v>
      </c>
      <c r="AB259">
        <v>544.70000000000005</v>
      </c>
      <c r="AC259">
        <v>477.98</v>
      </c>
      <c r="AD259">
        <v>0</v>
      </c>
      <c r="AE259">
        <v>0</v>
      </c>
      <c r="AF259">
        <v>544.70000000000005</v>
      </c>
      <c r="AG259">
        <v>477.98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0.06</v>
      </c>
      <c r="AU259" t="s">
        <v>615</v>
      </c>
      <c r="AV259">
        <v>1</v>
      </c>
      <c r="AW259">
        <v>2</v>
      </c>
      <c r="AX259">
        <v>312730916</v>
      </c>
      <c r="AY259">
        <v>1</v>
      </c>
      <c r="AZ259">
        <v>0</v>
      </c>
      <c r="BA259">
        <v>277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32.682000000000002</v>
      </c>
      <c r="BL259">
        <v>28.678799999999999</v>
      </c>
      <c r="BM259">
        <v>0</v>
      </c>
      <c r="BN259">
        <v>0</v>
      </c>
      <c r="BO259">
        <v>0.06</v>
      </c>
      <c r="BP259">
        <v>1</v>
      </c>
      <c r="BQ259">
        <v>0</v>
      </c>
      <c r="BR259">
        <v>39.218400000000003</v>
      </c>
      <c r="BS259">
        <v>34.414560000000002</v>
      </c>
      <c r="BT259">
        <v>0</v>
      </c>
      <c r="BU259">
        <v>0</v>
      </c>
      <c r="BV259">
        <v>7.1999999999999995E-2</v>
      </c>
      <c r="BW259">
        <v>1</v>
      </c>
      <c r="CV259">
        <v>0</v>
      </c>
      <c r="CW259">
        <f>ROUND(Y259*Source!I260*DO259,7)</f>
        <v>7.1999999999999995E-2</v>
      </c>
      <c r="CX259">
        <f>ROUND(Y259*Source!I260,7)</f>
        <v>7.1999999999999995E-2</v>
      </c>
      <c r="CY259">
        <f>AB259</f>
        <v>544.70000000000005</v>
      </c>
      <c r="CZ259">
        <f>AF259</f>
        <v>544.70000000000005</v>
      </c>
      <c r="DA259">
        <f>AJ259</f>
        <v>1</v>
      </c>
      <c r="DB259">
        <f t="shared" si="87"/>
        <v>39.216000000000001</v>
      </c>
      <c r="DC259">
        <f t="shared" si="88"/>
        <v>34.415999999999997</v>
      </c>
      <c r="DD259" t="s">
        <v>3</v>
      </c>
      <c r="DE259" t="s">
        <v>3</v>
      </c>
      <c r="DF259">
        <f t="shared" si="89"/>
        <v>0</v>
      </c>
      <c r="DG259">
        <f>ROUND(ROUND(AF259,2)*CX259,2)</f>
        <v>39.22</v>
      </c>
      <c r="DH259">
        <f t="shared" si="90"/>
        <v>34.409999999999997</v>
      </c>
      <c r="DI259">
        <f t="shared" si="91"/>
        <v>0</v>
      </c>
      <c r="DJ259">
        <f>DG259+DH259</f>
        <v>73.63</v>
      </c>
      <c r="DK259">
        <v>1</v>
      </c>
      <c r="DL259" t="s">
        <v>636</v>
      </c>
      <c r="DM259">
        <v>4</v>
      </c>
      <c r="DN259" t="s">
        <v>624</v>
      </c>
      <c r="DO259">
        <v>1</v>
      </c>
    </row>
    <row r="260" spans="1:119" x14ac:dyDescent="0.2">
      <c r="A260">
        <f>ROW(Source!A261)</f>
        <v>261</v>
      </c>
      <c r="B260">
        <v>312727711</v>
      </c>
      <c r="C260">
        <v>312730917</v>
      </c>
      <c r="D260">
        <v>75631485</v>
      </c>
      <c r="E260">
        <v>109</v>
      </c>
      <c r="F260">
        <v>1</v>
      </c>
      <c r="G260">
        <v>1</v>
      </c>
      <c r="H260">
        <v>1</v>
      </c>
      <c r="I260" t="s">
        <v>703</v>
      </c>
      <c r="J260" t="s">
        <v>3</v>
      </c>
      <c r="K260" t="s">
        <v>704</v>
      </c>
      <c r="L260">
        <v>1191</v>
      </c>
      <c r="N260">
        <v>1013</v>
      </c>
      <c r="O260" t="s">
        <v>624</v>
      </c>
      <c r="P260" t="s">
        <v>624</v>
      </c>
      <c r="Q260">
        <v>1</v>
      </c>
      <c r="W260">
        <v>0</v>
      </c>
      <c r="X260">
        <v>1149069633</v>
      </c>
      <c r="Y260">
        <f t="shared" si="86"/>
        <v>0.18</v>
      </c>
      <c r="AA260">
        <v>0</v>
      </c>
      <c r="AB260">
        <v>0</v>
      </c>
      <c r="AC260">
        <v>0</v>
      </c>
      <c r="AD260">
        <v>410.21</v>
      </c>
      <c r="AE260">
        <v>0</v>
      </c>
      <c r="AF260">
        <v>0</v>
      </c>
      <c r="AG260">
        <v>0</v>
      </c>
      <c r="AH260">
        <v>410.21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0.15</v>
      </c>
      <c r="AU260" t="s">
        <v>615</v>
      </c>
      <c r="AV260">
        <v>1</v>
      </c>
      <c r="AW260">
        <v>2</v>
      </c>
      <c r="AX260">
        <v>312730922</v>
      </c>
      <c r="AY260">
        <v>1</v>
      </c>
      <c r="AZ260">
        <v>0</v>
      </c>
      <c r="BA260">
        <v>278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61.531499999999994</v>
      </c>
      <c r="BN260">
        <v>0.15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73.837799999999987</v>
      </c>
      <c r="BU260">
        <v>0.18</v>
      </c>
      <c r="BV260">
        <v>0</v>
      </c>
      <c r="BW260">
        <v>1</v>
      </c>
      <c r="CU260">
        <f>ROUND(AT260*Source!I261*AH260*AL260,2)</f>
        <v>-61.53</v>
      </c>
      <c r="CV260">
        <f>ROUND(Y260*Source!I261,7)</f>
        <v>-0.18</v>
      </c>
      <c r="CW260">
        <v>0</v>
      </c>
      <c r="CX260">
        <f>ROUND(Y260*Source!I261,7)</f>
        <v>-0.18</v>
      </c>
      <c r="CY260">
        <f>AD260</f>
        <v>410.21</v>
      </c>
      <c r="CZ260">
        <f>AH260</f>
        <v>410.21</v>
      </c>
      <c r="DA260">
        <f>AL260</f>
        <v>1</v>
      </c>
      <c r="DB260">
        <f t="shared" si="87"/>
        <v>73.835999999999999</v>
      </c>
      <c r="DC260">
        <f t="shared" si="88"/>
        <v>0</v>
      </c>
      <c r="DD260" t="s">
        <v>3</v>
      </c>
      <c r="DE260" t="s">
        <v>3</v>
      </c>
      <c r="DF260">
        <f t="shared" si="89"/>
        <v>0</v>
      </c>
      <c r="DG260">
        <f>ROUND(ROUND(AF260,2)*CX260,2)</f>
        <v>0</v>
      </c>
      <c r="DH260">
        <f t="shared" si="90"/>
        <v>0</v>
      </c>
      <c r="DI260">
        <f t="shared" si="91"/>
        <v>-73.84</v>
      </c>
      <c r="DJ260">
        <f>DI260</f>
        <v>-73.84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ROW(Source!A261)</f>
        <v>261</v>
      </c>
      <c r="B261">
        <v>312727711</v>
      </c>
      <c r="C261">
        <v>312730917</v>
      </c>
      <c r="D261">
        <v>75629607</v>
      </c>
      <c r="E261">
        <v>109</v>
      </c>
      <c r="F261">
        <v>1</v>
      </c>
      <c r="G261">
        <v>1</v>
      </c>
      <c r="H261">
        <v>1</v>
      </c>
      <c r="I261" t="s">
        <v>622</v>
      </c>
      <c r="J261" t="s">
        <v>3</v>
      </c>
      <c r="K261" t="s">
        <v>623</v>
      </c>
      <c r="L261">
        <v>1191</v>
      </c>
      <c r="N261">
        <v>1013</v>
      </c>
      <c r="O261" t="s">
        <v>624</v>
      </c>
      <c r="P261" t="s">
        <v>624</v>
      </c>
      <c r="Q261">
        <v>1</v>
      </c>
      <c r="W261">
        <v>0</v>
      </c>
      <c r="X261">
        <v>-1417349443</v>
      </c>
      <c r="Y261">
        <f t="shared" si="86"/>
        <v>9.6000000000000002E-2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0.08</v>
      </c>
      <c r="AU261" t="s">
        <v>615</v>
      </c>
      <c r="AV261">
        <v>2</v>
      </c>
      <c r="AW261">
        <v>2</v>
      </c>
      <c r="AX261">
        <v>312730923</v>
      </c>
      <c r="AY261">
        <v>1</v>
      </c>
      <c r="AZ261">
        <v>0</v>
      </c>
      <c r="BA261">
        <v>279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ROUND(Y261*Source!I261,7)</f>
        <v>-9.6000000000000002E-2</v>
      </c>
      <c r="CY261">
        <f>AD261</f>
        <v>0</v>
      </c>
      <c r="CZ261">
        <f>AH261</f>
        <v>0</v>
      </c>
      <c r="DA261">
        <f>AL261</f>
        <v>1</v>
      </c>
      <c r="DB261">
        <f t="shared" si="87"/>
        <v>0</v>
      </c>
      <c r="DC261">
        <f t="shared" si="88"/>
        <v>0</v>
      </c>
      <c r="DD261" t="s">
        <v>3</v>
      </c>
      <c r="DE261" t="s">
        <v>3</v>
      </c>
      <c r="DF261">
        <f t="shared" si="89"/>
        <v>0</v>
      </c>
      <c r="DG261">
        <f>ROUND(ROUND(AF261,2)*CX261,2)</f>
        <v>0</v>
      </c>
      <c r="DH261">
        <f t="shared" si="90"/>
        <v>0</v>
      </c>
      <c r="DI261">
        <f t="shared" si="91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ROW(Source!A261)</f>
        <v>261</v>
      </c>
      <c r="B262">
        <v>312727711</v>
      </c>
      <c r="C262">
        <v>312730917</v>
      </c>
      <c r="D262">
        <v>277944868</v>
      </c>
      <c r="E262">
        <v>1</v>
      </c>
      <c r="F262">
        <v>1</v>
      </c>
      <c r="G262">
        <v>1</v>
      </c>
      <c r="H262">
        <v>2</v>
      </c>
      <c r="I262" t="s">
        <v>633</v>
      </c>
      <c r="J262" t="s">
        <v>634</v>
      </c>
      <c r="K262" t="s">
        <v>635</v>
      </c>
      <c r="L262">
        <v>1368</v>
      </c>
      <c r="N262">
        <v>1011</v>
      </c>
      <c r="O262" t="s">
        <v>628</v>
      </c>
      <c r="P262" t="s">
        <v>628</v>
      </c>
      <c r="Q262">
        <v>1</v>
      </c>
      <c r="W262">
        <v>0</v>
      </c>
      <c r="X262">
        <v>412917512</v>
      </c>
      <c r="Y262">
        <f t="shared" si="86"/>
        <v>8.4000000000000005E-2</v>
      </c>
      <c r="AA262">
        <v>0</v>
      </c>
      <c r="AB262">
        <v>436.88</v>
      </c>
      <c r="AC262">
        <v>477.98</v>
      </c>
      <c r="AD262">
        <v>0</v>
      </c>
      <c r="AE262">
        <v>0</v>
      </c>
      <c r="AF262">
        <v>346.73</v>
      </c>
      <c r="AG262">
        <v>477.98</v>
      </c>
      <c r="AH262">
        <v>0</v>
      </c>
      <c r="AI262">
        <v>1</v>
      </c>
      <c r="AJ262">
        <v>1.26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7.0000000000000007E-2</v>
      </c>
      <c r="AU262" t="s">
        <v>615</v>
      </c>
      <c r="AV262">
        <v>1</v>
      </c>
      <c r="AW262">
        <v>2</v>
      </c>
      <c r="AX262">
        <v>312730924</v>
      </c>
      <c r="AY262">
        <v>1</v>
      </c>
      <c r="AZ262">
        <v>0</v>
      </c>
      <c r="BA262">
        <v>280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24.271100000000004</v>
      </c>
      <c r="BL262">
        <v>33.458600000000004</v>
      </c>
      <c r="BM262">
        <v>0</v>
      </c>
      <c r="BN262">
        <v>0</v>
      </c>
      <c r="BO262">
        <v>7.0000000000000007E-2</v>
      </c>
      <c r="BP262">
        <v>1</v>
      </c>
      <c r="BQ262">
        <v>0</v>
      </c>
      <c r="BR262">
        <v>29.125320000000002</v>
      </c>
      <c r="BS262">
        <v>40.150320000000001</v>
      </c>
      <c r="BT262">
        <v>0</v>
      </c>
      <c r="BU262">
        <v>0</v>
      </c>
      <c r="BV262">
        <v>8.4000000000000005E-2</v>
      </c>
      <c r="BW262">
        <v>1</v>
      </c>
      <c r="CV262">
        <v>0</v>
      </c>
      <c r="CW262">
        <f>ROUND(Y262*Source!I261*DO262,7)</f>
        <v>-8.4000000000000005E-2</v>
      </c>
      <c r="CX262">
        <f>ROUND(Y262*Source!I261,7)</f>
        <v>-8.4000000000000005E-2</v>
      </c>
      <c r="CY262">
        <f>AB262</f>
        <v>436.88</v>
      </c>
      <c r="CZ262">
        <f>AF262</f>
        <v>346.73</v>
      </c>
      <c r="DA262">
        <f>AJ262</f>
        <v>1.26</v>
      </c>
      <c r="DB262">
        <f t="shared" si="87"/>
        <v>29.123999999999999</v>
      </c>
      <c r="DC262">
        <f t="shared" si="88"/>
        <v>40.152000000000001</v>
      </c>
      <c r="DD262" t="s">
        <v>3</v>
      </c>
      <c r="DE262" t="s">
        <v>3</v>
      </c>
      <c r="DF262">
        <f t="shared" si="89"/>
        <v>0</v>
      </c>
      <c r="DG262">
        <f>ROUND(ROUND(AF262*AJ262,2)*CX262,2)</f>
        <v>-36.700000000000003</v>
      </c>
      <c r="DH262">
        <f t="shared" si="90"/>
        <v>-40.15</v>
      </c>
      <c r="DI262">
        <f t="shared" si="91"/>
        <v>0</v>
      </c>
      <c r="DJ262">
        <f>DG262+DH262</f>
        <v>-76.849999999999994</v>
      </c>
      <c r="DK262">
        <v>1</v>
      </c>
      <c r="DL262" t="s">
        <v>636</v>
      </c>
      <c r="DM262">
        <v>4</v>
      </c>
      <c r="DN262" t="s">
        <v>624</v>
      </c>
      <c r="DO262">
        <v>1</v>
      </c>
    </row>
    <row r="263" spans="1:119" x14ac:dyDescent="0.2">
      <c r="A263">
        <f>ROW(Source!A261)</f>
        <v>261</v>
      </c>
      <c r="B263">
        <v>312727711</v>
      </c>
      <c r="C263">
        <v>312730917</v>
      </c>
      <c r="D263">
        <v>277945805</v>
      </c>
      <c r="E263">
        <v>1</v>
      </c>
      <c r="F263">
        <v>1</v>
      </c>
      <c r="G263">
        <v>1</v>
      </c>
      <c r="H263">
        <v>2</v>
      </c>
      <c r="I263" t="s">
        <v>637</v>
      </c>
      <c r="J263" t="s">
        <v>638</v>
      </c>
      <c r="K263" t="s">
        <v>639</v>
      </c>
      <c r="L263">
        <v>1368</v>
      </c>
      <c r="N263">
        <v>1011</v>
      </c>
      <c r="O263" t="s">
        <v>628</v>
      </c>
      <c r="P263" t="s">
        <v>628</v>
      </c>
      <c r="Q263">
        <v>1</v>
      </c>
      <c r="W263">
        <v>0</v>
      </c>
      <c r="X263">
        <v>721652621</v>
      </c>
      <c r="Y263">
        <f t="shared" si="86"/>
        <v>1.2E-2</v>
      </c>
      <c r="AA263">
        <v>0</v>
      </c>
      <c r="AB263">
        <v>544.70000000000005</v>
      </c>
      <c r="AC263">
        <v>477.98</v>
      </c>
      <c r="AD263">
        <v>0</v>
      </c>
      <c r="AE263">
        <v>0</v>
      </c>
      <c r="AF263">
        <v>544.70000000000005</v>
      </c>
      <c r="AG263">
        <v>477.98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0.01</v>
      </c>
      <c r="AU263" t="s">
        <v>615</v>
      </c>
      <c r="AV263">
        <v>1</v>
      </c>
      <c r="AW263">
        <v>2</v>
      </c>
      <c r="AX263">
        <v>312730925</v>
      </c>
      <c r="AY263">
        <v>1</v>
      </c>
      <c r="AZ263">
        <v>0</v>
      </c>
      <c r="BA263">
        <v>281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5.447000000000001</v>
      </c>
      <c r="BL263">
        <v>4.7798000000000007</v>
      </c>
      <c r="BM263">
        <v>0</v>
      </c>
      <c r="BN263">
        <v>0</v>
      </c>
      <c r="BO263">
        <v>0.01</v>
      </c>
      <c r="BP263">
        <v>1</v>
      </c>
      <c r="BQ263">
        <v>0</v>
      </c>
      <c r="BR263">
        <v>6.5364000000000004</v>
      </c>
      <c r="BS263">
        <v>5.73576</v>
      </c>
      <c r="BT263">
        <v>0</v>
      </c>
      <c r="BU263">
        <v>0</v>
      </c>
      <c r="BV263">
        <v>1.2E-2</v>
      </c>
      <c r="BW263">
        <v>1</v>
      </c>
      <c r="CV263">
        <v>0</v>
      </c>
      <c r="CW263">
        <f>ROUND(Y263*Source!I261*DO263,7)</f>
        <v>-1.2E-2</v>
      </c>
      <c r="CX263">
        <f>ROUND(Y263*Source!I261,7)</f>
        <v>-1.2E-2</v>
      </c>
      <c r="CY263">
        <f>AB263</f>
        <v>544.70000000000005</v>
      </c>
      <c r="CZ263">
        <f>AF263</f>
        <v>544.70000000000005</v>
      </c>
      <c r="DA263">
        <f>AJ263</f>
        <v>1</v>
      </c>
      <c r="DB263">
        <f t="shared" si="87"/>
        <v>6.54</v>
      </c>
      <c r="DC263">
        <f t="shared" si="88"/>
        <v>5.7359999999999998</v>
      </c>
      <c r="DD263" t="s">
        <v>3</v>
      </c>
      <c r="DE263" t="s">
        <v>3</v>
      </c>
      <c r="DF263">
        <f t="shared" si="89"/>
        <v>0</v>
      </c>
      <c r="DG263">
        <f t="shared" ref="DG263:DG270" si="92">ROUND(ROUND(AF263,2)*CX263,2)</f>
        <v>-6.54</v>
      </c>
      <c r="DH263">
        <f t="shared" si="90"/>
        <v>-5.74</v>
      </c>
      <c r="DI263">
        <f t="shared" si="91"/>
        <v>0</v>
      </c>
      <c r="DJ263">
        <f>DG263+DH263</f>
        <v>-12.280000000000001</v>
      </c>
      <c r="DK263">
        <v>1</v>
      </c>
      <c r="DL263" t="s">
        <v>636</v>
      </c>
      <c r="DM263">
        <v>4</v>
      </c>
      <c r="DN263" t="s">
        <v>624</v>
      </c>
      <c r="DO263">
        <v>1</v>
      </c>
    </row>
    <row r="264" spans="1:119" x14ac:dyDescent="0.2">
      <c r="A264">
        <f>ROW(Source!A262)</f>
        <v>262</v>
      </c>
      <c r="B264">
        <v>312727711</v>
      </c>
      <c r="C264">
        <v>312730926</v>
      </c>
      <c r="D264">
        <v>277560446</v>
      </c>
      <c r="E264">
        <v>109</v>
      </c>
      <c r="F264">
        <v>1</v>
      </c>
      <c r="G264">
        <v>1</v>
      </c>
      <c r="H264">
        <v>1</v>
      </c>
      <c r="I264" t="s">
        <v>612</v>
      </c>
      <c r="J264" t="s">
        <v>3</v>
      </c>
      <c r="K264" t="s">
        <v>613</v>
      </c>
      <c r="L264">
        <v>1369</v>
      </c>
      <c r="N264">
        <v>1013</v>
      </c>
      <c r="O264" t="s">
        <v>614</v>
      </c>
      <c r="P264" t="s">
        <v>614</v>
      </c>
      <c r="Q264">
        <v>1</v>
      </c>
      <c r="W264">
        <v>0</v>
      </c>
      <c r="X264">
        <v>-236928766</v>
      </c>
      <c r="Y264">
        <f>(AT264*ROUND((1.2*1.15),7))</f>
        <v>1.3661999999999999</v>
      </c>
      <c r="AA264">
        <v>0</v>
      </c>
      <c r="AB264">
        <v>0</v>
      </c>
      <c r="AC264">
        <v>0</v>
      </c>
      <c r="AD264">
        <v>388.8</v>
      </c>
      <c r="AE264">
        <v>0</v>
      </c>
      <c r="AF264">
        <v>0</v>
      </c>
      <c r="AG264">
        <v>0</v>
      </c>
      <c r="AH264">
        <v>388.8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0.99</v>
      </c>
      <c r="AU264" t="s">
        <v>643</v>
      </c>
      <c r="AV264">
        <v>1</v>
      </c>
      <c r="AW264">
        <v>2</v>
      </c>
      <c r="AX264">
        <v>312730940</v>
      </c>
      <c r="AY264">
        <v>1</v>
      </c>
      <c r="AZ264">
        <v>0</v>
      </c>
      <c r="BA264">
        <v>282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384.91200000000003</v>
      </c>
      <c r="BN264">
        <v>0.99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531.17855999999995</v>
      </c>
      <c r="BU264">
        <v>1.3661999999999999</v>
      </c>
      <c r="BV264">
        <v>0</v>
      </c>
      <c r="BW264">
        <v>1</v>
      </c>
      <c r="CU264">
        <f>ROUND(AT264*Source!I262*AH264*AL264,2)</f>
        <v>11.55</v>
      </c>
      <c r="CV264">
        <f>ROUND(Y264*Source!I262,7)</f>
        <v>4.0986000000000002E-2</v>
      </c>
      <c r="CW264">
        <v>0</v>
      </c>
      <c r="CX264">
        <f>ROUND(Y264*Source!I262,7)</f>
        <v>4.0986000000000002E-2</v>
      </c>
      <c r="CY264">
        <f>AD264</f>
        <v>388.8</v>
      </c>
      <c r="CZ264">
        <f>AH264</f>
        <v>388.8</v>
      </c>
      <c r="DA264">
        <f>AL264</f>
        <v>1</v>
      </c>
      <c r="DB264">
        <f>ROUND((ROUND(AT264*CZ264,2)*ROUND((1.2*1.15),7)),6)</f>
        <v>531.17579999999998</v>
      </c>
      <c r="DC264">
        <f>ROUND((ROUND(AT264*AG264,2)*ROUND((1.2*1.15),7)),6)</f>
        <v>0</v>
      </c>
      <c r="DD264" t="s">
        <v>3</v>
      </c>
      <c r="DE264" t="s">
        <v>3</v>
      </c>
      <c r="DF264">
        <f t="shared" si="89"/>
        <v>0</v>
      </c>
      <c r="DG264">
        <f t="shared" si="92"/>
        <v>0</v>
      </c>
      <c r="DH264">
        <f t="shared" si="90"/>
        <v>0</v>
      </c>
      <c r="DI264">
        <f t="shared" si="91"/>
        <v>15.94</v>
      </c>
      <c r="DJ264">
        <f>DI264</f>
        <v>15.94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ROW(Source!A262)</f>
        <v>262</v>
      </c>
      <c r="B265">
        <v>312727711</v>
      </c>
      <c r="C265">
        <v>312730926</v>
      </c>
      <c r="D265">
        <v>277560448</v>
      </c>
      <c r="E265">
        <v>109</v>
      </c>
      <c r="F265">
        <v>1</v>
      </c>
      <c r="G265">
        <v>1</v>
      </c>
      <c r="H265">
        <v>1</v>
      </c>
      <c r="I265" t="s">
        <v>616</v>
      </c>
      <c r="J265" t="s">
        <v>3</v>
      </c>
      <c r="K265" t="s">
        <v>617</v>
      </c>
      <c r="L265">
        <v>1369</v>
      </c>
      <c r="N265">
        <v>1013</v>
      </c>
      <c r="O265" t="s">
        <v>614</v>
      </c>
      <c r="P265" t="s">
        <v>614</v>
      </c>
      <c r="Q265">
        <v>1</v>
      </c>
      <c r="W265">
        <v>0</v>
      </c>
      <c r="X265">
        <v>-587036825</v>
      </c>
      <c r="Y265">
        <f>(AT265*ROUND((1.2*1.15),7))</f>
        <v>65.260199999999998</v>
      </c>
      <c r="AA265">
        <v>0</v>
      </c>
      <c r="AB265">
        <v>0</v>
      </c>
      <c r="AC265">
        <v>0</v>
      </c>
      <c r="AD265">
        <v>424.47</v>
      </c>
      <c r="AE265">
        <v>0</v>
      </c>
      <c r="AF265">
        <v>0</v>
      </c>
      <c r="AG265">
        <v>0</v>
      </c>
      <c r="AH265">
        <v>424.47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47.29</v>
      </c>
      <c r="AU265" t="s">
        <v>643</v>
      </c>
      <c r="AV265">
        <v>1</v>
      </c>
      <c r="AW265">
        <v>2</v>
      </c>
      <c r="AX265">
        <v>312730941</v>
      </c>
      <c r="AY265">
        <v>1</v>
      </c>
      <c r="AZ265">
        <v>0</v>
      </c>
      <c r="BA265">
        <v>283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20073.186300000001</v>
      </c>
      <c r="BN265">
        <v>47.29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27700.997094000002</v>
      </c>
      <c r="BU265">
        <v>65.260199999999998</v>
      </c>
      <c r="BV265">
        <v>0</v>
      </c>
      <c r="BW265">
        <v>1</v>
      </c>
      <c r="CU265">
        <f>ROUND(AT265*Source!I262*AH265*AL265,2)</f>
        <v>602.20000000000005</v>
      </c>
      <c r="CV265">
        <f>ROUND(Y265*Source!I262,7)</f>
        <v>1.9578059999999999</v>
      </c>
      <c r="CW265">
        <v>0</v>
      </c>
      <c r="CX265">
        <f>ROUND(Y265*Source!I262,7)</f>
        <v>1.9578059999999999</v>
      </c>
      <c r="CY265">
        <f>AD265</f>
        <v>424.47</v>
      </c>
      <c r="CZ265">
        <f>AH265</f>
        <v>424.47</v>
      </c>
      <c r="DA265">
        <f>AL265</f>
        <v>1</v>
      </c>
      <c r="DB265">
        <f>ROUND((ROUND(AT265*CZ265,2)*ROUND((1.2*1.15),7)),6)</f>
        <v>27701.002199999999</v>
      </c>
      <c r="DC265">
        <f>ROUND((ROUND(AT265*AG265,2)*ROUND((1.2*1.15),7)),6)</f>
        <v>0</v>
      </c>
      <c r="DD265" t="s">
        <v>3</v>
      </c>
      <c r="DE265" t="s">
        <v>3</v>
      </c>
      <c r="DF265">
        <f t="shared" si="89"/>
        <v>0</v>
      </c>
      <c r="DG265">
        <f t="shared" si="92"/>
        <v>0</v>
      </c>
      <c r="DH265">
        <f t="shared" si="90"/>
        <v>0</v>
      </c>
      <c r="DI265">
        <f t="shared" si="91"/>
        <v>831.03</v>
      </c>
      <c r="DJ265">
        <f>DI265</f>
        <v>831.03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ROW(Source!A262)</f>
        <v>262</v>
      </c>
      <c r="B266">
        <v>312727711</v>
      </c>
      <c r="C266">
        <v>312730926</v>
      </c>
      <c r="D266">
        <v>277560452</v>
      </c>
      <c r="E266">
        <v>109</v>
      </c>
      <c r="F266">
        <v>1</v>
      </c>
      <c r="G266">
        <v>1</v>
      </c>
      <c r="H266">
        <v>1</v>
      </c>
      <c r="I266" t="s">
        <v>618</v>
      </c>
      <c r="J266" t="s">
        <v>3</v>
      </c>
      <c r="K266" t="s">
        <v>619</v>
      </c>
      <c r="L266">
        <v>1369</v>
      </c>
      <c r="N266">
        <v>1013</v>
      </c>
      <c r="O266" t="s">
        <v>614</v>
      </c>
      <c r="P266" t="s">
        <v>614</v>
      </c>
      <c r="Q266">
        <v>1</v>
      </c>
      <c r="W266">
        <v>0</v>
      </c>
      <c r="X266">
        <v>-512803540</v>
      </c>
      <c r="Y266">
        <f>(AT266*ROUND((1.2*1.15),7))</f>
        <v>32.319600000000001</v>
      </c>
      <c r="AA266">
        <v>0</v>
      </c>
      <c r="AB266">
        <v>0</v>
      </c>
      <c r="AC266">
        <v>0</v>
      </c>
      <c r="AD266">
        <v>477.98</v>
      </c>
      <c r="AE266">
        <v>0</v>
      </c>
      <c r="AF266">
        <v>0</v>
      </c>
      <c r="AG266">
        <v>0</v>
      </c>
      <c r="AH266">
        <v>477.98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23.42</v>
      </c>
      <c r="AU266" t="s">
        <v>643</v>
      </c>
      <c r="AV266">
        <v>1</v>
      </c>
      <c r="AW266">
        <v>2</v>
      </c>
      <c r="AX266">
        <v>312730942</v>
      </c>
      <c r="AY266">
        <v>1</v>
      </c>
      <c r="AZ266">
        <v>0</v>
      </c>
      <c r="BA266">
        <v>284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11194.2916</v>
      </c>
      <c r="BN266">
        <v>23.42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15448.122408000001</v>
      </c>
      <c r="BU266">
        <v>32.319600000000001</v>
      </c>
      <c r="BV266">
        <v>0</v>
      </c>
      <c r="BW266">
        <v>1</v>
      </c>
      <c r="CU266">
        <f>ROUND(AT266*Source!I262*AH266*AL266,2)</f>
        <v>335.83</v>
      </c>
      <c r="CV266">
        <f>ROUND(Y266*Source!I262,7)</f>
        <v>0.96958800000000001</v>
      </c>
      <c r="CW266">
        <v>0</v>
      </c>
      <c r="CX266">
        <f>ROUND(Y266*Source!I262,7)</f>
        <v>0.96958800000000001</v>
      </c>
      <c r="CY266">
        <f>AD266</f>
        <v>477.98</v>
      </c>
      <c r="CZ266">
        <f>AH266</f>
        <v>477.98</v>
      </c>
      <c r="DA266">
        <f>AL266</f>
        <v>1</v>
      </c>
      <c r="DB266">
        <f>ROUND((ROUND(AT266*CZ266,2)*ROUND((1.2*1.15),7)),6)</f>
        <v>15448.120199999999</v>
      </c>
      <c r="DC266">
        <f>ROUND((ROUND(AT266*AG266,2)*ROUND((1.2*1.15),7)),6)</f>
        <v>0</v>
      </c>
      <c r="DD266" t="s">
        <v>3</v>
      </c>
      <c r="DE266" t="s">
        <v>3</v>
      </c>
      <c r="DF266">
        <f t="shared" si="89"/>
        <v>0</v>
      </c>
      <c r="DG266">
        <f t="shared" si="92"/>
        <v>0</v>
      </c>
      <c r="DH266">
        <f t="shared" si="90"/>
        <v>0</v>
      </c>
      <c r="DI266">
        <f t="shared" si="91"/>
        <v>463.44</v>
      </c>
      <c r="DJ266">
        <f>DI266</f>
        <v>463.44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ROW(Source!A262)</f>
        <v>262</v>
      </c>
      <c r="B267">
        <v>312727711</v>
      </c>
      <c r="C267">
        <v>312730926</v>
      </c>
      <c r="D267">
        <v>277560455</v>
      </c>
      <c r="E267">
        <v>109</v>
      </c>
      <c r="F267">
        <v>1</v>
      </c>
      <c r="G267">
        <v>1</v>
      </c>
      <c r="H267">
        <v>1</v>
      </c>
      <c r="I267" t="s">
        <v>620</v>
      </c>
      <c r="J267" t="s">
        <v>3</v>
      </c>
      <c r="K267" t="s">
        <v>621</v>
      </c>
      <c r="L267">
        <v>1369</v>
      </c>
      <c r="N267">
        <v>1013</v>
      </c>
      <c r="O267" t="s">
        <v>614</v>
      </c>
      <c r="P267" t="s">
        <v>614</v>
      </c>
      <c r="Q267">
        <v>1</v>
      </c>
      <c r="W267">
        <v>0</v>
      </c>
      <c r="X267">
        <v>1518711480</v>
      </c>
      <c r="Y267">
        <f>(AT267*ROUND((1.2*1.15),7))</f>
        <v>32.319600000000001</v>
      </c>
      <c r="AA267">
        <v>0</v>
      </c>
      <c r="AB267">
        <v>0</v>
      </c>
      <c r="AC267">
        <v>0</v>
      </c>
      <c r="AD267">
        <v>549.32000000000005</v>
      </c>
      <c r="AE267">
        <v>0</v>
      </c>
      <c r="AF267">
        <v>0</v>
      </c>
      <c r="AG267">
        <v>0</v>
      </c>
      <c r="AH267">
        <v>549.32000000000005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23.42</v>
      </c>
      <c r="AU267" t="s">
        <v>643</v>
      </c>
      <c r="AV267">
        <v>1</v>
      </c>
      <c r="AW267">
        <v>2</v>
      </c>
      <c r="AX267">
        <v>312730943</v>
      </c>
      <c r="AY267">
        <v>1</v>
      </c>
      <c r="AZ267">
        <v>0</v>
      </c>
      <c r="BA267">
        <v>285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12865.074400000001</v>
      </c>
      <c r="BN267">
        <v>23.42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17753.802672000002</v>
      </c>
      <c r="BU267">
        <v>32.319600000000001</v>
      </c>
      <c r="BV267">
        <v>0</v>
      </c>
      <c r="BW267">
        <v>1</v>
      </c>
      <c r="CU267">
        <f>ROUND(AT267*Source!I262*AH267*AL267,2)</f>
        <v>385.95</v>
      </c>
      <c r="CV267">
        <f>ROUND(Y267*Source!I262,7)</f>
        <v>0.96958800000000001</v>
      </c>
      <c r="CW267">
        <v>0</v>
      </c>
      <c r="CX267">
        <f>ROUND(Y267*Source!I262,7)</f>
        <v>0.96958800000000001</v>
      </c>
      <c r="CY267">
        <f>AD267</f>
        <v>549.32000000000005</v>
      </c>
      <c r="CZ267">
        <f>AH267</f>
        <v>549.32000000000005</v>
      </c>
      <c r="DA267">
        <f>AL267</f>
        <v>1</v>
      </c>
      <c r="DB267">
        <f>ROUND((ROUND(AT267*CZ267,2)*ROUND((1.2*1.15),7)),6)</f>
        <v>17753.796600000001</v>
      </c>
      <c r="DC267">
        <f>ROUND((ROUND(AT267*AG267,2)*ROUND((1.2*1.15),7)),6)</f>
        <v>0</v>
      </c>
      <c r="DD267" t="s">
        <v>3</v>
      </c>
      <c r="DE267" t="s">
        <v>3</v>
      </c>
      <c r="DF267">
        <f t="shared" si="89"/>
        <v>0</v>
      </c>
      <c r="DG267">
        <f t="shared" si="92"/>
        <v>0</v>
      </c>
      <c r="DH267">
        <f t="shared" si="90"/>
        <v>0</v>
      </c>
      <c r="DI267">
        <f t="shared" si="91"/>
        <v>532.61</v>
      </c>
      <c r="DJ267">
        <f>DI267</f>
        <v>532.61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ROW(Source!A262)</f>
        <v>262</v>
      </c>
      <c r="B268">
        <v>312727711</v>
      </c>
      <c r="C268">
        <v>312730926</v>
      </c>
      <c r="D268">
        <v>75629607</v>
      </c>
      <c r="E268">
        <v>109</v>
      </c>
      <c r="F268">
        <v>1</v>
      </c>
      <c r="G268">
        <v>1</v>
      </c>
      <c r="H268">
        <v>1</v>
      </c>
      <c r="I268" t="s">
        <v>622</v>
      </c>
      <c r="J268" t="s">
        <v>3</v>
      </c>
      <c r="K268" t="s">
        <v>623</v>
      </c>
      <c r="L268">
        <v>1191</v>
      </c>
      <c r="N268">
        <v>1013</v>
      </c>
      <c r="O268" t="s">
        <v>624</v>
      </c>
      <c r="P268" t="s">
        <v>624</v>
      </c>
      <c r="Q268">
        <v>1</v>
      </c>
      <c r="W268">
        <v>0</v>
      </c>
      <c r="X268">
        <v>-1417349443</v>
      </c>
      <c r="Y268">
        <f t="shared" ref="Y268:Y273" si="93">(AT268*ROUND((1.2*1.25),7))</f>
        <v>37.335000000000001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24.89</v>
      </c>
      <c r="AU268" t="s">
        <v>644</v>
      </c>
      <c r="AV268">
        <v>2</v>
      </c>
      <c r="AW268">
        <v>2</v>
      </c>
      <c r="AX268">
        <v>312730944</v>
      </c>
      <c r="AY268">
        <v>1</v>
      </c>
      <c r="AZ268">
        <v>0</v>
      </c>
      <c r="BA268">
        <v>286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ROUND(Y268*Source!I262,7)</f>
        <v>1.12005</v>
      </c>
      <c r="CY268">
        <f>AD268</f>
        <v>0</v>
      </c>
      <c r="CZ268">
        <f>AH268</f>
        <v>0</v>
      </c>
      <c r="DA268">
        <f>AL268</f>
        <v>1</v>
      </c>
      <c r="DB268">
        <f t="shared" ref="DB268:DB273" si="94">ROUND((ROUND(AT268*CZ268,2)*ROUND((1.2*1.25),7)),6)</f>
        <v>0</v>
      </c>
      <c r="DC268">
        <f t="shared" ref="DC268:DC273" si="95">ROUND((ROUND(AT268*AG268,2)*ROUND((1.2*1.25),7)),6)</f>
        <v>0</v>
      </c>
      <c r="DD268" t="s">
        <v>3</v>
      </c>
      <c r="DE268" t="s">
        <v>3</v>
      </c>
      <c r="DF268">
        <f t="shared" si="89"/>
        <v>0</v>
      </c>
      <c r="DG268">
        <f t="shared" si="92"/>
        <v>0</v>
      </c>
      <c r="DH268">
        <f t="shared" si="90"/>
        <v>0</v>
      </c>
      <c r="DI268">
        <f t="shared" si="91"/>
        <v>0</v>
      </c>
      <c r="DJ268">
        <f>DI268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ROW(Source!A262)</f>
        <v>262</v>
      </c>
      <c r="B269">
        <v>312727711</v>
      </c>
      <c r="C269">
        <v>312730926</v>
      </c>
      <c r="D269">
        <v>277944622</v>
      </c>
      <c r="E269">
        <v>1</v>
      </c>
      <c r="F269">
        <v>1</v>
      </c>
      <c r="G269">
        <v>1</v>
      </c>
      <c r="H269">
        <v>2</v>
      </c>
      <c r="I269" t="s">
        <v>625</v>
      </c>
      <c r="J269" t="s">
        <v>626</v>
      </c>
      <c r="K269" t="s">
        <v>627</v>
      </c>
      <c r="L269">
        <v>1368</v>
      </c>
      <c r="N269">
        <v>1011</v>
      </c>
      <c r="O269" t="s">
        <v>628</v>
      </c>
      <c r="P269" t="s">
        <v>628</v>
      </c>
      <c r="Q269">
        <v>1</v>
      </c>
      <c r="W269">
        <v>0</v>
      </c>
      <c r="X269">
        <v>-776243211</v>
      </c>
      <c r="Y269">
        <f t="shared" si="93"/>
        <v>1.125</v>
      </c>
      <c r="AA269">
        <v>0</v>
      </c>
      <c r="AB269">
        <v>1472.33</v>
      </c>
      <c r="AC269">
        <v>642.05999999999995</v>
      </c>
      <c r="AD269">
        <v>0</v>
      </c>
      <c r="AE269">
        <v>0</v>
      </c>
      <c r="AF269">
        <v>1472.33</v>
      </c>
      <c r="AG269">
        <v>642.05999999999995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0.75</v>
      </c>
      <c r="AU269" t="s">
        <v>644</v>
      </c>
      <c r="AV269">
        <v>1</v>
      </c>
      <c r="AW269">
        <v>2</v>
      </c>
      <c r="AX269">
        <v>312730945</v>
      </c>
      <c r="AY269">
        <v>1</v>
      </c>
      <c r="AZ269">
        <v>0</v>
      </c>
      <c r="BA269">
        <v>287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1104.2474999999999</v>
      </c>
      <c r="BL269">
        <v>481.54499999999996</v>
      </c>
      <c r="BM269">
        <v>0</v>
      </c>
      <c r="BN269">
        <v>0</v>
      </c>
      <c r="BO269">
        <v>0.75</v>
      </c>
      <c r="BP269">
        <v>1</v>
      </c>
      <c r="BQ269">
        <v>0</v>
      </c>
      <c r="BR269">
        <v>1656.3712499999999</v>
      </c>
      <c r="BS269">
        <v>722.31749999999988</v>
      </c>
      <c r="BT269">
        <v>0</v>
      </c>
      <c r="BU269">
        <v>0</v>
      </c>
      <c r="BV269">
        <v>1.125</v>
      </c>
      <c r="BW269">
        <v>1</v>
      </c>
      <c r="CV269">
        <v>0</v>
      </c>
      <c r="CW269">
        <f>ROUND(Y269*Source!I262*DO269,7)</f>
        <v>3.3750000000000002E-2</v>
      </c>
      <c r="CX269">
        <f>ROUND(Y269*Source!I262,7)</f>
        <v>3.3750000000000002E-2</v>
      </c>
      <c r="CY269">
        <f>AB269</f>
        <v>1472.33</v>
      </c>
      <c r="CZ269">
        <f>AF269</f>
        <v>1472.33</v>
      </c>
      <c r="DA269">
        <f>AJ269</f>
        <v>1</v>
      </c>
      <c r="DB269">
        <f t="shared" si="94"/>
        <v>1656.375</v>
      </c>
      <c r="DC269">
        <f t="shared" si="95"/>
        <v>722.32500000000005</v>
      </c>
      <c r="DD269" t="s">
        <v>3</v>
      </c>
      <c r="DE269" t="s">
        <v>3</v>
      </c>
      <c r="DF269">
        <f t="shared" si="89"/>
        <v>0</v>
      </c>
      <c r="DG269">
        <f t="shared" si="92"/>
        <v>49.69</v>
      </c>
      <c r="DH269">
        <f t="shared" si="90"/>
        <v>21.67</v>
      </c>
      <c r="DI269">
        <f t="shared" si="91"/>
        <v>0</v>
      </c>
      <c r="DJ269">
        <f>DG269+DH269</f>
        <v>71.36</v>
      </c>
      <c r="DK269">
        <v>1</v>
      </c>
      <c r="DL269" t="s">
        <v>629</v>
      </c>
      <c r="DM269">
        <v>6</v>
      </c>
      <c r="DN269" t="s">
        <v>624</v>
      </c>
      <c r="DO269">
        <v>1</v>
      </c>
    </row>
    <row r="270" spans="1:119" x14ac:dyDescent="0.2">
      <c r="A270">
        <f>ROW(Source!A262)</f>
        <v>262</v>
      </c>
      <c r="B270">
        <v>312727711</v>
      </c>
      <c r="C270">
        <v>312730926</v>
      </c>
      <c r="D270">
        <v>277944809</v>
      </c>
      <c r="E270">
        <v>1</v>
      </c>
      <c r="F270">
        <v>1</v>
      </c>
      <c r="G270">
        <v>1</v>
      </c>
      <c r="H270">
        <v>2</v>
      </c>
      <c r="I270" t="s">
        <v>630</v>
      </c>
      <c r="J270" t="s">
        <v>631</v>
      </c>
      <c r="K270" t="s">
        <v>632</v>
      </c>
      <c r="L270">
        <v>1368</v>
      </c>
      <c r="N270">
        <v>1011</v>
      </c>
      <c r="O270" t="s">
        <v>628</v>
      </c>
      <c r="P270" t="s">
        <v>628</v>
      </c>
      <c r="Q270">
        <v>1</v>
      </c>
      <c r="W270">
        <v>0</v>
      </c>
      <c r="X270">
        <v>-1432554125</v>
      </c>
      <c r="Y270">
        <f t="shared" si="93"/>
        <v>1.2150000000000001</v>
      </c>
      <c r="AA270">
        <v>0</v>
      </c>
      <c r="AB270">
        <v>15.14</v>
      </c>
      <c r="AC270">
        <v>0</v>
      </c>
      <c r="AD270">
        <v>0</v>
      </c>
      <c r="AE270">
        <v>0</v>
      </c>
      <c r="AF270">
        <v>15.14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0.81</v>
      </c>
      <c r="AU270" t="s">
        <v>644</v>
      </c>
      <c r="AV270">
        <v>1</v>
      </c>
      <c r="AW270">
        <v>2</v>
      </c>
      <c r="AX270">
        <v>312730946</v>
      </c>
      <c r="AY270">
        <v>1</v>
      </c>
      <c r="AZ270">
        <v>0</v>
      </c>
      <c r="BA270">
        <v>288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12.263400000000001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18.395099999999999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f>ROUND(Y270*Source!I262*DO270,7)</f>
        <v>0</v>
      </c>
      <c r="CX270">
        <f>ROUND(Y270*Source!I262,7)</f>
        <v>3.6450000000000003E-2</v>
      </c>
      <c r="CY270">
        <f>AB270</f>
        <v>15.14</v>
      </c>
      <c r="CZ270">
        <f>AF270</f>
        <v>15.14</v>
      </c>
      <c r="DA270">
        <f>AJ270</f>
        <v>1</v>
      </c>
      <c r="DB270">
        <f t="shared" si="94"/>
        <v>18.39</v>
      </c>
      <c r="DC270">
        <f t="shared" si="95"/>
        <v>0</v>
      </c>
      <c r="DD270" t="s">
        <v>3</v>
      </c>
      <c r="DE270" t="s">
        <v>3</v>
      </c>
      <c r="DF270">
        <f t="shared" si="89"/>
        <v>0</v>
      </c>
      <c r="DG270">
        <f t="shared" si="92"/>
        <v>0.55000000000000004</v>
      </c>
      <c r="DH270">
        <f t="shared" si="90"/>
        <v>0</v>
      </c>
      <c r="DI270">
        <f t="shared" si="91"/>
        <v>0</v>
      </c>
      <c r="DJ270">
        <f>DG270+DH270</f>
        <v>0.55000000000000004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ROW(Source!A262)</f>
        <v>262</v>
      </c>
      <c r="B271">
        <v>312727711</v>
      </c>
      <c r="C271">
        <v>312730926</v>
      </c>
      <c r="D271">
        <v>277944868</v>
      </c>
      <c r="E271">
        <v>1</v>
      </c>
      <c r="F271">
        <v>1</v>
      </c>
      <c r="G271">
        <v>1</v>
      </c>
      <c r="H271">
        <v>2</v>
      </c>
      <c r="I271" t="s">
        <v>633</v>
      </c>
      <c r="J271" t="s">
        <v>634</v>
      </c>
      <c r="K271" t="s">
        <v>635</v>
      </c>
      <c r="L271">
        <v>1368</v>
      </c>
      <c r="N271">
        <v>1011</v>
      </c>
      <c r="O271" t="s">
        <v>628</v>
      </c>
      <c r="P271" t="s">
        <v>628</v>
      </c>
      <c r="Q271">
        <v>1</v>
      </c>
      <c r="W271">
        <v>0</v>
      </c>
      <c r="X271">
        <v>412917512</v>
      </c>
      <c r="Y271">
        <f t="shared" si="93"/>
        <v>34.11</v>
      </c>
      <c r="AA271">
        <v>0</v>
      </c>
      <c r="AB271">
        <v>436.88</v>
      </c>
      <c r="AC271">
        <v>477.98</v>
      </c>
      <c r="AD271">
        <v>0</v>
      </c>
      <c r="AE271">
        <v>0</v>
      </c>
      <c r="AF271">
        <v>346.73</v>
      </c>
      <c r="AG271">
        <v>477.98</v>
      </c>
      <c r="AH271">
        <v>0</v>
      </c>
      <c r="AI271">
        <v>1</v>
      </c>
      <c r="AJ271">
        <v>1.26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22.74</v>
      </c>
      <c r="AU271" t="s">
        <v>644</v>
      </c>
      <c r="AV271">
        <v>1</v>
      </c>
      <c r="AW271">
        <v>2</v>
      </c>
      <c r="AX271">
        <v>312730947</v>
      </c>
      <c r="AY271">
        <v>1</v>
      </c>
      <c r="AZ271">
        <v>0</v>
      </c>
      <c r="BA271">
        <v>289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7884.6401999999998</v>
      </c>
      <c r="BL271">
        <v>10869.2652</v>
      </c>
      <c r="BM271">
        <v>0</v>
      </c>
      <c r="BN271">
        <v>0</v>
      </c>
      <c r="BO271">
        <v>22.74</v>
      </c>
      <c r="BP271">
        <v>1</v>
      </c>
      <c r="BQ271">
        <v>0</v>
      </c>
      <c r="BR271">
        <v>11826.960300000001</v>
      </c>
      <c r="BS271">
        <v>16303.897800000001</v>
      </c>
      <c r="BT271">
        <v>0</v>
      </c>
      <c r="BU271">
        <v>0</v>
      </c>
      <c r="BV271">
        <v>34.11</v>
      </c>
      <c r="BW271">
        <v>1</v>
      </c>
      <c r="CV271">
        <v>0</v>
      </c>
      <c r="CW271">
        <f>ROUND(Y271*Source!I262*DO271,7)</f>
        <v>1.0233000000000001</v>
      </c>
      <c r="CX271">
        <f>ROUND(Y271*Source!I262,7)</f>
        <v>1.0233000000000001</v>
      </c>
      <c r="CY271">
        <f>AB271</f>
        <v>436.88</v>
      </c>
      <c r="CZ271">
        <f>AF271</f>
        <v>346.73</v>
      </c>
      <c r="DA271">
        <f>AJ271</f>
        <v>1.26</v>
      </c>
      <c r="DB271">
        <f t="shared" si="94"/>
        <v>11826.96</v>
      </c>
      <c r="DC271">
        <f t="shared" si="95"/>
        <v>16303.905000000001</v>
      </c>
      <c r="DD271" t="s">
        <v>3</v>
      </c>
      <c r="DE271" t="s">
        <v>3</v>
      </c>
      <c r="DF271">
        <f t="shared" si="89"/>
        <v>0</v>
      </c>
      <c r="DG271">
        <f>ROUND(ROUND(AF271*AJ271,2)*CX271,2)</f>
        <v>447.06</v>
      </c>
      <c r="DH271">
        <f t="shared" si="90"/>
        <v>489.12</v>
      </c>
      <c r="DI271">
        <f t="shared" si="91"/>
        <v>0</v>
      </c>
      <c r="DJ271">
        <f>DG271+DH271</f>
        <v>936.18000000000006</v>
      </c>
      <c r="DK271">
        <v>1</v>
      </c>
      <c r="DL271" t="s">
        <v>636</v>
      </c>
      <c r="DM271">
        <v>4</v>
      </c>
      <c r="DN271" t="s">
        <v>624</v>
      </c>
      <c r="DO271">
        <v>1</v>
      </c>
    </row>
    <row r="272" spans="1:119" x14ac:dyDescent="0.2">
      <c r="A272">
        <f>ROW(Source!A262)</f>
        <v>262</v>
      </c>
      <c r="B272">
        <v>312727711</v>
      </c>
      <c r="C272">
        <v>312730926</v>
      </c>
      <c r="D272">
        <v>277945805</v>
      </c>
      <c r="E272">
        <v>1</v>
      </c>
      <c r="F272">
        <v>1</v>
      </c>
      <c r="G272">
        <v>1</v>
      </c>
      <c r="H272">
        <v>2</v>
      </c>
      <c r="I272" t="s">
        <v>637</v>
      </c>
      <c r="J272" t="s">
        <v>638</v>
      </c>
      <c r="K272" t="s">
        <v>639</v>
      </c>
      <c r="L272">
        <v>1368</v>
      </c>
      <c r="N272">
        <v>1011</v>
      </c>
      <c r="O272" t="s">
        <v>628</v>
      </c>
      <c r="P272" t="s">
        <v>628</v>
      </c>
      <c r="Q272">
        <v>1</v>
      </c>
      <c r="W272">
        <v>0</v>
      </c>
      <c r="X272">
        <v>721652621</v>
      </c>
      <c r="Y272">
        <f t="shared" si="93"/>
        <v>0.88500000000000001</v>
      </c>
      <c r="AA272">
        <v>0</v>
      </c>
      <c r="AB272">
        <v>544.70000000000005</v>
      </c>
      <c r="AC272">
        <v>477.98</v>
      </c>
      <c r="AD272">
        <v>0</v>
      </c>
      <c r="AE272">
        <v>0</v>
      </c>
      <c r="AF272">
        <v>544.70000000000005</v>
      </c>
      <c r="AG272">
        <v>477.98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0.59</v>
      </c>
      <c r="AU272" t="s">
        <v>644</v>
      </c>
      <c r="AV272">
        <v>1</v>
      </c>
      <c r="AW272">
        <v>2</v>
      </c>
      <c r="AX272">
        <v>312730948</v>
      </c>
      <c r="AY272">
        <v>1</v>
      </c>
      <c r="AZ272">
        <v>0</v>
      </c>
      <c r="BA272">
        <v>290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321.37299999999999</v>
      </c>
      <c r="BL272">
        <v>282.00819999999999</v>
      </c>
      <c r="BM272">
        <v>0</v>
      </c>
      <c r="BN272">
        <v>0</v>
      </c>
      <c r="BO272">
        <v>0.59</v>
      </c>
      <c r="BP272">
        <v>1</v>
      </c>
      <c r="BQ272">
        <v>0</v>
      </c>
      <c r="BR272">
        <v>482.05950000000007</v>
      </c>
      <c r="BS272">
        <v>423.01230000000004</v>
      </c>
      <c r="BT272">
        <v>0</v>
      </c>
      <c r="BU272">
        <v>0</v>
      </c>
      <c r="BV272">
        <v>0.88500000000000001</v>
      </c>
      <c r="BW272">
        <v>1</v>
      </c>
      <c r="CV272">
        <v>0</v>
      </c>
      <c r="CW272">
        <f>ROUND(Y272*Source!I262*DO272,7)</f>
        <v>2.6550000000000001E-2</v>
      </c>
      <c r="CX272">
        <f>ROUND(Y272*Source!I262,7)</f>
        <v>2.6550000000000001E-2</v>
      </c>
      <c r="CY272">
        <f>AB272</f>
        <v>544.70000000000005</v>
      </c>
      <c r="CZ272">
        <f>AF272</f>
        <v>544.70000000000005</v>
      </c>
      <c r="DA272">
        <f>AJ272</f>
        <v>1</v>
      </c>
      <c r="DB272">
        <f t="shared" si="94"/>
        <v>482.05500000000001</v>
      </c>
      <c r="DC272">
        <f t="shared" si="95"/>
        <v>423.01499999999999</v>
      </c>
      <c r="DD272" t="s">
        <v>3</v>
      </c>
      <c r="DE272" t="s">
        <v>3</v>
      </c>
      <c r="DF272">
        <f t="shared" si="89"/>
        <v>0</v>
      </c>
      <c r="DG272">
        <f t="shared" ref="DG272:DG278" si="96">ROUND(ROUND(AF272,2)*CX272,2)</f>
        <v>14.46</v>
      </c>
      <c r="DH272">
        <f t="shared" si="90"/>
        <v>12.69</v>
      </c>
      <c r="DI272">
        <f t="shared" si="91"/>
        <v>0</v>
      </c>
      <c r="DJ272">
        <f>DG272+DH272</f>
        <v>27.15</v>
      </c>
      <c r="DK272">
        <v>1</v>
      </c>
      <c r="DL272" t="s">
        <v>636</v>
      </c>
      <c r="DM272">
        <v>4</v>
      </c>
      <c r="DN272" t="s">
        <v>624</v>
      </c>
      <c r="DO272">
        <v>1</v>
      </c>
    </row>
    <row r="273" spans="1:119" x14ac:dyDescent="0.2">
      <c r="A273">
        <f>ROW(Source!A262)</f>
        <v>262</v>
      </c>
      <c r="B273">
        <v>312727711</v>
      </c>
      <c r="C273">
        <v>312730926</v>
      </c>
      <c r="D273">
        <v>277946074</v>
      </c>
      <c r="E273">
        <v>1</v>
      </c>
      <c r="F273">
        <v>1</v>
      </c>
      <c r="G273">
        <v>1</v>
      </c>
      <c r="H273">
        <v>2</v>
      </c>
      <c r="I273" t="s">
        <v>640</v>
      </c>
      <c r="J273" t="s">
        <v>641</v>
      </c>
      <c r="K273" t="s">
        <v>642</v>
      </c>
      <c r="L273">
        <v>1368</v>
      </c>
      <c r="N273">
        <v>1011</v>
      </c>
      <c r="O273" t="s">
        <v>628</v>
      </c>
      <c r="P273" t="s">
        <v>628</v>
      </c>
      <c r="Q273">
        <v>1</v>
      </c>
      <c r="W273">
        <v>0</v>
      </c>
      <c r="X273">
        <v>1125415823</v>
      </c>
      <c r="Y273">
        <f t="shared" si="93"/>
        <v>1.2150000000000001</v>
      </c>
      <c r="AA273">
        <v>0</v>
      </c>
      <c r="AB273">
        <v>160.38</v>
      </c>
      <c r="AC273">
        <v>477.98</v>
      </c>
      <c r="AD273">
        <v>0</v>
      </c>
      <c r="AE273">
        <v>0</v>
      </c>
      <c r="AF273">
        <v>160.38</v>
      </c>
      <c r="AG273">
        <v>477.98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0.81</v>
      </c>
      <c r="AU273" t="s">
        <v>644</v>
      </c>
      <c r="AV273">
        <v>1</v>
      </c>
      <c r="AW273">
        <v>2</v>
      </c>
      <c r="AX273">
        <v>312730949</v>
      </c>
      <c r="AY273">
        <v>1</v>
      </c>
      <c r="AZ273">
        <v>0</v>
      </c>
      <c r="BA273">
        <v>291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129.90780000000001</v>
      </c>
      <c r="BL273">
        <v>387.16380000000004</v>
      </c>
      <c r="BM273">
        <v>0</v>
      </c>
      <c r="BN273">
        <v>0</v>
      </c>
      <c r="BO273">
        <v>0.81</v>
      </c>
      <c r="BP273">
        <v>1</v>
      </c>
      <c r="BQ273">
        <v>0</v>
      </c>
      <c r="BR273">
        <v>194.86169999999998</v>
      </c>
      <c r="BS273">
        <v>580.74569999999994</v>
      </c>
      <c r="BT273">
        <v>0</v>
      </c>
      <c r="BU273">
        <v>0</v>
      </c>
      <c r="BV273">
        <v>1.2149999999999999</v>
      </c>
      <c r="BW273">
        <v>1</v>
      </c>
      <c r="CV273">
        <v>0</v>
      </c>
      <c r="CW273">
        <f>ROUND(Y273*Source!I262*DO273,7)</f>
        <v>3.6450000000000003E-2</v>
      </c>
      <c r="CX273">
        <f>ROUND(Y273*Source!I262,7)</f>
        <v>3.6450000000000003E-2</v>
      </c>
      <c r="CY273">
        <f>AB273</f>
        <v>160.38</v>
      </c>
      <c r="CZ273">
        <f>AF273</f>
        <v>160.38</v>
      </c>
      <c r="DA273">
        <f>AJ273</f>
        <v>1</v>
      </c>
      <c r="DB273">
        <f t="shared" si="94"/>
        <v>194.86500000000001</v>
      </c>
      <c r="DC273">
        <f t="shared" si="95"/>
        <v>580.74</v>
      </c>
      <c r="DD273" t="s">
        <v>3</v>
      </c>
      <c r="DE273" t="s">
        <v>3</v>
      </c>
      <c r="DF273">
        <f t="shared" si="89"/>
        <v>0</v>
      </c>
      <c r="DG273">
        <f t="shared" si="96"/>
        <v>5.85</v>
      </c>
      <c r="DH273">
        <f t="shared" si="90"/>
        <v>17.420000000000002</v>
      </c>
      <c r="DI273">
        <f t="shared" si="91"/>
        <v>0</v>
      </c>
      <c r="DJ273">
        <f>DG273+DH273</f>
        <v>23.270000000000003</v>
      </c>
      <c r="DK273">
        <v>1</v>
      </c>
      <c r="DL273" t="s">
        <v>636</v>
      </c>
      <c r="DM273">
        <v>4</v>
      </c>
      <c r="DN273" t="s">
        <v>624</v>
      </c>
      <c r="DO273">
        <v>1</v>
      </c>
    </row>
    <row r="274" spans="1:119" x14ac:dyDescent="0.2">
      <c r="A274">
        <f>ROW(Source!A262)</f>
        <v>262</v>
      </c>
      <c r="B274">
        <v>312727711</v>
      </c>
      <c r="C274">
        <v>312730926</v>
      </c>
      <c r="D274">
        <v>277565240</v>
      </c>
      <c r="E274">
        <v>109</v>
      </c>
      <c r="F274">
        <v>1</v>
      </c>
      <c r="G274">
        <v>1</v>
      </c>
      <c r="H274">
        <v>3</v>
      </c>
      <c r="I274" t="s">
        <v>32</v>
      </c>
      <c r="J274" t="s">
        <v>3</v>
      </c>
      <c r="K274" t="s">
        <v>33</v>
      </c>
      <c r="L274">
        <v>1371</v>
      </c>
      <c r="N274">
        <v>1013</v>
      </c>
      <c r="O274" t="s">
        <v>34</v>
      </c>
      <c r="P274" t="s">
        <v>34</v>
      </c>
      <c r="Q274">
        <v>1</v>
      </c>
      <c r="W274">
        <v>0</v>
      </c>
      <c r="X274">
        <v>864875641</v>
      </c>
      <c r="Y274">
        <f>(AT274*ROUND(0,7))</f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0</v>
      </c>
      <c r="AN274">
        <v>1</v>
      </c>
      <c r="AO274">
        <v>0</v>
      </c>
      <c r="AP274">
        <v>1</v>
      </c>
      <c r="AQ274">
        <v>0</v>
      </c>
      <c r="AR274">
        <v>0</v>
      </c>
      <c r="AS274" t="s">
        <v>3</v>
      </c>
      <c r="AT274">
        <v>0</v>
      </c>
      <c r="AU274" t="s">
        <v>22</v>
      </c>
      <c r="AV274">
        <v>0</v>
      </c>
      <c r="AW274">
        <v>2</v>
      </c>
      <c r="AX274">
        <v>312730950</v>
      </c>
      <c r="AY274">
        <v>1</v>
      </c>
      <c r="AZ274">
        <v>0</v>
      </c>
      <c r="BA274">
        <v>292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ROUND(Y274*Source!I262,7)</f>
        <v>0</v>
      </c>
      <c r="CY274">
        <f>AA274</f>
        <v>0</v>
      </c>
      <c r="CZ274">
        <f>AE274</f>
        <v>0</v>
      </c>
      <c r="DA274">
        <f>AI274</f>
        <v>1</v>
      </c>
      <c r="DB274">
        <f>ROUND((ROUND(AT274*CZ274,2)*ROUND(0,7)),6)</f>
        <v>0</v>
      </c>
      <c r="DC274">
        <f>ROUND((ROUND(AT274*AG274,2)*ROUND(0,7)),6)</f>
        <v>0</v>
      </c>
      <c r="DD274" t="s">
        <v>3</v>
      </c>
      <c r="DE274" t="s">
        <v>3</v>
      </c>
      <c r="DF274">
        <f t="shared" si="89"/>
        <v>0</v>
      </c>
      <c r="DG274">
        <f t="shared" si="96"/>
        <v>0</v>
      </c>
      <c r="DH274">
        <f t="shared" si="90"/>
        <v>0</v>
      </c>
      <c r="DI274">
        <f t="shared" si="91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ROW(Source!A262)</f>
        <v>262</v>
      </c>
      <c r="B275">
        <v>312727711</v>
      </c>
      <c r="C275">
        <v>312730926</v>
      </c>
      <c r="D275">
        <v>277565250</v>
      </c>
      <c r="E275">
        <v>109</v>
      </c>
      <c r="F275">
        <v>1</v>
      </c>
      <c r="G275">
        <v>1</v>
      </c>
      <c r="H275">
        <v>3</v>
      </c>
      <c r="I275" t="s">
        <v>37</v>
      </c>
      <c r="J275" t="s">
        <v>3</v>
      </c>
      <c r="K275" t="s">
        <v>38</v>
      </c>
      <c r="L275">
        <v>1371</v>
      </c>
      <c r="N275">
        <v>1013</v>
      </c>
      <c r="O275" t="s">
        <v>34</v>
      </c>
      <c r="P275" t="s">
        <v>34</v>
      </c>
      <c r="Q275">
        <v>1</v>
      </c>
      <c r="W275">
        <v>0</v>
      </c>
      <c r="X275">
        <v>-1890832814</v>
      </c>
      <c r="Y275">
        <f>(AT275*ROUND(0,7))</f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0</v>
      </c>
      <c r="AU275" t="s">
        <v>22</v>
      </c>
      <c r="AV275">
        <v>0</v>
      </c>
      <c r="AW275">
        <v>2</v>
      </c>
      <c r="AX275">
        <v>312730951</v>
      </c>
      <c r="AY275">
        <v>1</v>
      </c>
      <c r="AZ275">
        <v>0</v>
      </c>
      <c r="BA275">
        <v>293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ROUND(Y275*Source!I262,7)</f>
        <v>0</v>
      </c>
      <c r="CY275">
        <f>AA275</f>
        <v>0</v>
      </c>
      <c r="CZ275">
        <f>AE275</f>
        <v>0</v>
      </c>
      <c r="DA275">
        <f>AI275</f>
        <v>1</v>
      </c>
      <c r="DB275">
        <f>ROUND((ROUND(AT275*CZ275,2)*ROUND(0,7)),6)</f>
        <v>0</v>
      </c>
      <c r="DC275">
        <f>ROUND((ROUND(AT275*AG275,2)*ROUND(0,7)),6)</f>
        <v>0</v>
      </c>
      <c r="DD275" t="s">
        <v>3</v>
      </c>
      <c r="DE275" t="s">
        <v>3</v>
      </c>
      <c r="DF275">
        <f t="shared" si="89"/>
        <v>0</v>
      </c>
      <c r="DG275">
        <f t="shared" si="96"/>
        <v>0</v>
      </c>
      <c r="DH275">
        <f t="shared" si="90"/>
        <v>0</v>
      </c>
      <c r="DI275">
        <f t="shared" si="91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ROW(Source!A262)</f>
        <v>262</v>
      </c>
      <c r="B276">
        <v>312727711</v>
      </c>
      <c r="C276">
        <v>312730926</v>
      </c>
      <c r="D276">
        <v>277565414</v>
      </c>
      <c r="E276">
        <v>109</v>
      </c>
      <c r="F276">
        <v>1</v>
      </c>
      <c r="G276">
        <v>1</v>
      </c>
      <c r="H276">
        <v>3</v>
      </c>
      <c r="I276" t="s">
        <v>40</v>
      </c>
      <c r="J276" t="s">
        <v>3</v>
      </c>
      <c r="K276" t="s">
        <v>41</v>
      </c>
      <c r="L276">
        <v>1477</v>
      </c>
      <c r="N276">
        <v>1013</v>
      </c>
      <c r="O276" t="s">
        <v>20</v>
      </c>
      <c r="P276" t="s">
        <v>24</v>
      </c>
      <c r="Q276">
        <v>1</v>
      </c>
      <c r="W276">
        <v>0</v>
      </c>
      <c r="X276">
        <v>164804165</v>
      </c>
      <c r="Y276">
        <f>(AT276*ROUND(0,7))</f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0</v>
      </c>
      <c r="AN276">
        <v>1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0</v>
      </c>
      <c r="AU276" t="s">
        <v>22</v>
      </c>
      <c r="AV276">
        <v>0</v>
      </c>
      <c r="AW276">
        <v>2</v>
      </c>
      <c r="AX276">
        <v>312730952</v>
      </c>
      <c r="AY276">
        <v>1</v>
      </c>
      <c r="AZ276">
        <v>0</v>
      </c>
      <c r="BA276">
        <v>294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ROUND(Y276*Source!I262,7)</f>
        <v>0</v>
      </c>
      <c r="CY276">
        <f>AA276</f>
        <v>0</v>
      </c>
      <c r="CZ276">
        <f>AE276</f>
        <v>0</v>
      </c>
      <c r="DA276">
        <f>AI276</f>
        <v>1</v>
      </c>
      <c r="DB276">
        <f>ROUND((ROUND(AT276*CZ276,2)*ROUND(0,7)),6)</f>
        <v>0</v>
      </c>
      <c r="DC276">
        <f>ROUND((ROUND(AT276*AG276,2)*ROUND(0,7)),6)</f>
        <v>0</v>
      </c>
      <c r="DD276" t="s">
        <v>3</v>
      </c>
      <c r="DE276" t="s">
        <v>3</v>
      </c>
      <c r="DF276">
        <f t="shared" si="89"/>
        <v>0</v>
      </c>
      <c r="DG276">
        <f t="shared" si="96"/>
        <v>0</v>
      </c>
      <c r="DH276">
        <f t="shared" si="90"/>
        <v>0</v>
      </c>
      <c r="DI276">
        <f t="shared" si="91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ROW(Source!A301)</f>
        <v>301</v>
      </c>
      <c r="B277">
        <v>312727711</v>
      </c>
      <c r="C277">
        <v>312731056</v>
      </c>
      <c r="D277">
        <v>75634699</v>
      </c>
      <c r="E277">
        <v>109</v>
      </c>
      <c r="F277">
        <v>1</v>
      </c>
      <c r="G277">
        <v>1</v>
      </c>
      <c r="H277">
        <v>1</v>
      </c>
      <c r="I277" t="s">
        <v>701</v>
      </c>
      <c r="J277" t="s">
        <v>3</v>
      </c>
      <c r="K277" t="s">
        <v>702</v>
      </c>
      <c r="L277">
        <v>1191</v>
      </c>
      <c r="N277">
        <v>1013</v>
      </c>
      <c r="O277" t="s">
        <v>624</v>
      </c>
      <c r="P277" t="s">
        <v>624</v>
      </c>
      <c r="Q277">
        <v>1</v>
      </c>
      <c r="W277">
        <v>0</v>
      </c>
      <c r="X277">
        <v>246699258</v>
      </c>
      <c r="Y277">
        <f t="shared" ref="Y277:Y288" si="97">(AT277*ROUND(1.2,7))</f>
        <v>1.524</v>
      </c>
      <c r="AA277">
        <v>0</v>
      </c>
      <c r="AB277">
        <v>0</v>
      </c>
      <c r="AC277">
        <v>0</v>
      </c>
      <c r="AD277">
        <v>417.34</v>
      </c>
      <c r="AE277">
        <v>0</v>
      </c>
      <c r="AF277">
        <v>0</v>
      </c>
      <c r="AG277">
        <v>0</v>
      </c>
      <c r="AH277">
        <v>417.34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1.27</v>
      </c>
      <c r="AU277" t="s">
        <v>615</v>
      </c>
      <c r="AV277">
        <v>1</v>
      </c>
      <c r="AW277">
        <v>2</v>
      </c>
      <c r="AX277">
        <v>312731061</v>
      </c>
      <c r="AY277">
        <v>1</v>
      </c>
      <c r="AZ277">
        <v>0</v>
      </c>
      <c r="BA277">
        <v>295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530.02179999999998</v>
      </c>
      <c r="BN277">
        <v>1.27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636.02616</v>
      </c>
      <c r="BU277">
        <v>1.524</v>
      </c>
      <c r="BV277">
        <v>0</v>
      </c>
      <c r="BW277">
        <v>1</v>
      </c>
      <c r="CU277">
        <f>ROUND(AT277*Source!I301*AH277*AL277,2)</f>
        <v>2650.11</v>
      </c>
      <c r="CV277">
        <f>ROUND(Y277*Source!I301,7)</f>
        <v>7.62</v>
      </c>
      <c r="CW277">
        <v>0</v>
      </c>
      <c r="CX277">
        <f>ROUND(Y277*Source!I301,7)</f>
        <v>7.62</v>
      </c>
      <c r="CY277">
        <f>AD277</f>
        <v>417.34</v>
      </c>
      <c r="CZ277">
        <f>AH277</f>
        <v>417.34</v>
      </c>
      <c r="DA277">
        <f>AL277</f>
        <v>1</v>
      </c>
      <c r="DB277">
        <f t="shared" ref="DB277:DB288" si="98">ROUND((ROUND(AT277*CZ277,2)*ROUND(1.2,7)),6)</f>
        <v>636.024</v>
      </c>
      <c r="DC277">
        <f t="shared" ref="DC277:DC288" si="99">ROUND((ROUND(AT277*AG277,2)*ROUND(1.2,7)),6)</f>
        <v>0</v>
      </c>
      <c r="DD277" t="s">
        <v>3</v>
      </c>
      <c r="DE277" t="s">
        <v>3</v>
      </c>
      <c r="DF277">
        <f t="shared" si="89"/>
        <v>0</v>
      </c>
      <c r="DG277">
        <f t="shared" si="96"/>
        <v>0</v>
      </c>
      <c r="DH277">
        <f t="shared" si="90"/>
        <v>0</v>
      </c>
      <c r="DI277">
        <f t="shared" si="91"/>
        <v>3180.13</v>
      </c>
      <c r="DJ277">
        <f>DI277</f>
        <v>3180.13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ROW(Source!A301)</f>
        <v>301</v>
      </c>
      <c r="B278">
        <v>312727711</v>
      </c>
      <c r="C278">
        <v>312731056</v>
      </c>
      <c r="D278">
        <v>75629607</v>
      </c>
      <c r="E278">
        <v>109</v>
      </c>
      <c r="F278">
        <v>1</v>
      </c>
      <c r="G278">
        <v>1</v>
      </c>
      <c r="H278">
        <v>1</v>
      </c>
      <c r="I278" t="s">
        <v>622</v>
      </c>
      <c r="J278" t="s">
        <v>3</v>
      </c>
      <c r="K278" t="s">
        <v>623</v>
      </c>
      <c r="L278">
        <v>1191</v>
      </c>
      <c r="N278">
        <v>1013</v>
      </c>
      <c r="O278" t="s">
        <v>624</v>
      </c>
      <c r="P278" t="s">
        <v>624</v>
      </c>
      <c r="Q278">
        <v>1</v>
      </c>
      <c r="W278">
        <v>0</v>
      </c>
      <c r="X278">
        <v>-1417349443</v>
      </c>
      <c r="Y278">
        <f t="shared" si="97"/>
        <v>0.49199999999999994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0.41</v>
      </c>
      <c r="AU278" t="s">
        <v>615</v>
      </c>
      <c r="AV278">
        <v>2</v>
      </c>
      <c r="AW278">
        <v>2</v>
      </c>
      <c r="AX278">
        <v>312731062</v>
      </c>
      <c r="AY278">
        <v>1</v>
      </c>
      <c r="AZ278">
        <v>0</v>
      </c>
      <c r="BA278">
        <v>296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ROUND(Y278*Source!I301,7)</f>
        <v>2.46</v>
      </c>
      <c r="CY278">
        <f>AD278</f>
        <v>0</v>
      </c>
      <c r="CZ278">
        <f>AH278</f>
        <v>0</v>
      </c>
      <c r="DA278">
        <f>AL278</f>
        <v>1</v>
      </c>
      <c r="DB278">
        <f t="shared" si="98"/>
        <v>0</v>
      </c>
      <c r="DC278">
        <f t="shared" si="99"/>
        <v>0</v>
      </c>
      <c r="DD278" t="s">
        <v>3</v>
      </c>
      <c r="DE278" t="s">
        <v>3</v>
      </c>
      <c r="DF278">
        <f t="shared" si="89"/>
        <v>0</v>
      </c>
      <c r="DG278">
        <f t="shared" si="96"/>
        <v>0</v>
      </c>
      <c r="DH278">
        <f t="shared" si="90"/>
        <v>0</v>
      </c>
      <c r="DI278">
        <f t="shared" si="91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ROW(Source!A301)</f>
        <v>301</v>
      </c>
      <c r="B279">
        <v>312727711</v>
      </c>
      <c r="C279">
        <v>312731056</v>
      </c>
      <c r="D279">
        <v>277944868</v>
      </c>
      <c r="E279">
        <v>1</v>
      </c>
      <c r="F279">
        <v>1</v>
      </c>
      <c r="G279">
        <v>1</v>
      </c>
      <c r="H279">
        <v>2</v>
      </c>
      <c r="I279" t="s">
        <v>633</v>
      </c>
      <c r="J279" t="s">
        <v>634</v>
      </c>
      <c r="K279" t="s">
        <v>635</v>
      </c>
      <c r="L279">
        <v>1368</v>
      </c>
      <c r="N279">
        <v>1011</v>
      </c>
      <c r="O279" t="s">
        <v>628</v>
      </c>
      <c r="P279" t="s">
        <v>628</v>
      </c>
      <c r="Q279">
        <v>1</v>
      </c>
      <c r="W279">
        <v>0</v>
      </c>
      <c r="X279">
        <v>412917512</v>
      </c>
      <c r="Y279">
        <f t="shared" si="97"/>
        <v>0.42</v>
      </c>
      <c r="AA279">
        <v>0</v>
      </c>
      <c r="AB279">
        <v>436.88</v>
      </c>
      <c r="AC279">
        <v>477.98</v>
      </c>
      <c r="AD279">
        <v>0</v>
      </c>
      <c r="AE279">
        <v>0</v>
      </c>
      <c r="AF279">
        <v>346.73</v>
      </c>
      <c r="AG279">
        <v>477.98</v>
      </c>
      <c r="AH279">
        <v>0</v>
      </c>
      <c r="AI279">
        <v>1</v>
      </c>
      <c r="AJ279">
        <v>1.26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0.35</v>
      </c>
      <c r="AU279" t="s">
        <v>615</v>
      </c>
      <c r="AV279">
        <v>1</v>
      </c>
      <c r="AW279">
        <v>2</v>
      </c>
      <c r="AX279">
        <v>312731063</v>
      </c>
      <c r="AY279">
        <v>1</v>
      </c>
      <c r="AZ279">
        <v>0</v>
      </c>
      <c r="BA279">
        <v>297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121.35549999999999</v>
      </c>
      <c r="BL279">
        <v>167.29300000000001</v>
      </c>
      <c r="BM279">
        <v>0</v>
      </c>
      <c r="BN279">
        <v>0</v>
      </c>
      <c r="BO279">
        <v>0.35</v>
      </c>
      <c r="BP279">
        <v>1</v>
      </c>
      <c r="BQ279">
        <v>0</v>
      </c>
      <c r="BR279">
        <v>145.6266</v>
      </c>
      <c r="BS279">
        <v>200.7516</v>
      </c>
      <c r="BT279">
        <v>0</v>
      </c>
      <c r="BU279">
        <v>0</v>
      </c>
      <c r="BV279">
        <v>0.42</v>
      </c>
      <c r="BW279">
        <v>1</v>
      </c>
      <c r="CV279">
        <v>0</v>
      </c>
      <c r="CW279">
        <f>ROUND(Y279*Source!I301*DO279,7)</f>
        <v>2.1</v>
      </c>
      <c r="CX279">
        <f>ROUND(Y279*Source!I301,7)</f>
        <v>2.1</v>
      </c>
      <c r="CY279">
        <f>AB279</f>
        <v>436.88</v>
      </c>
      <c r="CZ279">
        <f>AF279</f>
        <v>346.73</v>
      </c>
      <c r="DA279">
        <f>AJ279</f>
        <v>1.26</v>
      </c>
      <c r="DB279">
        <f t="shared" si="98"/>
        <v>145.63200000000001</v>
      </c>
      <c r="DC279">
        <f t="shared" si="99"/>
        <v>200.74799999999999</v>
      </c>
      <c r="DD279" t="s">
        <v>3</v>
      </c>
      <c r="DE279" t="s">
        <v>3</v>
      </c>
      <c r="DF279">
        <f t="shared" si="89"/>
        <v>0</v>
      </c>
      <c r="DG279">
        <f>ROUND(ROUND(AF279*AJ279,2)*CX279,2)</f>
        <v>917.45</v>
      </c>
      <c r="DH279">
        <f t="shared" si="90"/>
        <v>1003.76</v>
      </c>
      <c r="DI279">
        <f t="shared" si="91"/>
        <v>0</v>
      </c>
      <c r="DJ279">
        <f>DG279+DH279</f>
        <v>1921.21</v>
      </c>
      <c r="DK279">
        <v>1</v>
      </c>
      <c r="DL279" t="s">
        <v>636</v>
      </c>
      <c r="DM279">
        <v>4</v>
      </c>
      <c r="DN279" t="s">
        <v>624</v>
      </c>
      <c r="DO279">
        <v>1</v>
      </c>
    </row>
    <row r="280" spans="1:119" x14ac:dyDescent="0.2">
      <c r="A280">
        <f>ROW(Source!A301)</f>
        <v>301</v>
      </c>
      <c r="B280">
        <v>312727711</v>
      </c>
      <c r="C280">
        <v>312731056</v>
      </c>
      <c r="D280">
        <v>277945805</v>
      </c>
      <c r="E280">
        <v>1</v>
      </c>
      <c r="F280">
        <v>1</v>
      </c>
      <c r="G280">
        <v>1</v>
      </c>
      <c r="H280">
        <v>2</v>
      </c>
      <c r="I280" t="s">
        <v>637</v>
      </c>
      <c r="J280" t="s">
        <v>638</v>
      </c>
      <c r="K280" t="s">
        <v>639</v>
      </c>
      <c r="L280">
        <v>1368</v>
      </c>
      <c r="N280">
        <v>1011</v>
      </c>
      <c r="O280" t="s">
        <v>628</v>
      </c>
      <c r="P280" t="s">
        <v>628</v>
      </c>
      <c r="Q280">
        <v>1</v>
      </c>
      <c r="W280">
        <v>0</v>
      </c>
      <c r="X280">
        <v>721652621</v>
      </c>
      <c r="Y280">
        <f t="shared" si="97"/>
        <v>7.1999999999999995E-2</v>
      </c>
      <c r="AA280">
        <v>0</v>
      </c>
      <c r="AB280">
        <v>544.70000000000005</v>
      </c>
      <c r="AC280">
        <v>477.98</v>
      </c>
      <c r="AD280">
        <v>0</v>
      </c>
      <c r="AE280">
        <v>0</v>
      </c>
      <c r="AF280">
        <v>544.70000000000005</v>
      </c>
      <c r="AG280">
        <v>477.98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0.06</v>
      </c>
      <c r="AU280" t="s">
        <v>615</v>
      </c>
      <c r="AV280">
        <v>1</v>
      </c>
      <c r="AW280">
        <v>2</v>
      </c>
      <c r="AX280">
        <v>312731064</v>
      </c>
      <c r="AY280">
        <v>1</v>
      </c>
      <c r="AZ280">
        <v>0</v>
      </c>
      <c r="BA280">
        <v>298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32.682000000000002</v>
      </c>
      <c r="BL280">
        <v>28.678799999999999</v>
      </c>
      <c r="BM280">
        <v>0</v>
      </c>
      <c r="BN280">
        <v>0</v>
      </c>
      <c r="BO280">
        <v>0.06</v>
      </c>
      <c r="BP280">
        <v>1</v>
      </c>
      <c r="BQ280">
        <v>0</v>
      </c>
      <c r="BR280">
        <v>39.218400000000003</v>
      </c>
      <c r="BS280">
        <v>34.414560000000002</v>
      </c>
      <c r="BT280">
        <v>0</v>
      </c>
      <c r="BU280">
        <v>0</v>
      </c>
      <c r="BV280">
        <v>7.1999999999999995E-2</v>
      </c>
      <c r="BW280">
        <v>1</v>
      </c>
      <c r="CV280">
        <v>0</v>
      </c>
      <c r="CW280">
        <f>ROUND(Y280*Source!I301*DO280,7)</f>
        <v>0.36</v>
      </c>
      <c r="CX280">
        <f>ROUND(Y280*Source!I301,7)</f>
        <v>0.36</v>
      </c>
      <c r="CY280">
        <f>AB280</f>
        <v>544.70000000000005</v>
      </c>
      <c r="CZ280">
        <f>AF280</f>
        <v>544.70000000000005</v>
      </c>
      <c r="DA280">
        <f>AJ280</f>
        <v>1</v>
      </c>
      <c r="DB280">
        <f t="shared" si="98"/>
        <v>39.216000000000001</v>
      </c>
      <c r="DC280">
        <f t="shared" si="99"/>
        <v>34.415999999999997</v>
      </c>
      <c r="DD280" t="s">
        <v>3</v>
      </c>
      <c r="DE280" t="s">
        <v>3</v>
      </c>
      <c r="DF280">
        <f t="shared" si="89"/>
        <v>0</v>
      </c>
      <c r="DG280">
        <f>ROUND(ROUND(AF280,2)*CX280,2)</f>
        <v>196.09</v>
      </c>
      <c r="DH280">
        <f t="shared" si="90"/>
        <v>172.07</v>
      </c>
      <c r="DI280">
        <f t="shared" si="91"/>
        <v>0</v>
      </c>
      <c r="DJ280">
        <f>DG280+DH280</f>
        <v>368.15999999999997</v>
      </c>
      <c r="DK280">
        <v>1</v>
      </c>
      <c r="DL280" t="s">
        <v>636</v>
      </c>
      <c r="DM280">
        <v>4</v>
      </c>
      <c r="DN280" t="s">
        <v>624</v>
      </c>
      <c r="DO280">
        <v>1</v>
      </c>
    </row>
    <row r="281" spans="1:119" x14ac:dyDescent="0.2">
      <c r="A281">
        <f>ROW(Source!A302)</f>
        <v>302</v>
      </c>
      <c r="B281">
        <v>312727711</v>
      </c>
      <c r="C281">
        <v>312731065</v>
      </c>
      <c r="D281">
        <v>75631485</v>
      </c>
      <c r="E281">
        <v>109</v>
      </c>
      <c r="F281">
        <v>1</v>
      </c>
      <c r="G281">
        <v>1</v>
      </c>
      <c r="H281">
        <v>1</v>
      </c>
      <c r="I281" t="s">
        <v>703</v>
      </c>
      <c r="J281" t="s">
        <v>3</v>
      </c>
      <c r="K281" t="s">
        <v>704</v>
      </c>
      <c r="L281">
        <v>1191</v>
      </c>
      <c r="N281">
        <v>1013</v>
      </c>
      <c r="O281" t="s">
        <v>624</v>
      </c>
      <c r="P281" t="s">
        <v>624</v>
      </c>
      <c r="Q281">
        <v>1</v>
      </c>
      <c r="W281">
        <v>0</v>
      </c>
      <c r="X281">
        <v>1149069633</v>
      </c>
      <c r="Y281">
        <f t="shared" si="97"/>
        <v>0.18</v>
      </c>
      <c r="AA281">
        <v>0</v>
      </c>
      <c r="AB281">
        <v>0</v>
      </c>
      <c r="AC281">
        <v>0</v>
      </c>
      <c r="AD281">
        <v>410.21</v>
      </c>
      <c r="AE281">
        <v>0</v>
      </c>
      <c r="AF281">
        <v>0</v>
      </c>
      <c r="AG281">
        <v>0</v>
      </c>
      <c r="AH281">
        <v>410.21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0.15</v>
      </c>
      <c r="AU281" t="s">
        <v>615</v>
      </c>
      <c r="AV281">
        <v>1</v>
      </c>
      <c r="AW281">
        <v>2</v>
      </c>
      <c r="AX281">
        <v>312731070</v>
      </c>
      <c r="AY281">
        <v>1</v>
      </c>
      <c r="AZ281">
        <v>0</v>
      </c>
      <c r="BA281">
        <v>299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61.531499999999994</v>
      </c>
      <c r="BN281">
        <v>0.15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73.837799999999987</v>
      </c>
      <c r="BU281">
        <v>0.18</v>
      </c>
      <c r="BV281">
        <v>0</v>
      </c>
      <c r="BW281">
        <v>1</v>
      </c>
      <c r="CU281">
        <f>ROUND(AT281*Source!I302*AH281*AL281,2)</f>
        <v>-307.66000000000003</v>
      </c>
      <c r="CV281">
        <f>ROUND(Y281*Source!I302,7)</f>
        <v>-0.9</v>
      </c>
      <c r="CW281">
        <v>0</v>
      </c>
      <c r="CX281">
        <f>ROUND(Y281*Source!I302,7)</f>
        <v>-0.9</v>
      </c>
      <c r="CY281">
        <f>AD281</f>
        <v>410.21</v>
      </c>
      <c r="CZ281">
        <f>AH281</f>
        <v>410.21</v>
      </c>
      <c r="DA281">
        <f>AL281</f>
        <v>1</v>
      </c>
      <c r="DB281">
        <f t="shared" si="98"/>
        <v>73.835999999999999</v>
      </c>
      <c r="DC281">
        <f t="shared" si="99"/>
        <v>0</v>
      </c>
      <c r="DD281" t="s">
        <v>3</v>
      </c>
      <c r="DE281" t="s">
        <v>3</v>
      </c>
      <c r="DF281">
        <f t="shared" si="89"/>
        <v>0</v>
      </c>
      <c r="DG281">
        <f>ROUND(ROUND(AF281,2)*CX281,2)</f>
        <v>0</v>
      </c>
      <c r="DH281">
        <f t="shared" si="90"/>
        <v>0</v>
      </c>
      <c r="DI281">
        <f t="shared" si="91"/>
        <v>-369.19</v>
      </c>
      <c r="DJ281">
        <f>DI281</f>
        <v>-369.19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ROW(Source!A302)</f>
        <v>302</v>
      </c>
      <c r="B282">
        <v>312727711</v>
      </c>
      <c r="C282">
        <v>312731065</v>
      </c>
      <c r="D282">
        <v>75629607</v>
      </c>
      <c r="E282">
        <v>109</v>
      </c>
      <c r="F282">
        <v>1</v>
      </c>
      <c r="G282">
        <v>1</v>
      </c>
      <c r="H282">
        <v>1</v>
      </c>
      <c r="I282" t="s">
        <v>622</v>
      </c>
      <c r="J282" t="s">
        <v>3</v>
      </c>
      <c r="K282" t="s">
        <v>623</v>
      </c>
      <c r="L282">
        <v>1191</v>
      </c>
      <c r="N282">
        <v>1013</v>
      </c>
      <c r="O282" t="s">
        <v>624</v>
      </c>
      <c r="P282" t="s">
        <v>624</v>
      </c>
      <c r="Q282">
        <v>1</v>
      </c>
      <c r="W282">
        <v>0</v>
      </c>
      <c r="X282">
        <v>-1417349443</v>
      </c>
      <c r="Y282">
        <f t="shared" si="97"/>
        <v>9.6000000000000002E-2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0.08</v>
      </c>
      <c r="AU282" t="s">
        <v>615</v>
      </c>
      <c r="AV282">
        <v>2</v>
      </c>
      <c r="AW282">
        <v>2</v>
      </c>
      <c r="AX282">
        <v>312731071</v>
      </c>
      <c r="AY282">
        <v>1</v>
      </c>
      <c r="AZ282">
        <v>0</v>
      </c>
      <c r="BA282">
        <v>300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ROUND(Y282*Source!I302,7)</f>
        <v>-0.48</v>
      </c>
      <c r="CY282">
        <f>AD282</f>
        <v>0</v>
      </c>
      <c r="CZ282">
        <f>AH282</f>
        <v>0</v>
      </c>
      <c r="DA282">
        <f>AL282</f>
        <v>1</v>
      </c>
      <c r="DB282">
        <f t="shared" si="98"/>
        <v>0</v>
      </c>
      <c r="DC282">
        <f t="shared" si="99"/>
        <v>0</v>
      </c>
      <c r="DD282" t="s">
        <v>3</v>
      </c>
      <c r="DE282" t="s">
        <v>3</v>
      </c>
      <c r="DF282">
        <f t="shared" si="89"/>
        <v>0</v>
      </c>
      <c r="DG282">
        <f>ROUND(ROUND(AF282,2)*CX282,2)</f>
        <v>0</v>
      </c>
      <c r="DH282">
        <f t="shared" si="90"/>
        <v>0</v>
      </c>
      <c r="DI282">
        <f t="shared" si="91"/>
        <v>0</v>
      </c>
      <c r="DJ282">
        <f>DI282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ROW(Source!A302)</f>
        <v>302</v>
      </c>
      <c r="B283">
        <v>312727711</v>
      </c>
      <c r="C283">
        <v>312731065</v>
      </c>
      <c r="D283">
        <v>277944868</v>
      </c>
      <c r="E283">
        <v>1</v>
      </c>
      <c r="F283">
        <v>1</v>
      </c>
      <c r="G283">
        <v>1</v>
      </c>
      <c r="H283">
        <v>2</v>
      </c>
      <c r="I283" t="s">
        <v>633</v>
      </c>
      <c r="J283" t="s">
        <v>634</v>
      </c>
      <c r="K283" t="s">
        <v>635</v>
      </c>
      <c r="L283">
        <v>1368</v>
      </c>
      <c r="N283">
        <v>1011</v>
      </c>
      <c r="O283" t="s">
        <v>628</v>
      </c>
      <c r="P283" t="s">
        <v>628</v>
      </c>
      <c r="Q283">
        <v>1</v>
      </c>
      <c r="W283">
        <v>0</v>
      </c>
      <c r="X283">
        <v>412917512</v>
      </c>
      <c r="Y283">
        <f t="shared" si="97"/>
        <v>8.4000000000000005E-2</v>
      </c>
      <c r="AA283">
        <v>0</v>
      </c>
      <c r="AB283">
        <v>436.88</v>
      </c>
      <c r="AC283">
        <v>477.98</v>
      </c>
      <c r="AD283">
        <v>0</v>
      </c>
      <c r="AE283">
        <v>0</v>
      </c>
      <c r="AF283">
        <v>346.73</v>
      </c>
      <c r="AG283">
        <v>477.98</v>
      </c>
      <c r="AH283">
        <v>0</v>
      </c>
      <c r="AI283">
        <v>1</v>
      </c>
      <c r="AJ283">
        <v>1.26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7.0000000000000007E-2</v>
      </c>
      <c r="AU283" t="s">
        <v>615</v>
      </c>
      <c r="AV283">
        <v>1</v>
      </c>
      <c r="AW283">
        <v>2</v>
      </c>
      <c r="AX283">
        <v>312731072</v>
      </c>
      <c r="AY283">
        <v>1</v>
      </c>
      <c r="AZ283">
        <v>0</v>
      </c>
      <c r="BA283">
        <v>301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24.271100000000004</v>
      </c>
      <c r="BL283">
        <v>33.458600000000004</v>
      </c>
      <c r="BM283">
        <v>0</v>
      </c>
      <c r="BN283">
        <v>0</v>
      </c>
      <c r="BO283">
        <v>7.0000000000000007E-2</v>
      </c>
      <c r="BP283">
        <v>1</v>
      </c>
      <c r="BQ283">
        <v>0</v>
      </c>
      <c r="BR283">
        <v>29.125320000000002</v>
      </c>
      <c r="BS283">
        <v>40.150320000000001</v>
      </c>
      <c r="BT283">
        <v>0</v>
      </c>
      <c r="BU283">
        <v>0</v>
      </c>
      <c r="BV283">
        <v>8.4000000000000005E-2</v>
      </c>
      <c r="BW283">
        <v>1</v>
      </c>
      <c r="CV283">
        <v>0</v>
      </c>
      <c r="CW283">
        <f>ROUND(Y283*Source!I302*DO283,7)</f>
        <v>-0.42</v>
      </c>
      <c r="CX283">
        <f>ROUND(Y283*Source!I302,7)</f>
        <v>-0.42</v>
      </c>
      <c r="CY283">
        <f>AB283</f>
        <v>436.88</v>
      </c>
      <c r="CZ283">
        <f>AF283</f>
        <v>346.73</v>
      </c>
      <c r="DA283">
        <f>AJ283</f>
        <v>1.26</v>
      </c>
      <c r="DB283">
        <f t="shared" si="98"/>
        <v>29.123999999999999</v>
      </c>
      <c r="DC283">
        <f t="shared" si="99"/>
        <v>40.152000000000001</v>
      </c>
      <c r="DD283" t="s">
        <v>3</v>
      </c>
      <c r="DE283" t="s">
        <v>3</v>
      </c>
      <c r="DF283">
        <f t="shared" si="89"/>
        <v>0</v>
      </c>
      <c r="DG283">
        <f>ROUND(ROUND(AF283*AJ283,2)*CX283,2)</f>
        <v>-183.49</v>
      </c>
      <c r="DH283">
        <f t="shared" si="90"/>
        <v>-200.75</v>
      </c>
      <c r="DI283">
        <f t="shared" si="91"/>
        <v>0</v>
      </c>
      <c r="DJ283">
        <f>DG283+DH283</f>
        <v>-384.24</v>
      </c>
      <c r="DK283">
        <v>1</v>
      </c>
      <c r="DL283" t="s">
        <v>636</v>
      </c>
      <c r="DM283">
        <v>4</v>
      </c>
      <c r="DN283" t="s">
        <v>624</v>
      </c>
      <c r="DO283">
        <v>1</v>
      </c>
    </row>
    <row r="284" spans="1:119" x14ac:dyDescent="0.2">
      <c r="A284">
        <f>ROW(Source!A302)</f>
        <v>302</v>
      </c>
      <c r="B284">
        <v>312727711</v>
      </c>
      <c r="C284">
        <v>312731065</v>
      </c>
      <c r="D284">
        <v>277945805</v>
      </c>
      <c r="E284">
        <v>1</v>
      </c>
      <c r="F284">
        <v>1</v>
      </c>
      <c r="G284">
        <v>1</v>
      </c>
      <c r="H284">
        <v>2</v>
      </c>
      <c r="I284" t="s">
        <v>637</v>
      </c>
      <c r="J284" t="s">
        <v>638</v>
      </c>
      <c r="K284" t="s">
        <v>639</v>
      </c>
      <c r="L284">
        <v>1368</v>
      </c>
      <c r="N284">
        <v>1011</v>
      </c>
      <c r="O284" t="s">
        <v>628</v>
      </c>
      <c r="P284" t="s">
        <v>628</v>
      </c>
      <c r="Q284">
        <v>1</v>
      </c>
      <c r="W284">
        <v>0</v>
      </c>
      <c r="X284">
        <v>721652621</v>
      </c>
      <c r="Y284">
        <f t="shared" si="97"/>
        <v>1.2E-2</v>
      </c>
      <c r="AA284">
        <v>0</v>
      </c>
      <c r="AB284">
        <v>544.70000000000005</v>
      </c>
      <c r="AC284">
        <v>477.98</v>
      </c>
      <c r="AD284">
        <v>0</v>
      </c>
      <c r="AE284">
        <v>0</v>
      </c>
      <c r="AF284">
        <v>544.70000000000005</v>
      </c>
      <c r="AG284">
        <v>477.98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0.01</v>
      </c>
      <c r="AU284" t="s">
        <v>615</v>
      </c>
      <c r="AV284">
        <v>1</v>
      </c>
      <c r="AW284">
        <v>2</v>
      </c>
      <c r="AX284">
        <v>312731073</v>
      </c>
      <c r="AY284">
        <v>1</v>
      </c>
      <c r="AZ284">
        <v>0</v>
      </c>
      <c r="BA284">
        <v>302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5.447000000000001</v>
      </c>
      <c r="BL284">
        <v>4.7798000000000007</v>
      </c>
      <c r="BM284">
        <v>0</v>
      </c>
      <c r="BN284">
        <v>0</v>
      </c>
      <c r="BO284">
        <v>0.01</v>
      </c>
      <c r="BP284">
        <v>1</v>
      </c>
      <c r="BQ284">
        <v>0</v>
      </c>
      <c r="BR284">
        <v>6.5364000000000004</v>
      </c>
      <c r="BS284">
        <v>5.73576</v>
      </c>
      <c r="BT284">
        <v>0</v>
      </c>
      <c r="BU284">
        <v>0</v>
      </c>
      <c r="BV284">
        <v>1.2E-2</v>
      </c>
      <c r="BW284">
        <v>1</v>
      </c>
      <c r="CV284">
        <v>0</v>
      </c>
      <c r="CW284">
        <f>ROUND(Y284*Source!I302*DO284,7)</f>
        <v>-0.06</v>
      </c>
      <c r="CX284">
        <f>ROUND(Y284*Source!I302,7)</f>
        <v>-0.06</v>
      </c>
      <c r="CY284">
        <f>AB284</f>
        <v>544.70000000000005</v>
      </c>
      <c r="CZ284">
        <f>AF284</f>
        <v>544.70000000000005</v>
      </c>
      <c r="DA284">
        <f>AJ284</f>
        <v>1</v>
      </c>
      <c r="DB284">
        <f t="shared" si="98"/>
        <v>6.54</v>
      </c>
      <c r="DC284">
        <f t="shared" si="99"/>
        <v>5.7359999999999998</v>
      </c>
      <c r="DD284" t="s">
        <v>3</v>
      </c>
      <c r="DE284" t="s">
        <v>3</v>
      </c>
      <c r="DF284">
        <f t="shared" si="89"/>
        <v>0</v>
      </c>
      <c r="DG284">
        <f>ROUND(ROUND(AF284,2)*CX284,2)</f>
        <v>-32.68</v>
      </c>
      <c r="DH284">
        <f t="shared" si="90"/>
        <v>-28.68</v>
      </c>
      <c r="DI284">
        <f t="shared" si="91"/>
        <v>0</v>
      </c>
      <c r="DJ284">
        <f>DG284+DH284</f>
        <v>-61.36</v>
      </c>
      <c r="DK284">
        <v>1</v>
      </c>
      <c r="DL284" t="s">
        <v>636</v>
      </c>
      <c r="DM284">
        <v>4</v>
      </c>
      <c r="DN284" t="s">
        <v>624</v>
      </c>
      <c r="DO284">
        <v>1</v>
      </c>
    </row>
    <row r="285" spans="1:119" x14ac:dyDescent="0.2">
      <c r="A285">
        <f>ROW(Source!A303)</f>
        <v>303</v>
      </c>
      <c r="B285">
        <v>312727711</v>
      </c>
      <c r="C285">
        <v>312731074</v>
      </c>
      <c r="D285">
        <v>75631485</v>
      </c>
      <c r="E285">
        <v>109</v>
      </c>
      <c r="F285">
        <v>1</v>
      </c>
      <c r="G285">
        <v>1</v>
      </c>
      <c r="H285">
        <v>1</v>
      </c>
      <c r="I285" t="s">
        <v>703</v>
      </c>
      <c r="J285" t="s">
        <v>3</v>
      </c>
      <c r="K285" t="s">
        <v>704</v>
      </c>
      <c r="L285">
        <v>1191</v>
      </c>
      <c r="N285">
        <v>1013</v>
      </c>
      <c r="O285" t="s">
        <v>624</v>
      </c>
      <c r="P285" t="s">
        <v>624</v>
      </c>
      <c r="Q285">
        <v>1</v>
      </c>
      <c r="W285">
        <v>0</v>
      </c>
      <c r="X285">
        <v>1149069633</v>
      </c>
      <c r="Y285">
        <f t="shared" si="97"/>
        <v>0.18</v>
      </c>
      <c r="AA285">
        <v>0</v>
      </c>
      <c r="AB285">
        <v>0</v>
      </c>
      <c r="AC285">
        <v>0</v>
      </c>
      <c r="AD285">
        <v>410.21</v>
      </c>
      <c r="AE285">
        <v>0</v>
      </c>
      <c r="AF285">
        <v>0</v>
      </c>
      <c r="AG285">
        <v>0</v>
      </c>
      <c r="AH285">
        <v>410.21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0.15</v>
      </c>
      <c r="AU285" t="s">
        <v>615</v>
      </c>
      <c r="AV285">
        <v>1</v>
      </c>
      <c r="AW285">
        <v>2</v>
      </c>
      <c r="AX285">
        <v>312731079</v>
      </c>
      <c r="AY285">
        <v>1</v>
      </c>
      <c r="AZ285">
        <v>0</v>
      </c>
      <c r="BA285">
        <v>303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61.531499999999994</v>
      </c>
      <c r="BN285">
        <v>0.15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73.837799999999987</v>
      </c>
      <c r="BU285">
        <v>0.18</v>
      </c>
      <c r="BV285">
        <v>0</v>
      </c>
      <c r="BW285">
        <v>1</v>
      </c>
      <c r="CU285">
        <f>ROUND(AT285*Source!I303*AH285*AL285,2)</f>
        <v>-307.66000000000003</v>
      </c>
      <c r="CV285">
        <f>ROUND(Y285*Source!I303,7)</f>
        <v>-0.9</v>
      </c>
      <c r="CW285">
        <v>0</v>
      </c>
      <c r="CX285">
        <f>ROUND(Y285*Source!I303,7)</f>
        <v>-0.9</v>
      </c>
      <c r="CY285">
        <f>AD285</f>
        <v>410.21</v>
      </c>
      <c r="CZ285">
        <f>AH285</f>
        <v>410.21</v>
      </c>
      <c r="DA285">
        <f>AL285</f>
        <v>1</v>
      </c>
      <c r="DB285">
        <f t="shared" si="98"/>
        <v>73.835999999999999</v>
      </c>
      <c r="DC285">
        <f t="shared" si="99"/>
        <v>0</v>
      </c>
      <c r="DD285" t="s">
        <v>3</v>
      </c>
      <c r="DE285" t="s">
        <v>3</v>
      </c>
      <c r="DF285">
        <f t="shared" si="89"/>
        <v>0</v>
      </c>
      <c r="DG285">
        <f>ROUND(ROUND(AF285,2)*CX285,2)</f>
        <v>0</v>
      </c>
      <c r="DH285">
        <f t="shared" si="90"/>
        <v>0</v>
      </c>
      <c r="DI285">
        <f t="shared" si="91"/>
        <v>-369.19</v>
      </c>
      <c r="DJ285">
        <f>DI285</f>
        <v>-369.19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ROW(Source!A303)</f>
        <v>303</v>
      </c>
      <c r="B286">
        <v>312727711</v>
      </c>
      <c r="C286">
        <v>312731074</v>
      </c>
      <c r="D286">
        <v>75629607</v>
      </c>
      <c r="E286">
        <v>109</v>
      </c>
      <c r="F286">
        <v>1</v>
      </c>
      <c r="G286">
        <v>1</v>
      </c>
      <c r="H286">
        <v>1</v>
      </c>
      <c r="I286" t="s">
        <v>622</v>
      </c>
      <c r="J286" t="s">
        <v>3</v>
      </c>
      <c r="K286" t="s">
        <v>623</v>
      </c>
      <c r="L286">
        <v>1191</v>
      </c>
      <c r="N286">
        <v>1013</v>
      </c>
      <c r="O286" t="s">
        <v>624</v>
      </c>
      <c r="P286" t="s">
        <v>624</v>
      </c>
      <c r="Q286">
        <v>1</v>
      </c>
      <c r="W286">
        <v>0</v>
      </c>
      <c r="X286">
        <v>-1417349443</v>
      </c>
      <c r="Y286">
        <f t="shared" si="97"/>
        <v>9.6000000000000002E-2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0.08</v>
      </c>
      <c r="AU286" t="s">
        <v>615</v>
      </c>
      <c r="AV286">
        <v>2</v>
      </c>
      <c r="AW286">
        <v>2</v>
      </c>
      <c r="AX286">
        <v>312731080</v>
      </c>
      <c r="AY286">
        <v>1</v>
      </c>
      <c r="AZ286">
        <v>0</v>
      </c>
      <c r="BA286">
        <v>304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ROUND(Y286*Source!I303,7)</f>
        <v>-0.48</v>
      </c>
      <c r="CY286">
        <f>AD286</f>
        <v>0</v>
      </c>
      <c r="CZ286">
        <f>AH286</f>
        <v>0</v>
      </c>
      <c r="DA286">
        <f>AL286</f>
        <v>1</v>
      </c>
      <c r="DB286">
        <f t="shared" si="98"/>
        <v>0</v>
      </c>
      <c r="DC286">
        <f t="shared" si="99"/>
        <v>0</v>
      </c>
      <c r="DD286" t="s">
        <v>3</v>
      </c>
      <c r="DE286" t="s">
        <v>3</v>
      </c>
      <c r="DF286">
        <f t="shared" si="89"/>
        <v>0</v>
      </c>
      <c r="DG286">
        <f>ROUND(ROUND(AF286,2)*CX286,2)</f>
        <v>0</v>
      </c>
      <c r="DH286">
        <f t="shared" si="90"/>
        <v>0</v>
      </c>
      <c r="DI286">
        <f t="shared" si="91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ROW(Source!A303)</f>
        <v>303</v>
      </c>
      <c r="B287">
        <v>312727711</v>
      </c>
      <c r="C287">
        <v>312731074</v>
      </c>
      <c r="D287">
        <v>277944868</v>
      </c>
      <c r="E287">
        <v>1</v>
      </c>
      <c r="F287">
        <v>1</v>
      </c>
      <c r="G287">
        <v>1</v>
      </c>
      <c r="H287">
        <v>2</v>
      </c>
      <c r="I287" t="s">
        <v>633</v>
      </c>
      <c r="J287" t="s">
        <v>634</v>
      </c>
      <c r="K287" t="s">
        <v>635</v>
      </c>
      <c r="L287">
        <v>1368</v>
      </c>
      <c r="N287">
        <v>1011</v>
      </c>
      <c r="O287" t="s">
        <v>628</v>
      </c>
      <c r="P287" t="s">
        <v>628</v>
      </c>
      <c r="Q287">
        <v>1</v>
      </c>
      <c r="W287">
        <v>0</v>
      </c>
      <c r="X287">
        <v>412917512</v>
      </c>
      <c r="Y287">
        <f t="shared" si="97"/>
        <v>8.4000000000000005E-2</v>
      </c>
      <c r="AA287">
        <v>0</v>
      </c>
      <c r="AB287">
        <v>436.88</v>
      </c>
      <c r="AC287">
        <v>477.98</v>
      </c>
      <c r="AD287">
        <v>0</v>
      </c>
      <c r="AE287">
        <v>0</v>
      </c>
      <c r="AF287">
        <v>346.73</v>
      </c>
      <c r="AG287">
        <v>477.98</v>
      </c>
      <c r="AH287">
        <v>0</v>
      </c>
      <c r="AI287">
        <v>1</v>
      </c>
      <c r="AJ287">
        <v>1.26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7.0000000000000007E-2</v>
      </c>
      <c r="AU287" t="s">
        <v>615</v>
      </c>
      <c r="AV287">
        <v>1</v>
      </c>
      <c r="AW287">
        <v>2</v>
      </c>
      <c r="AX287">
        <v>312731081</v>
      </c>
      <c r="AY287">
        <v>1</v>
      </c>
      <c r="AZ287">
        <v>0</v>
      </c>
      <c r="BA287">
        <v>305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24.271100000000004</v>
      </c>
      <c r="BL287">
        <v>33.458600000000004</v>
      </c>
      <c r="BM287">
        <v>0</v>
      </c>
      <c r="BN287">
        <v>0</v>
      </c>
      <c r="BO287">
        <v>7.0000000000000007E-2</v>
      </c>
      <c r="BP287">
        <v>1</v>
      </c>
      <c r="BQ287">
        <v>0</v>
      </c>
      <c r="BR287">
        <v>29.125320000000002</v>
      </c>
      <c r="BS287">
        <v>40.150320000000001</v>
      </c>
      <c r="BT287">
        <v>0</v>
      </c>
      <c r="BU287">
        <v>0</v>
      </c>
      <c r="BV287">
        <v>8.4000000000000005E-2</v>
      </c>
      <c r="BW287">
        <v>1</v>
      </c>
      <c r="CV287">
        <v>0</v>
      </c>
      <c r="CW287">
        <f>ROUND(Y287*Source!I303*DO287,7)</f>
        <v>-0.42</v>
      </c>
      <c r="CX287">
        <f>ROUND(Y287*Source!I303,7)</f>
        <v>-0.42</v>
      </c>
      <c r="CY287">
        <f>AB287</f>
        <v>436.88</v>
      </c>
      <c r="CZ287">
        <f>AF287</f>
        <v>346.73</v>
      </c>
      <c r="DA287">
        <f>AJ287</f>
        <v>1.26</v>
      </c>
      <c r="DB287">
        <f t="shared" si="98"/>
        <v>29.123999999999999</v>
      </c>
      <c r="DC287">
        <f t="shared" si="99"/>
        <v>40.152000000000001</v>
      </c>
      <c r="DD287" t="s">
        <v>3</v>
      </c>
      <c r="DE287" t="s">
        <v>3</v>
      </c>
      <c r="DF287">
        <f t="shared" si="89"/>
        <v>0</v>
      </c>
      <c r="DG287">
        <f>ROUND(ROUND(AF287*AJ287,2)*CX287,2)</f>
        <v>-183.49</v>
      </c>
      <c r="DH287">
        <f t="shared" si="90"/>
        <v>-200.75</v>
      </c>
      <c r="DI287">
        <f t="shared" si="91"/>
        <v>0</v>
      </c>
      <c r="DJ287">
        <f>DG287+DH287</f>
        <v>-384.24</v>
      </c>
      <c r="DK287">
        <v>1</v>
      </c>
      <c r="DL287" t="s">
        <v>636</v>
      </c>
      <c r="DM287">
        <v>4</v>
      </c>
      <c r="DN287" t="s">
        <v>624</v>
      </c>
      <c r="DO287">
        <v>1</v>
      </c>
    </row>
    <row r="288" spans="1:119" x14ac:dyDescent="0.2">
      <c r="A288">
        <f>ROW(Source!A303)</f>
        <v>303</v>
      </c>
      <c r="B288">
        <v>312727711</v>
      </c>
      <c r="C288">
        <v>312731074</v>
      </c>
      <c r="D288">
        <v>277945805</v>
      </c>
      <c r="E288">
        <v>1</v>
      </c>
      <c r="F288">
        <v>1</v>
      </c>
      <c r="G288">
        <v>1</v>
      </c>
      <c r="H288">
        <v>2</v>
      </c>
      <c r="I288" t="s">
        <v>637</v>
      </c>
      <c r="J288" t="s">
        <v>638</v>
      </c>
      <c r="K288" t="s">
        <v>639</v>
      </c>
      <c r="L288">
        <v>1368</v>
      </c>
      <c r="N288">
        <v>1011</v>
      </c>
      <c r="O288" t="s">
        <v>628</v>
      </c>
      <c r="P288" t="s">
        <v>628</v>
      </c>
      <c r="Q288">
        <v>1</v>
      </c>
      <c r="W288">
        <v>0</v>
      </c>
      <c r="X288">
        <v>721652621</v>
      </c>
      <c r="Y288">
        <f t="shared" si="97"/>
        <v>1.2E-2</v>
      </c>
      <c r="AA288">
        <v>0</v>
      </c>
      <c r="AB288">
        <v>544.70000000000005</v>
      </c>
      <c r="AC288">
        <v>477.98</v>
      </c>
      <c r="AD288">
        <v>0</v>
      </c>
      <c r="AE288">
        <v>0</v>
      </c>
      <c r="AF288">
        <v>544.70000000000005</v>
      </c>
      <c r="AG288">
        <v>477.98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0.01</v>
      </c>
      <c r="AU288" t="s">
        <v>615</v>
      </c>
      <c r="AV288">
        <v>1</v>
      </c>
      <c r="AW288">
        <v>2</v>
      </c>
      <c r="AX288">
        <v>312731082</v>
      </c>
      <c r="AY288">
        <v>1</v>
      </c>
      <c r="AZ288">
        <v>0</v>
      </c>
      <c r="BA288">
        <v>306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5.447000000000001</v>
      </c>
      <c r="BL288">
        <v>4.7798000000000007</v>
      </c>
      <c r="BM288">
        <v>0</v>
      </c>
      <c r="BN288">
        <v>0</v>
      </c>
      <c r="BO288">
        <v>0.01</v>
      </c>
      <c r="BP288">
        <v>1</v>
      </c>
      <c r="BQ288">
        <v>0</v>
      </c>
      <c r="BR288">
        <v>6.5364000000000004</v>
      </c>
      <c r="BS288">
        <v>5.73576</v>
      </c>
      <c r="BT288">
        <v>0</v>
      </c>
      <c r="BU288">
        <v>0</v>
      </c>
      <c r="BV288">
        <v>1.2E-2</v>
      </c>
      <c r="BW288">
        <v>1</v>
      </c>
      <c r="CV288">
        <v>0</v>
      </c>
      <c r="CW288">
        <f>ROUND(Y288*Source!I303*DO288,7)</f>
        <v>-0.06</v>
      </c>
      <c r="CX288">
        <f>ROUND(Y288*Source!I303,7)</f>
        <v>-0.06</v>
      </c>
      <c r="CY288">
        <f>AB288</f>
        <v>544.70000000000005</v>
      </c>
      <c r="CZ288">
        <f>AF288</f>
        <v>544.70000000000005</v>
      </c>
      <c r="DA288">
        <f>AJ288</f>
        <v>1</v>
      </c>
      <c r="DB288">
        <f t="shared" si="98"/>
        <v>6.54</v>
      </c>
      <c r="DC288">
        <f t="shared" si="99"/>
        <v>5.7359999999999998</v>
      </c>
      <c r="DD288" t="s">
        <v>3</v>
      </c>
      <c r="DE288" t="s">
        <v>3</v>
      </c>
      <c r="DF288">
        <f t="shared" si="89"/>
        <v>0</v>
      </c>
      <c r="DG288">
        <f t="shared" ref="DG288:DG295" si="100">ROUND(ROUND(AF288,2)*CX288,2)</f>
        <v>-32.68</v>
      </c>
      <c r="DH288">
        <f t="shared" si="90"/>
        <v>-28.68</v>
      </c>
      <c r="DI288">
        <f t="shared" si="91"/>
        <v>0</v>
      </c>
      <c r="DJ288">
        <f>DG288+DH288</f>
        <v>-61.36</v>
      </c>
      <c r="DK288">
        <v>1</v>
      </c>
      <c r="DL288" t="s">
        <v>636</v>
      </c>
      <c r="DM288">
        <v>4</v>
      </c>
      <c r="DN288" t="s">
        <v>624</v>
      </c>
      <c r="DO288">
        <v>1</v>
      </c>
    </row>
    <row r="289" spans="1:119" x14ac:dyDescent="0.2">
      <c r="A289">
        <f>ROW(Source!A304)</f>
        <v>304</v>
      </c>
      <c r="B289">
        <v>312727711</v>
      </c>
      <c r="C289">
        <v>312731083</v>
      </c>
      <c r="D289">
        <v>277560446</v>
      </c>
      <c r="E289">
        <v>109</v>
      </c>
      <c r="F289">
        <v>1</v>
      </c>
      <c r="G289">
        <v>1</v>
      </c>
      <c r="H289">
        <v>1</v>
      </c>
      <c r="I289" t="s">
        <v>612</v>
      </c>
      <c r="J289" t="s">
        <v>3</v>
      </c>
      <c r="K289" t="s">
        <v>613</v>
      </c>
      <c r="L289">
        <v>1369</v>
      </c>
      <c r="N289">
        <v>1013</v>
      </c>
      <c r="O289" t="s">
        <v>614</v>
      </c>
      <c r="P289" t="s">
        <v>614</v>
      </c>
      <c r="Q289">
        <v>1</v>
      </c>
      <c r="W289">
        <v>0</v>
      </c>
      <c r="X289">
        <v>-236928766</v>
      </c>
      <c r="Y289">
        <f>(AT289*ROUND((1.2*1.15),7))</f>
        <v>1.3661999999999999</v>
      </c>
      <c r="AA289">
        <v>0</v>
      </c>
      <c r="AB289">
        <v>0</v>
      </c>
      <c r="AC289">
        <v>0</v>
      </c>
      <c r="AD289">
        <v>388.8</v>
      </c>
      <c r="AE289">
        <v>0</v>
      </c>
      <c r="AF289">
        <v>0</v>
      </c>
      <c r="AG289">
        <v>0</v>
      </c>
      <c r="AH289">
        <v>388.8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0.99</v>
      </c>
      <c r="AU289" t="s">
        <v>643</v>
      </c>
      <c r="AV289">
        <v>1</v>
      </c>
      <c r="AW289">
        <v>2</v>
      </c>
      <c r="AX289">
        <v>312731097</v>
      </c>
      <c r="AY289">
        <v>1</v>
      </c>
      <c r="AZ289">
        <v>0</v>
      </c>
      <c r="BA289">
        <v>307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384.91200000000003</v>
      </c>
      <c r="BN289">
        <v>0.99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531.17855999999995</v>
      </c>
      <c r="BU289">
        <v>1.3661999999999999</v>
      </c>
      <c r="BV289">
        <v>0</v>
      </c>
      <c r="BW289">
        <v>1</v>
      </c>
      <c r="CU289">
        <f>ROUND(AT289*Source!I304*AH289*AL289,2)</f>
        <v>51.58</v>
      </c>
      <c r="CV289">
        <f>ROUND(Y289*Source!I304,7)</f>
        <v>0.18307080000000001</v>
      </c>
      <c r="CW289">
        <v>0</v>
      </c>
      <c r="CX289">
        <f>ROUND(Y289*Source!I304,7)</f>
        <v>0.18307080000000001</v>
      </c>
      <c r="CY289">
        <f>AD289</f>
        <v>388.8</v>
      </c>
      <c r="CZ289">
        <f>AH289</f>
        <v>388.8</v>
      </c>
      <c r="DA289">
        <f>AL289</f>
        <v>1</v>
      </c>
      <c r="DB289">
        <f>ROUND((ROUND(AT289*CZ289,2)*ROUND((1.2*1.15),7)),6)</f>
        <v>531.17579999999998</v>
      </c>
      <c r="DC289">
        <f>ROUND((ROUND(AT289*AG289,2)*ROUND((1.2*1.15),7)),6)</f>
        <v>0</v>
      </c>
      <c r="DD289" t="s">
        <v>3</v>
      </c>
      <c r="DE289" t="s">
        <v>3</v>
      </c>
      <c r="DF289">
        <f t="shared" ref="DF289:DF314" si="101">ROUND(ROUND(AE289,2)*CX289,2)</f>
        <v>0</v>
      </c>
      <c r="DG289">
        <f t="shared" si="100"/>
        <v>0</v>
      </c>
      <c r="DH289">
        <f t="shared" si="90"/>
        <v>0</v>
      </c>
      <c r="DI289">
        <f t="shared" si="91"/>
        <v>71.180000000000007</v>
      </c>
      <c r="DJ289">
        <f>DI289</f>
        <v>71.180000000000007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ROW(Source!A304)</f>
        <v>304</v>
      </c>
      <c r="B290">
        <v>312727711</v>
      </c>
      <c r="C290">
        <v>312731083</v>
      </c>
      <c r="D290">
        <v>277560448</v>
      </c>
      <c r="E290">
        <v>109</v>
      </c>
      <c r="F290">
        <v>1</v>
      </c>
      <c r="G290">
        <v>1</v>
      </c>
      <c r="H290">
        <v>1</v>
      </c>
      <c r="I290" t="s">
        <v>616</v>
      </c>
      <c r="J290" t="s">
        <v>3</v>
      </c>
      <c r="K290" t="s">
        <v>617</v>
      </c>
      <c r="L290">
        <v>1369</v>
      </c>
      <c r="N290">
        <v>1013</v>
      </c>
      <c r="O290" t="s">
        <v>614</v>
      </c>
      <c r="P290" t="s">
        <v>614</v>
      </c>
      <c r="Q290">
        <v>1</v>
      </c>
      <c r="W290">
        <v>0</v>
      </c>
      <c r="X290">
        <v>-587036825</v>
      </c>
      <c r="Y290">
        <f>(AT290*ROUND((1.2*1.15),7))</f>
        <v>65.260199999999998</v>
      </c>
      <c r="AA290">
        <v>0</v>
      </c>
      <c r="AB290">
        <v>0</v>
      </c>
      <c r="AC290">
        <v>0</v>
      </c>
      <c r="AD290">
        <v>424.47</v>
      </c>
      <c r="AE290">
        <v>0</v>
      </c>
      <c r="AF290">
        <v>0</v>
      </c>
      <c r="AG290">
        <v>0</v>
      </c>
      <c r="AH290">
        <v>424.47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47.29</v>
      </c>
      <c r="AU290" t="s">
        <v>643</v>
      </c>
      <c r="AV290">
        <v>1</v>
      </c>
      <c r="AW290">
        <v>2</v>
      </c>
      <c r="AX290">
        <v>312731098</v>
      </c>
      <c r="AY290">
        <v>1</v>
      </c>
      <c r="AZ290">
        <v>0</v>
      </c>
      <c r="BA290">
        <v>308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20073.186300000001</v>
      </c>
      <c r="BN290">
        <v>47.29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27700.997094000002</v>
      </c>
      <c r="BU290">
        <v>65.260199999999998</v>
      </c>
      <c r="BV290">
        <v>0</v>
      </c>
      <c r="BW290">
        <v>1</v>
      </c>
      <c r="CU290">
        <f>ROUND(AT290*Source!I304*AH290*AL290,2)</f>
        <v>2689.81</v>
      </c>
      <c r="CV290">
        <f>ROUND(Y290*Source!I304,7)</f>
        <v>8.7448668000000005</v>
      </c>
      <c r="CW290">
        <v>0</v>
      </c>
      <c r="CX290">
        <f>ROUND(Y290*Source!I304,7)</f>
        <v>8.7448668000000005</v>
      </c>
      <c r="CY290">
        <f>AD290</f>
        <v>424.47</v>
      </c>
      <c r="CZ290">
        <f>AH290</f>
        <v>424.47</v>
      </c>
      <c r="DA290">
        <f>AL290</f>
        <v>1</v>
      </c>
      <c r="DB290">
        <f>ROUND((ROUND(AT290*CZ290,2)*ROUND((1.2*1.15),7)),6)</f>
        <v>27701.002199999999</v>
      </c>
      <c r="DC290">
        <f>ROUND((ROUND(AT290*AG290,2)*ROUND((1.2*1.15),7)),6)</f>
        <v>0</v>
      </c>
      <c r="DD290" t="s">
        <v>3</v>
      </c>
      <c r="DE290" t="s">
        <v>3</v>
      </c>
      <c r="DF290">
        <f t="shared" si="101"/>
        <v>0</v>
      </c>
      <c r="DG290">
        <f t="shared" si="100"/>
        <v>0</v>
      </c>
      <c r="DH290">
        <f t="shared" si="90"/>
        <v>0</v>
      </c>
      <c r="DI290">
        <f t="shared" si="91"/>
        <v>3711.93</v>
      </c>
      <c r="DJ290">
        <f>DI290</f>
        <v>3711.93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ROW(Source!A304)</f>
        <v>304</v>
      </c>
      <c r="B291">
        <v>312727711</v>
      </c>
      <c r="C291">
        <v>312731083</v>
      </c>
      <c r="D291">
        <v>277560452</v>
      </c>
      <c r="E291">
        <v>109</v>
      </c>
      <c r="F291">
        <v>1</v>
      </c>
      <c r="G291">
        <v>1</v>
      </c>
      <c r="H291">
        <v>1</v>
      </c>
      <c r="I291" t="s">
        <v>618</v>
      </c>
      <c r="J291" t="s">
        <v>3</v>
      </c>
      <c r="K291" t="s">
        <v>619</v>
      </c>
      <c r="L291">
        <v>1369</v>
      </c>
      <c r="N291">
        <v>1013</v>
      </c>
      <c r="O291" t="s">
        <v>614</v>
      </c>
      <c r="P291" t="s">
        <v>614</v>
      </c>
      <c r="Q291">
        <v>1</v>
      </c>
      <c r="W291">
        <v>0</v>
      </c>
      <c r="X291">
        <v>-512803540</v>
      </c>
      <c r="Y291">
        <f>(AT291*ROUND((1.2*1.15),7))</f>
        <v>32.319600000000001</v>
      </c>
      <c r="AA291">
        <v>0</v>
      </c>
      <c r="AB291">
        <v>0</v>
      </c>
      <c r="AC291">
        <v>0</v>
      </c>
      <c r="AD291">
        <v>477.98</v>
      </c>
      <c r="AE291">
        <v>0</v>
      </c>
      <c r="AF291">
        <v>0</v>
      </c>
      <c r="AG291">
        <v>0</v>
      </c>
      <c r="AH291">
        <v>477.98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23.42</v>
      </c>
      <c r="AU291" t="s">
        <v>643</v>
      </c>
      <c r="AV291">
        <v>1</v>
      </c>
      <c r="AW291">
        <v>2</v>
      </c>
      <c r="AX291">
        <v>312731099</v>
      </c>
      <c r="AY291">
        <v>1</v>
      </c>
      <c r="AZ291">
        <v>0</v>
      </c>
      <c r="BA291">
        <v>309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11194.2916</v>
      </c>
      <c r="BN291">
        <v>23.42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15448.122408000001</v>
      </c>
      <c r="BU291">
        <v>32.319600000000001</v>
      </c>
      <c r="BV291">
        <v>0</v>
      </c>
      <c r="BW291">
        <v>1</v>
      </c>
      <c r="CU291">
        <f>ROUND(AT291*Source!I304*AH291*AL291,2)</f>
        <v>1500.04</v>
      </c>
      <c r="CV291">
        <f>ROUND(Y291*Source!I304,7)</f>
        <v>4.3308264000000003</v>
      </c>
      <c r="CW291">
        <v>0</v>
      </c>
      <c r="CX291">
        <f>ROUND(Y291*Source!I304,7)</f>
        <v>4.3308264000000003</v>
      </c>
      <c r="CY291">
        <f>AD291</f>
        <v>477.98</v>
      </c>
      <c r="CZ291">
        <f>AH291</f>
        <v>477.98</v>
      </c>
      <c r="DA291">
        <f>AL291</f>
        <v>1</v>
      </c>
      <c r="DB291">
        <f>ROUND((ROUND(AT291*CZ291,2)*ROUND((1.2*1.15),7)),6)</f>
        <v>15448.120199999999</v>
      </c>
      <c r="DC291">
        <f>ROUND((ROUND(AT291*AG291,2)*ROUND((1.2*1.15),7)),6)</f>
        <v>0</v>
      </c>
      <c r="DD291" t="s">
        <v>3</v>
      </c>
      <c r="DE291" t="s">
        <v>3</v>
      </c>
      <c r="DF291">
        <f t="shared" si="101"/>
        <v>0</v>
      </c>
      <c r="DG291">
        <f t="shared" si="100"/>
        <v>0</v>
      </c>
      <c r="DH291">
        <f t="shared" si="90"/>
        <v>0</v>
      </c>
      <c r="DI291">
        <f t="shared" si="91"/>
        <v>2070.0500000000002</v>
      </c>
      <c r="DJ291">
        <f>DI291</f>
        <v>2070.0500000000002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ROW(Source!A304)</f>
        <v>304</v>
      </c>
      <c r="B292">
        <v>312727711</v>
      </c>
      <c r="C292">
        <v>312731083</v>
      </c>
      <c r="D292">
        <v>277560455</v>
      </c>
      <c r="E292">
        <v>109</v>
      </c>
      <c r="F292">
        <v>1</v>
      </c>
      <c r="G292">
        <v>1</v>
      </c>
      <c r="H292">
        <v>1</v>
      </c>
      <c r="I292" t="s">
        <v>620</v>
      </c>
      <c r="J292" t="s">
        <v>3</v>
      </c>
      <c r="K292" t="s">
        <v>621</v>
      </c>
      <c r="L292">
        <v>1369</v>
      </c>
      <c r="N292">
        <v>1013</v>
      </c>
      <c r="O292" t="s">
        <v>614</v>
      </c>
      <c r="P292" t="s">
        <v>614</v>
      </c>
      <c r="Q292">
        <v>1</v>
      </c>
      <c r="W292">
        <v>0</v>
      </c>
      <c r="X292">
        <v>1518711480</v>
      </c>
      <c r="Y292">
        <f>(AT292*ROUND((1.2*1.15),7))</f>
        <v>32.319600000000001</v>
      </c>
      <c r="AA292">
        <v>0</v>
      </c>
      <c r="AB292">
        <v>0</v>
      </c>
      <c r="AC292">
        <v>0</v>
      </c>
      <c r="AD292">
        <v>549.32000000000005</v>
      </c>
      <c r="AE292">
        <v>0</v>
      </c>
      <c r="AF292">
        <v>0</v>
      </c>
      <c r="AG292">
        <v>0</v>
      </c>
      <c r="AH292">
        <v>549.32000000000005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23.42</v>
      </c>
      <c r="AU292" t="s">
        <v>643</v>
      </c>
      <c r="AV292">
        <v>1</v>
      </c>
      <c r="AW292">
        <v>2</v>
      </c>
      <c r="AX292">
        <v>312731100</v>
      </c>
      <c r="AY292">
        <v>1</v>
      </c>
      <c r="AZ292">
        <v>0</v>
      </c>
      <c r="BA292">
        <v>310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12865.074400000001</v>
      </c>
      <c r="BN292">
        <v>23.42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17753.802672000002</v>
      </c>
      <c r="BU292">
        <v>32.319600000000001</v>
      </c>
      <c r="BV292">
        <v>0</v>
      </c>
      <c r="BW292">
        <v>1</v>
      </c>
      <c r="CU292">
        <f>ROUND(AT292*Source!I304*AH292*AL292,2)</f>
        <v>1723.92</v>
      </c>
      <c r="CV292">
        <f>ROUND(Y292*Source!I304,7)</f>
        <v>4.3308264000000003</v>
      </c>
      <c r="CW292">
        <v>0</v>
      </c>
      <c r="CX292">
        <f>ROUND(Y292*Source!I304,7)</f>
        <v>4.3308264000000003</v>
      </c>
      <c r="CY292">
        <f>AD292</f>
        <v>549.32000000000005</v>
      </c>
      <c r="CZ292">
        <f>AH292</f>
        <v>549.32000000000005</v>
      </c>
      <c r="DA292">
        <f>AL292</f>
        <v>1</v>
      </c>
      <c r="DB292">
        <f>ROUND((ROUND(AT292*CZ292,2)*ROUND((1.2*1.15),7)),6)</f>
        <v>17753.796600000001</v>
      </c>
      <c r="DC292">
        <f>ROUND((ROUND(AT292*AG292,2)*ROUND((1.2*1.15),7)),6)</f>
        <v>0</v>
      </c>
      <c r="DD292" t="s">
        <v>3</v>
      </c>
      <c r="DE292" t="s">
        <v>3</v>
      </c>
      <c r="DF292">
        <f t="shared" si="101"/>
        <v>0</v>
      </c>
      <c r="DG292">
        <f t="shared" si="100"/>
        <v>0</v>
      </c>
      <c r="DH292">
        <f t="shared" si="90"/>
        <v>0</v>
      </c>
      <c r="DI292">
        <f t="shared" si="91"/>
        <v>2379.0100000000002</v>
      </c>
      <c r="DJ292">
        <f>DI292</f>
        <v>2379.0100000000002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ROW(Source!A304)</f>
        <v>304</v>
      </c>
      <c r="B293">
        <v>312727711</v>
      </c>
      <c r="C293">
        <v>312731083</v>
      </c>
      <c r="D293">
        <v>75629607</v>
      </c>
      <c r="E293">
        <v>109</v>
      </c>
      <c r="F293">
        <v>1</v>
      </c>
      <c r="G293">
        <v>1</v>
      </c>
      <c r="H293">
        <v>1</v>
      </c>
      <c r="I293" t="s">
        <v>622</v>
      </c>
      <c r="J293" t="s">
        <v>3</v>
      </c>
      <c r="K293" t="s">
        <v>623</v>
      </c>
      <c r="L293">
        <v>1191</v>
      </c>
      <c r="N293">
        <v>1013</v>
      </c>
      <c r="O293" t="s">
        <v>624</v>
      </c>
      <c r="P293" t="s">
        <v>624</v>
      </c>
      <c r="Q293">
        <v>1</v>
      </c>
      <c r="W293">
        <v>0</v>
      </c>
      <c r="X293">
        <v>-1417349443</v>
      </c>
      <c r="Y293">
        <f t="shared" ref="Y293:Y298" si="102">(AT293*ROUND((1.2*1.25),7))</f>
        <v>37.335000000000001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24.89</v>
      </c>
      <c r="AU293" t="s">
        <v>644</v>
      </c>
      <c r="AV293">
        <v>2</v>
      </c>
      <c r="AW293">
        <v>2</v>
      </c>
      <c r="AX293">
        <v>312731101</v>
      </c>
      <c r="AY293">
        <v>1</v>
      </c>
      <c r="AZ293">
        <v>0</v>
      </c>
      <c r="BA293">
        <v>311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ROUND(Y293*Source!I304,7)</f>
        <v>5.0028899999999998</v>
      </c>
      <c r="CY293">
        <f>AD293</f>
        <v>0</v>
      </c>
      <c r="CZ293">
        <f>AH293</f>
        <v>0</v>
      </c>
      <c r="DA293">
        <f>AL293</f>
        <v>1</v>
      </c>
      <c r="DB293">
        <f t="shared" ref="DB293:DB298" si="103">ROUND((ROUND(AT293*CZ293,2)*ROUND((1.2*1.25),7)),6)</f>
        <v>0</v>
      </c>
      <c r="DC293">
        <f t="shared" ref="DC293:DC298" si="104">ROUND((ROUND(AT293*AG293,2)*ROUND((1.2*1.25),7)),6)</f>
        <v>0</v>
      </c>
      <c r="DD293" t="s">
        <v>3</v>
      </c>
      <c r="DE293" t="s">
        <v>3</v>
      </c>
      <c r="DF293">
        <f t="shared" si="101"/>
        <v>0</v>
      </c>
      <c r="DG293">
        <f t="shared" si="100"/>
        <v>0</v>
      </c>
      <c r="DH293">
        <f t="shared" si="90"/>
        <v>0</v>
      </c>
      <c r="DI293">
        <f t="shared" si="91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ROW(Source!A304)</f>
        <v>304</v>
      </c>
      <c r="B294">
        <v>312727711</v>
      </c>
      <c r="C294">
        <v>312731083</v>
      </c>
      <c r="D294">
        <v>277944622</v>
      </c>
      <c r="E294">
        <v>1</v>
      </c>
      <c r="F294">
        <v>1</v>
      </c>
      <c r="G294">
        <v>1</v>
      </c>
      <c r="H294">
        <v>2</v>
      </c>
      <c r="I294" t="s">
        <v>625</v>
      </c>
      <c r="J294" t="s">
        <v>626</v>
      </c>
      <c r="K294" t="s">
        <v>627</v>
      </c>
      <c r="L294">
        <v>1368</v>
      </c>
      <c r="N294">
        <v>1011</v>
      </c>
      <c r="O294" t="s">
        <v>628</v>
      </c>
      <c r="P294" t="s">
        <v>628</v>
      </c>
      <c r="Q294">
        <v>1</v>
      </c>
      <c r="W294">
        <v>0</v>
      </c>
      <c r="X294">
        <v>-776243211</v>
      </c>
      <c r="Y294">
        <f t="shared" si="102"/>
        <v>1.125</v>
      </c>
      <c r="AA294">
        <v>0</v>
      </c>
      <c r="AB294">
        <v>1472.33</v>
      </c>
      <c r="AC294">
        <v>642.05999999999995</v>
      </c>
      <c r="AD294">
        <v>0</v>
      </c>
      <c r="AE294">
        <v>0</v>
      </c>
      <c r="AF294">
        <v>1472.33</v>
      </c>
      <c r="AG294">
        <v>642.05999999999995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0.75</v>
      </c>
      <c r="AU294" t="s">
        <v>644</v>
      </c>
      <c r="AV294">
        <v>1</v>
      </c>
      <c r="AW294">
        <v>2</v>
      </c>
      <c r="AX294">
        <v>312731102</v>
      </c>
      <c r="AY294">
        <v>1</v>
      </c>
      <c r="AZ294">
        <v>0</v>
      </c>
      <c r="BA294">
        <v>312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1104.2474999999999</v>
      </c>
      <c r="BL294">
        <v>481.54499999999996</v>
      </c>
      <c r="BM294">
        <v>0</v>
      </c>
      <c r="BN294">
        <v>0</v>
      </c>
      <c r="BO294">
        <v>0.75</v>
      </c>
      <c r="BP294">
        <v>1</v>
      </c>
      <c r="BQ294">
        <v>0</v>
      </c>
      <c r="BR294">
        <v>1656.3712499999999</v>
      </c>
      <c r="BS294">
        <v>722.31749999999988</v>
      </c>
      <c r="BT294">
        <v>0</v>
      </c>
      <c r="BU294">
        <v>0</v>
      </c>
      <c r="BV294">
        <v>1.125</v>
      </c>
      <c r="BW294">
        <v>1</v>
      </c>
      <c r="CV294">
        <v>0</v>
      </c>
      <c r="CW294">
        <f>ROUND(Y294*Source!I304*DO294,7)</f>
        <v>0.15075</v>
      </c>
      <c r="CX294">
        <f>ROUND(Y294*Source!I304,7)</f>
        <v>0.15075</v>
      </c>
      <c r="CY294">
        <f>AB294</f>
        <v>1472.33</v>
      </c>
      <c r="CZ294">
        <f>AF294</f>
        <v>1472.33</v>
      </c>
      <c r="DA294">
        <f>AJ294</f>
        <v>1</v>
      </c>
      <c r="DB294">
        <f t="shared" si="103"/>
        <v>1656.375</v>
      </c>
      <c r="DC294">
        <f t="shared" si="104"/>
        <v>722.32500000000005</v>
      </c>
      <c r="DD294" t="s">
        <v>3</v>
      </c>
      <c r="DE294" t="s">
        <v>3</v>
      </c>
      <c r="DF294">
        <f t="shared" si="101"/>
        <v>0</v>
      </c>
      <c r="DG294">
        <f t="shared" si="100"/>
        <v>221.95</v>
      </c>
      <c r="DH294">
        <f t="shared" si="90"/>
        <v>96.79</v>
      </c>
      <c r="DI294">
        <f t="shared" si="91"/>
        <v>0</v>
      </c>
      <c r="DJ294">
        <f>DG294+DH294</f>
        <v>318.74</v>
      </c>
      <c r="DK294">
        <v>1</v>
      </c>
      <c r="DL294" t="s">
        <v>629</v>
      </c>
      <c r="DM294">
        <v>6</v>
      </c>
      <c r="DN294" t="s">
        <v>624</v>
      </c>
      <c r="DO294">
        <v>1</v>
      </c>
    </row>
    <row r="295" spans="1:119" x14ac:dyDescent="0.2">
      <c r="A295">
        <f>ROW(Source!A304)</f>
        <v>304</v>
      </c>
      <c r="B295">
        <v>312727711</v>
      </c>
      <c r="C295">
        <v>312731083</v>
      </c>
      <c r="D295">
        <v>277944809</v>
      </c>
      <c r="E295">
        <v>1</v>
      </c>
      <c r="F295">
        <v>1</v>
      </c>
      <c r="G295">
        <v>1</v>
      </c>
      <c r="H295">
        <v>2</v>
      </c>
      <c r="I295" t="s">
        <v>630</v>
      </c>
      <c r="J295" t="s">
        <v>631</v>
      </c>
      <c r="K295" t="s">
        <v>632</v>
      </c>
      <c r="L295">
        <v>1368</v>
      </c>
      <c r="N295">
        <v>1011</v>
      </c>
      <c r="O295" t="s">
        <v>628</v>
      </c>
      <c r="P295" t="s">
        <v>628</v>
      </c>
      <c r="Q295">
        <v>1</v>
      </c>
      <c r="W295">
        <v>0</v>
      </c>
      <c r="X295">
        <v>-1432554125</v>
      </c>
      <c r="Y295">
        <f t="shared" si="102"/>
        <v>1.2150000000000001</v>
      </c>
      <c r="AA295">
        <v>0</v>
      </c>
      <c r="AB295">
        <v>15.14</v>
      </c>
      <c r="AC295">
        <v>0</v>
      </c>
      <c r="AD295">
        <v>0</v>
      </c>
      <c r="AE295">
        <v>0</v>
      </c>
      <c r="AF295">
        <v>15.14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0.81</v>
      </c>
      <c r="AU295" t="s">
        <v>644</v>
      </c>
      <c r="AV295">
        <v>1</v>
      </c>
      <c r="AW295">
        <v>2</v>
      </c>
      <c r="AX295">
        <v>312731103</v>
      </c>
      <c r="AY295">
        <v>1</v>
      </c>
      <c r="AZ295">
        <v>0</v>
      </c>
      <c r="BA295">
        <v>313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12.263400000000001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18.395099999999999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f>ROUND(Y295*Source!I304*DO295,7)</f>
        <v>0</v>
      </c>
      <c r="CX295">
        <f>ROUND(Y295*Source!I304,7)</f>
        <v>0.16281000000000001</v>
      </c>
      <c r="CY295">
        <f>AB295</f>
        <v>15.14</v>
      </c>
      <c r="CZ295">
        <f>AF295</f>
        <v>15.14</v>
      </c>
      <c r="DA295">
        <f>AJ295</f>
        <v>1</v>
      </c>
      <c r="DB295">
        <f t="shared" si="103"/>
        <v>18.39</v>
      </c>
      <c r="DC295">
        <f t="shared" si="104"/>
        <v>0</v>
      </c>
      <c r="DD295" t="s">
        <v>3</v>
      </c>
      <c r="DE295" t="s">
        <v>3</v>
      </c>
      <c r="DF295">
        <f t="shared" si="101"/>
        <v>0</v>
      </c>
      <c r="DG295">
        <f t="shared" si="100"/>
        <v>2.46</v>
      </c>
      <c r="DH295">
        <f t="shared" si="90"/>
        <v>0</v>
      </c>
      <c r="DI295">
        <f t="shared" si="91"/>
        <v>0</v>
      </c>
      <c r="DJ295">
        <f>DG295+DH295</f>
        <v>2.46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ROW(Source!A304)</f>
        <v>304</v>
      </c>
      <c r="B296">
        <v>312727711</v>
      </c>
      <c r="C296">
        <v>312731083</v>
      </c>
      <c r="D296">
        <v>277944868</v>
      </c>
      <c r="E296">
        <v>1</v>
      </c>
      <c r="F296">
        <v>1</v>
      </c>
      <c r="G296">
        <v>1</v>
      </c>
      <c r="H296">
        <v>2</v>
      </c>
      <c r="I296" t="s">
        <v>633</v>
      </c>
      <c r="J296" t="s">
        <v>634</v>
      </c>
      <c r="K296" t="s">
        <v>635</v>
      </c>
      <c r="L296">
        <v>1368</v>
      </c>
      <c r="N296">
        <v>1011</v>
      </c>
      <c r="O296" t="s">
        <v>628</v>
      </c>
      <c r="P296" t="s">
        <v>628</v>
      </c>
      <c r="Q296">
        <v>1</v>
      </c>
      <c r="W296">
        <v>0</v>
      </c>
      <c r="X296">
        <v>412917512</v>
      </c>
      <c r="Y296">
        <f t="shared" si="102"/>
        <v>34.11</v>
      </c>
      <c r="AA296">
        <v>0</v>
      </c>
      <c r="AB296">
        <v>436.88</v>
      </c>
      <c r="AC296">
        <v>477.98</v>
      </c>
      <c r="AD296">
        <v>0</v>
      </c>
      <c r="AE296">
        <v>0</v>
      </c>
      <c r="AF296">
        <v>346.73</v>
      </c>
      <c r="AG296">
        <v>477.98</v>
      </c>
      <c r="AH296">
        <v>0</v>
      </c>
      <c r="AI296">
        <v>1</v>
      </c>
      <c r="AJ296">
        <v>1.26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22.74</v>
      </c>
      <c r="AU296" t="s">
        <v>644</v>
      </c>
      <c r="AV296">
        <v>1</v>
      </c>
      <c r="AW296">
        <v>2</v>
      </c>
      <c r="AX296">
        <v>312731104</v>
      </c>
      <c r="AY296">
        <v>1</v>
      </c>
      <c r="AZ296">
        <v>0</v>
      </c>
      <c r="BA296">
        <v>314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7884.6401999999998</v>
      </c>
      <c r="BL296">
        <v>10869.2652</v>
      </c>
      <c r="BM296">
        <v>0</v>
      </c>
      <c r="BN296">
        <v>0</v>
      </c>
      <c r="BO296">
        <v>22.74</v>
      </c>
      <c r="BP296">
        <v>1</v>
      </c>
      <c r="BQ296">
        <v>0</v>
      </c>
      <c r="BR296">
        <v>11826.960300000001</v>
      </c>
      <c r="BS296">
        <v>16303.897800000001</v>
      </c>
      <c r="BT296">
        <v>0</v>
      </c>
      <c r="BU296">
        <v>0</v>
      </c>
      <c r="BV296">
        <v>34.11</v>
      </c>
      <c r="BW296">
        <v>1</v>
      </c>
      <c r="CV296">
        <v>0</v>
      </c>
      <c r="CW296">
        <f>ROUND(Y296*Source!I304*DO296,7)</f>
        <v>4.5707399999999998</v>
      </c>
      <c r="CX296">
        <f>ROUND(Y296*Source!I304,7)</f>
        <v>4.5707399999999998</v>
      </c>
      <c r="CY296">
        <f>AB296</f>
        <v>436.88</v>
      </c>
      <c r="CZ296">
        <f>AF296</f>
        <v>346.73</v>
      </c>
      <c r="DA296">
        <f>AJ296</f>
        <v>1.26</v>
      </c>
      <c r="DB296">
        <f t="shared" si="103"/>
        <v>11826.96</v>
      </c>
      <c r="DC296">
        <f t="shared" si="104"/>
        <v>16303.905000000001</v>
      </c>
      <c r="DD296" t="s">
        <v>3</v>
      </c>
      <c r="DE296" t="s">
        <v>3</v>
      </c>
      <c r="DF296">
        <f t="shared" si="101"/>
        <v>0</v>
      </c>
      <c r="DG296">
        <f>ROUND(ROUND(AF296*AJ296,2)*CX296,2)</f>
        <v>1996.86</v>
      </c>
      <c r="DH296">
        <f t="shared" si="90"/>
        <v>2184.7199999999998</v>
      </c>
      <c r="DI296">
        <f t="shared" si="91"/>
        <v>0</v>
      </c>
      <c r="DJ296">
        <f>DG296+DH296</f>
        <v>4181.58</v>
      </c>
      <c r="DK296">
        <v>1</v>
      </c>
      <c r="DL296" t="s">
        <v>636</v>
      </c>
      <c r="DM296">
        <v>4</v>
      </c>
      <c r="DN296" t="s">
        <v>624</v>
      </c>
      <c r="DO296">
        <v>1</v>
      </c>
    </row>
    <row r="297" spans="1:119" x14ac:dyDescent="0.2">
      <c r="A297">
        <f>ROW(Source!A304)</f>
        <v>304</v>
      </c>
      <c r="B297">
        <v>312727711</v>
      </c>
      <c r="C297">
        <v>312731083</v>
      </c>
      <c r="D297">
        <v>277945805</v>
      </c>
      <c r="E297">
        <v>1</v>
      </c>
      <c r="F297">
        <v>1</v>
      </c>
      <c r="G297">
        <v>1</v>
      </c>
      <c r="H297">
        <v>2</v>
      </c>
      <c r="I297" t="s">
        <v>637</v>
      </c>
      <c r="J297" t="s">
        <v>638</v>
      </c>
      <c r="K297" t="s">
        <v>639</v>
      </c>
      <c r="L297">
        <v>1368</v>
      </c>
      <c r="N297">
        <v>1011</v>
      </c>
      <c r="O297" t="s">
        <v>628</v>
      </c>
      <c r="P297" t="s">
        <v>628</v>
      </c>
      <c r="Q297">
        <v>1</v>
      </c>
      <c r="W297">
        <v>0</v>
      </c>
      <c r="X297">
        <v>721652621</v>
      </c>
      <c r="Y297">
        <f t="shared" si="102"/>
        <v>0.88500000000000001</v>
      </c>
      <c r="AA297">
        <v>0</v>
      </c>
      <c r="AB297">
        <v>544.70000000000005</v>
      </c>
      <c r="AC297">
        <v>477.98</v>
      </c>
      <c r="AD297">
        <v>0</v>
      </c>
      <c r="AE297">
        <v>0</v>
      </c>
      <c r="AF297">
        <v>544.70000000000005</v>
      </c>
      <c r="AG297">
        <v>477.98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0.59</v>
      </c>
      <c r="AU297" t="s">
        <v>644</v>
      </c>
      <c r="AV297">
        <v>1</v>
      </c>
      <c r="AW297">
        <v>2</v>
      </c>
      <c r="AX297">
        <v>312731105</v>
      </c>
      <c r="AY297">
        <v>1</v>
      </c>
      <c r="AZ297">
        <v>0</v>
      </c>
      <c r="BA297">
        <v>315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321.37299999999999</v>
      </c>
      <c r="BL297">
        <v>282.00819999999999</v>
      </c>
      <c r="BM297">
        <v>0</v>
      </c>
      <c r="BN297">
        <v>0</v>
      </c>
      <c r="BO297">
        <v>0.59</v>
      </c>
      <c r="BP297">
        <v>1</v>
      </c>
      <c r="BQ297">
        <v>0</v>
      </c>
      <c r="BR297">
        <v>482.05950000000007</v>
      </c>
      <c r="BS297">
        <v>423.01230000000004</v>
      </c>
      <c r="BT297">
        <v>0</v>
      </c>
      <c r="BU297">
        <v>0</v>
      </c>
      <c r="BV297">
        <v>0.88500000000000001</v>
      </c>
      <c r="BW297">
        <v>1</v>
      </c>
      <c r="CV297">
        <v>0</v>
      </c>
      <c r="CW297">
        <f>ROUND(Y297*Source!I304*DO297,7)</f>
        <v>0.11859</v>
      </c>
      <c r="CX297">
        <f>ROUND(Y297*Source!I304,7)</f>
        <v>0.11859</v>
      </c>
      <c r="CY297">
        <f>AB297</f>
        <v>544.70000000000005</v>
      </c>
      <c r="CZ297">
        <f>AF297</f>
        <v>544.70000000000005</v>
      </c>
      <c r="DA297">
        <f>AJ297</f>
        <v>1</v>
      </c>
      <c r="DB297">
        <f t="shared" si="103"/>
        <v>482.05500000000001</v>
      </c>
      <c r="DC297">
        <f t="shared" si="104"/>
        <v>423.01499999999999</v>
      </c>
      <c r="DD297" t="s">
        <v>3</v>
      </c>
      <c r="DE297" t="s">
        <v>3</v>
      </c>
      <c r="DF297">
        <f t="shared" si="101"/>
        <v>0</v>
      </c>
      <c r="DG297">
        <f t="shared" ref="DG297:DG303" si="105">ROUND(ROUND(AF297,2)*CX297,2)</f>
        <v>64.599999999999994</v>
      </c>
      <c r="DH297">
        <f t="shared" si="90"/>
        <v>56.68</v>
      </c>
      <c r="DI297">
        <f t="shared" si="91"/>
        <v>0</v>
      </c>
      <c r="DJ297">
        <f>DG297+DH297</f>
        <v>121.28</v>
      </c>
      <c r="DK297">
        <v>1</v>
      </c>
      <c r="DL297" t="s">
        <v>636</v>
      </c>
      <c r="DM297">
        <v>4</v>
      </c>
      <c r="DN297" t="s">
        <v>624</v>
      </c>
      <c r="DO297">
        <v>1</v>
      </c>
    </row>
    <row r="298" spans="1:119" x14ac:dyDescent="0.2">
      <c r="A298">
        <f>ROW(Source!A304)</f>
        <v>304</v>
      </c>
      <c r="B298">
        <v>312727711</v>
      </c>
      <c r="C298">
        <v>312731083</v>
      </c>
      <c r="D298">
        <v>277946074</v>
      </c>
      <c r="E298">
        <v>1</v>
      </c>
      <c r="F298">
        <v>1</v>
      </c>
      <c r="G298">
        <v>1</v>
      </c>
      <c r="H298">
        <v>2</v>
      </c>
      <c r="I298" t="s">
        <v>640</v>
      </c>
      <c r="J298" t="s">
        <v>641</v>
      </c>
      <c r="K298" t="s">
        <v>642</v>
      </c>
      <c r="L298">
        <v>1368</v>
      </c>
      <c r="N298">
        <v>1011</v>
      </c>
      <c r="O298" t="s">
        <v>628</v>
      </c>
      <c r="P298" t="s">
        <v>628</v>
      </c>
      <c r="Q298">
        <v>1</v>
      </c>
      <c r="W298">
        <v>0</v>
      </c>
      <c r="X298">
        <v>1125415823</v>
      </c>
      <c r="Y298">
        <f t="shared" si="102"/>
        <v>1.2150000000000001</v>
      </c>
      <c r="AA298">
        <v>0</v>
      </c>
      <c r="AB298">
        <v>160.38</v>
      </c>
      <c r="AC298">
        <v>477.98</v>
      </c>
      <c r="AD298">
        <v>0</v>
      </c>
      <c r="AE298">
        <v>0</v>
      </c>
      <c r="AF298">
        <v>160.38</v>
      </c>
      <c r="AG298">
        <v>477.98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0.81</v>
      </c>
      <c r="AU298" t="s">
        <v>644</v>
      </c>
      <c r="AV298">
        <v>1</v>
      </c>
      <c r="AW298">
        <v>2</v>
      </c>
      <c r="AX298">
        <v>312731106</v>
      </c>
      <c r="AY298">
        <v>1</v>
      </c>
      <c r="AZ298">
        <v>0</v>
      </c>
      <c r="BA298">
        <v>316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129.90780000000001</v>
      </c>
      <c r="BL298">
        <v>387.16380000000004</v>
      </c>
      <c r="BM298">
        <v>0</v>
      </c>
      <c r="BN298">
        <v>0</v>
      </c>
      <c r="BO298">
        <v>0.81</v>
      </c>
      <c r="BP298">
        <v>1</v>
      </c>
      <c r="BQ298">
        <v>0</v>
      </c>
      <c r="BR298">
        <v>194.86169999999998</v>
      </c>
      <c r="BS298">
        <v>580.74569999999994</v>
      </c>
      <c r="BT298">
        <v>0</v>
      </c>
      <c r="BU298">
        <v>0</v>
      </c>
      <c r="BV298">
        <v>1.2149999999999999</v>
      </c>
      <c r="BW298">
        <v>1</v>
      </c>
      <c r="CV298">
        <v>0</v>
      </c>
      <c r="CW298">
        <f>ROUND(Y298*Source!I304*DO298,7)</f>
        <v>0.16281000000000001</v>
      </c>
      <c r="CX298">
        <f>ROUND(Y298*Source!I304,7)</f>
        <v>0.16281000000000001</v>
      </c>
      <c r="CY298">
        <f>AB298</f>
        <v>160.38</v>
      </c>
      <c r="CZ298">
        <f>AF298</f>
        <v>160.38</v>
      </c>
      <c r="DA298">
        <f>AJ298</f>
        <v>1</v>
      </c>
      <c r="DB298">
        <f t="shared" si="103"/>
        <v>194.86500000000001</v>
      </c>
      <c r="DC298">
        <f t="shared" si="104"/>
        <v>580.74</v>
      </c>
      <c r="DD298" t="s">
        <v>3</v>
      </c>
      <c r="DE298" t="s">
        <v>3</v>
      </c>
      <c r="DF298">
        <f t="shared" si="101"/>
        <v>0</v>
      </c>
      <c r="DG298">
        <f t="shared" si="105"/>
        <v>26.11</v>
      </c>
      <c r="DH298">
        <f t="shared" si="90"/>
        <v>77.819999999999993</v>
      </c>
      <c r="DI298">
        <f t="shared" si="91"/>
        <v>0</v>
      </c>
      <c r="DJ298">
        <f>DG298+DH298</f>
        <v>103.92999999999999</v>
      </c>
      <c r="DK298">
        <v>1</v>
      </c>
      <c r="DL298" t="s">
        <v>636</v>
      </c>
      <c r="DM298">
        <v>4</v>
      </c>
      <c r="DN298" t="s">
        <v>624</v>
      </c>
      <c r="DO298">
        <v>1</v>
      </c>
    </row>
    <row r="299" spans="1:119" x14ac:dyDescent="0.2">
      <c r="A299">
        <f>ROW(Source!A304)</f>
        <v>304</v>
      </c>
      <c r="B299">
        <v>312727711</v>
      </c>
      <c r="C299">
        <v>312731083</v>
      </c>
      <c r="D299">
        <v>277565240</v>
      </c>
      <c r="E299">
        <v>109</v>
      </c>
      <c r="F299">
        <v>1</v>
      </c>
      <c r="G299">
        <v>1</v>
      </c>
      <c r="H299">
        <v>3</v>
      </c>
      <c r="I299" t="s">
        <v>32</v>
      </c>
      <c r="J299" t="s">
        <v>3</v>
      </c>
      <c r="K299" t="s">
        <v>33</v>
      </c>
      <c r="L299">
        <v>1371</v>
      </c>
      <c r="N299">
        <v>1013</v>
      </c>
      <c r="O299" t="s">
        <v>34</v>
      </c>
      <c r="P299" t="s">
        <v>34</v>
      </c>
      <c r="Q299">
        <v>1</v>
      </c>
      <c r="W299">
        <v>0</v>
      </c>
      <c r="X299">
        <v>864875641</v>
      </c>
      <c r="Y299">
        <f>(AT299*ROUND(0,7))</f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0</v>
      </c>
      <c r="AU299" t="s">
        <v>22</v>
      </c>
      <c r="AV299">
        <v>0</v>
      </c>
      <c r="AW299">
        <v>2</v>
      </c>
      <c r="AX299">
        <v>312731107</v>
      </c>
      <c r="AY299">
        <v>1</v>
      </c>
      <c r="AZ299">
        <v>0</v>
      </c>
      <c r="BA299">
        <v>317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ROUND(Y299*Source!I304,7)</f>
        <v>0</v>
      </c>
      <c r="CY299">
        <f>AA299</f>
        <v>0</v>
      </c>
      <c r="CZ299">
        <f>AE299</f>
        <v>0</v>
      </c>
      <c r="DA299">
        <f>AI299</f>
        <v>1</v>
      </c>
      <c r="DB299">
        <f>ROUND((ROUND(AT299*CZ299,2)*ROUND(0,7)),6)</f>
        <v>0</v>
      </c>
      <c r="DC299">
        <f>ROUND((ROUND(AT299*AG299,2)*ROUND(0,7)),6)</f>
        <v>0</v>
      </c>
      <c r="DD299" t="s">
        <v>3</v>
      </c>
      <c r="DE299" t="s">
        <v>3</v>
      </c>
      <c r="DF299">
        <f t="shared" si="101"/>
        <v>0</v>
      </c>
      <c r="DG299">
        <f t="shared" si="105"/>
        <v>0</v>
      </c>
      <c r="DH299">
        <f t="shared" si="90"/>
        <v>0</v>
      </c>
      <c r="DI299">
        <f t="shared" si="91"/>
        <v>0</v>
      </c>
      <c r="DJ299">
        <f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ROW(Source!A304)</f>
        <v>304</v>
      </c>
      <c r="B300">
        <v>312727711</v>
      </c>
      <c r="C300">
        <v>312731083</v>
      </c>
      <c r="D300">
        <v>277565250</v>
      </c>
      <c r="E300">
        <v>109</v>
      </c>
      <c r="F300">
        <v>1</v>
      </c>
      <c r="G300">
        <v>1</v>
      </c>
      <c r="H300">
        <v>3</v>
      </c>
      <c r="I300" t="s">
        <v>37</v>
      </c>
      <c r="J300" t="s">
        <v>3</v>
      </c>
      <c r="K300" t="s">
        <v>38</v>
      </c>
      <c r="L300">
        <v>1371</v>
      </c>
      <c r="N300">
        <v>1013</v>
      </c>
      <c r="O300" t="s">
        <v>34</v>
      </c>
      <c r="P300" t="s">
        <v>34</v>
      </c>
      <c r="Q300">
        <v>1</v>
      </c>
      <c r="W300">
        <v>0</v>
      </c>
      <c r="X300">
        <v>-1890832814</v>
      </c>
      <c r="Y300">
        <f>(AT300*ROUND(0,7))</f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0</v>
      </c>
      <c r="AN300">
        <v>1</v>
      </c>
      <c r="AO300">
        <v>0</v>
      </c>
      <c r="AP300">
        <v>1</v>
      </c>
      <c r="AQ300">
        <v>0</v>
      </c>
      <c r="AR300">
        <v>0</v>
      </c>
      <c r="AS300" t="s">
        <v>3</v>
      </c>
      <c r="AT300">
        <v>0</v>
      </c>
      <c r="AU300" t="s">
        <v>22</v>
      </c>
      <c r="AV300">
        <v>0</v>
      </c>
      <c r="AW300">
        <v>2</v>
      </c>
      <c r="AX300">
        <v>312731108</v>
      </c>
      <c r="AY300">
        <v>1</v>
      </c>
      <c r="AZ300">
        <v>0</v>
      </c>
      <c r="BA300">
        <v>318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ROUND(Y300*Source!I304,7)</f>
        <v>0</v>
      </c>
      <c r="CY300">
        <f>AA300</f>
        <v>0</v>
      </c>
      <c r="CZ300">
        <f>AE300</f>
        <v>0</v>
      </c>
      <c r="DA300">
        <f>AI300</f>
        <v>1</v>
      </c>
      <c r="DB300">
        <f>ROUND((ROUND(AT300*CZ300,2)*ROUND(0,7)),6)</f>
        <v>0</v>
      </c>
      <c r="DC300">
        <f>ROUND((ROUND(AT300*AG300,2)*ROUND(0,7)),6)</f>
        <v>0</v>
      </c>
      <c r="DD300" t="s">
        <v>3</v>
      </c>
      <c r="DE300" t="s">
        <v>3</v>
      </c>
      <c r="DF300">
        <f t="shared" si="101"/>
        <v>0</v>
      </c>
      <c r="DG300">
        <f t="shared" si="105"/>
        <v>0</v>
      </c>
      <c r="DH300">
        <f t="shared" si="90"/>
        <v>0</v>
      </c>
      <c r="DI300">
        <f t="shared" si="91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ROW(Source!A304)</f>
        <v>304</v>
      </c>
      <c r="B301">
        <v>312727711</v>
      </c>
      <c r="C301">
        <v>312731083</v>
      </c>
      <c r="D301">
        <v>277565414</v>
      </c>
      <c r="E301">
        <v>109</v>
      </c>
      <c r="F301">
        <v>1</v>
      </c>
      <c r="G301">
        <v>1</v>
      </c>
      <c r="H301">
        <v>3</v>
      </c>
      <c r="I301" t="s">
        <v>40</v>
      </c>
      <c r="J301" t="s">
        <v>3</v>
      </c>
      <c r="K301" t="s">
        <v>41</v>
      </c>
      <c r="L301">
        <v>1477</v>
      </c>
      <c r="N301">
        <v>1013</v>
      </c>
      <c r="O301" t="s">
        <v>20</v>
      </c>
      <c r="P301" t="s">
        <v>24</v>
      </c>
      <c r="Q301">
        <v>1</v>
      </c>
      <c r="W301">
        <v>0</v>
      </c>
      <c r="X301">
        <v>164804165</v>
      </c>
      <c r="Y301">
        <f>(AT301*ROUND(0,7))</f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0</v>
      </c>
      <c r="AN301">
        <v>1</v>
      </c>
      <c r="AO301">
        <v>0</v>
      </c>
      <c r="AP301">
        <v>1</v>
      </c>
      <c r="AQ301">
        <v>0</v>
      </c>
      <c r="AR301">
        <v>0</v>
      </c>
      <c r="AS301" t="s">
        <v>3</v>
      </c>
      <c r="AT301">
        <v>0</v>
      </c>
      <c r="AU301" t="s">
        <v>22</v>
      </c>
      <c r="AV301">
        <v>0</v>
      </c>
      <c r="AW301">
        <v>2</v>
      </c>
      <c r="AX301">
        <v>312731109</v>
      </c>
      <c r="AY301">
        <v>1</v>
      </c>
      <c r="AZ301">
        <v>0</v>
      </c>
      <c r="BA301">
        <v>319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ROUND(Y301*Source!I304,7)</f>
        <v>0</v>
      </c>
      <c r="CY301">
        <f>AA301</f>
        <v>0</v>
      </c>
      <c r="CZ301">
        <f>AE301</f>
        <v>0</v>
      </c>
      <c r="DA301">
        <f>AI301</f>
        <v>1</v>
      </c>
      <c r="DB301">
        <f>ROUND((ROUND(AT301*CZ301,2)*ROUND(0,7)),6)</f>
        <v>0</v>
      </c>
      <c r="DC301">
        <f>ROUND((ROUND(AT301*AG301,2)*ROUND(0,7)),6)</f>
        <v>0</v>
      </c>
      <c r="DD301" t="s">
        <v>3</v>
      </c>
      <c r="DE301" t="s">
        <v>3</v>
      </c>
      <c r="DF301">
        <f t="shared" si="101"/>
        <v>0</v>
      </c>
      <c r="DG301">
        <f t="shared" si="105"/>
        <v>0</v>
      </c>
      <c r="DH301">
        <f t="shared" si="90"/>
        <v>0</v>
      </c>
      <c r="DI301">
        <f t="shared" si="91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ROW(Source!A308)</f>
        <v>308</v>
      </c>
      <c r="B302">
        <v>312727711</v>
      </c>
      <c r="C302">
        <v>312732065</v>
      </c>
      <c r="D302">
        <v>75634699</v>
      </c>
      <c r="E302">
        <v>109</v>
      </c>
      <c r="F302">
        <v>1</v>
      </c>
      <c r="G302">
        <v>1</v>
      </c>
      <c r="H302">
        <v>1</v>
      </c>
      <c r="I302" t="s">
        <v>701</v>
      </c>
      <c r="J302" t="s">
        <v>3</v>
      </c>
      <c r="K302" t="s">
        <v>702</v>
      </c>
      <c r="L302">
        <v>1191</v>
      </c>
      <c r="N302">
        <v>1013</v>
      </c>
      <c r="O302" t="s">
        <v>624</v>
      </c>
      <c r="P302" t="s">
        <v>624</v>
      </c>
      <c r="Q302">
        <v>1</v>
      </c>
      <c r="W302">
        <v>0</v>
      </c>
      <c r="X302">
        <v>246699258</v>
      </c>
      <c r="Y302">
        <f t="shared" ref="Y302:Y314" si="106">(AT302*ROUND(1.2,7))</f>
        <v>1.524</v>
      </c>
      <c r="AA302">
        <v>0</v>
      </c>
      <c r="AB302">
        <v>0</v>
      </c>
      <c r="AC302">
        <v>0</v>
      </c>
      <c r="AD302">
        <v>417.34</v>
      </c>
      <c r="AE302">
        <v>0</v>
      </c>
      <c r="AF302">
        <v>0</v>
      </c>
      <c r="AG302">
        <v>0</v>
      </c>
      <c r="AH302">
        <v>417.34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1.27</v>
      </c>
      <c r="AU302" t="s">
        <v>615</v>
      </c>
      <c r="AV302">
        <v>1</v>
      </c>
      <c r="AW302">
        <v>2</v>
      </c>
      <c r="AX302">
        <v>312732070</v>
      </c>
      <c r="AY302">
        <v>1</v>
      </c>
      <c r="AZ302">
        <v>0</v>
      </c>
      <c r="BA302">
        <v>320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530.02179999999998</v>
      </c>
      <c r="BN302">
        <v>1.27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636.02616</v>
      </c>
      <c r="BU302">
        <v>1.524</v>
      </c>
      <c r="BV302">
        <v>0</v>
      </c>
      <c r="BW302">
        <v>1</v>
      </c>
      <c r="CU302">
        <f>ROUND(AT302*Source!I308*AH302*AL302,2)</f>
        <v>14310.59</v>
      </c>
      <c r="CV302">
        <f>ROUND(Y302*Source!I308,7)</f>
        <v>41.148000000000003</v>
      </c>
      <c r="CW302">
        <v>0</v>
      </c>
      <c r="CX302">
        <f>ROUND(Y302*Source!I308,7)</f>
        <v>41.148000000000003</v>
      </c>
      <c r="CY302">
        <f>AD302</f>
        <v>417.34</v>
      </c>
      <c r="CZ302">
        <f>AH302</f>
        <v>417.34</v>
      </c>
      <c r="DA302">
        <f>AL302</f>
        <v>1</v>
      </c>
      <c r="DB302">
        <f t="shared" ref="DB302:DB314" si="107">ROUND((ROUND(AT302*CZ302,2)*ROUND(1.2,7)),6)</f>
        <v>636.024</v>
      </c>
      <c r="DC302">
        <f t="shared" ref="DC302:DC314" si="108">ROUND((ROUND(AT302*AG302,2)*ROUND(1.2,7)),6)</f>
        <v>0</v>
      </c>
      <c r="DD302" t="s">
        <v>3</v>
      </c>
      <c r="DE302" t="s">
        <v>3</v>
      </c>
      <c r="DF302">
        <f t="shared" si="101"/>
        <v>0</v>
      </c>
      <c r="DG302">
        <f t="shared" si="105"/>
        <v>0</v>
      </c>
      <c r="DH302">
        <f t="shared" si="90"/>
        <v>0</v>
      </c>
      <c r="DI302">
        <f t="shared" si="91"/>
        <v>17172.71</v>
      </c>
      <c r="DJ302">
        <f>DI302</f>
        <v>17172.71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ROW(Source!A308)</f>
        <v>308</v>
      </c>
      <c r="B303">
        <v>312727711</v>
      </c>
      <c r="C303">
        <v>312732065</v>
      </c>
      <c r="D303">
        <v>75629607</v>
      </c>
      <c r="E303">
        <v>109</v>
      </c>
      <c r="F303">
        <v>1</v>
      </c>
      <c r="G303">
        <v>1</v>
      </c>
      <c r="H303">
        <v>1</v>
      </c>
      <c r="I303" t="s">
        <v>622</v>
      </c>
      <c r="J303" t="s">
        <v>3</v>
      </c>
      <c r="K303" t="s">
        <v>623</v>
      </c>
      <c r="L303">
        <v>1191</v>
      </c>
      <c r="N303">
        <v>1013</v>
      </c>
      <c r="O303" t="s">
        <v>624</v>
      </c>
      <c r="P303" t="s">
        <v>624</v>
      </c>
      <c r="Q303">
        <v>1</v>
      </c>
      <c r="W303">
        <v>0</v>
      </c>
      <c r="X303">
        <v>-1417349443</v>
      </c>
      <c r="Y303">
        <f t="shared" si="106"/>
        <v>0.49199999999999994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0.41</v>
      </c>
      <c r="AU303" t="s">
        <v>615</v>
      </c>
      <c r="AV303">
        <v>2</v>
      </c>
      <c r="AW303">
        <v>2</v>
      </c>
      <c r="AX303">
        <v>312732071</v>
      </c>
      <c r="AY303">
        <v>1</v>
      </c>
      <c r="AZ303">
        <v>0</v>
      </c>
      <c r="BA303">
        <v>321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ROUND(Y303*Source!I308,7)</f>
        <v>13.284000000000001</v>
      </c>
      <c r="CY303">
        <f>AD303</f>
        <v>0</v>
      </c>
      <c r="CZ303">
        <f>AH303</f>
        <v>0</v>
      </c>
      <c r="DA303">
        <f>AL303</f>
        <v>1</v>
      </c>
      <c r="DB303">
        <f t="shared" si="107"/>
        <v>0</v>
      </c>
      <c r="DC303">
        <f t="shared" si="108"/>
        <v>0</v>
      </c>
      <c r="DD303" t="s">
        <v>3</v>
      </c>
      <c r="DE303" t="s">
        <v>3</v>
      </c>
      <c r="DF303">
        <f t="shared" si="101"/>
        <v>0</v>
      </c>
      <c r="DG303">
        <f t="shared" si="105"/>
        <v>0</v>
      </c>
      <c r="DH303">
        <f t="shared" si="90"/>
        <v>0</v>
      </c>
      <c r="DI303">
        <f t="shared" si="91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ROW(Source!A308)</f>
        <v>308</v>
      </c>
      <c r="B304">
        <v>312727711</v>
      </c>
      <c r="C304">
        <v>312732065</v>
      </c>
      <c r="D304">
        <v>277944868</v>
      </c>
      <c r="E304">
        <v>1</v>
      </c>
      <c r="F304">
        <v>1</v>
      </c>
      <c r="G304">
        <v>1</v>
      </c>
      <c r="H304">
        <v>2</v>
      </c>
      <c r="I304" t="s">
        <v>633</v>
      </c>
      <c r="J304" t="s">
        <v>634</v>
      </c>
      <c r="K304" t="s">
        <v>635</v>
      </c>
      <c r="L304">
        <v>1368</v>
      </c>
      <c r="N304">
        <v>1011</v>
      </c>
      <c r="O304" t="s">
        <v>628</v>
      </c>
      <c r="P304" t="s">
        <v>628</v>
      </c>
      <c r="Q304">
        <v>1</v>
      </c>
      <c r="W304">
        <v>0</v>
      </c>
      <c r="X304">
        <v>412917512</v>
      </c>
      <c r="Y304">
        <f t="shared" si="106"/>
        <v>0.42</v>
      </c>
      <c r="AA304">
        <v>0</v>
      </c>
      <c r="AB304">
        <v>436.88</v>
      </c>
      <c r="AC304">
        <v>477.98</v>
      </c>
      <c r="AD304">
        <v>0</v>
      </c>
      <c r="AE304">
        <v>0</v>
      </c>
      <c r="AF304">
        <v>346.73</v>
      </c>
      <c r="AG304">
        <v>477.98</v>
      </c>
      <c r="AH304">
        <v>0</v>
      </c>
      <c r="AI304">
        <v>1</v>
      </c>
      <c r="AJ304">
        <v>1.26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0.35</v>
      </c>
      <c r="AU304" t="s">
        <v>615</v>
      </c>
      <c r="AV304">
        <v>1</v>
      </c>
      <c r="AW304">
        <v>2</v>
      </c>
      <c r="AX304">
        <v>312732072</v>
      </c>
      <c r="AY304">
        <v>1</v>
      </c>
      <c r="AZ304">
        <v>0</v>
      </c>
      <c r="BA304">
        <v>322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121.35549999999999</v>
      </c>
      <c r="BL304">
        <v>167.29300000000001</v>
      </c>
      <c r="BM304">
        <v>0</v>
      </c>
      <c r="BN304">
        <v>0</v>
      </c>
      <c r="BO304">
        <v>0.35</v>
      </c>
      <c r="BP304">
        <v>1</v>
      </c>
      <c r="BQ304">
        <v>0</v>
      </c>
      <c r="BR304">
        <v>145.6266</v>
      </c>
      <c r="BS304">
        <v>200.7516</v>
      </c>
      <c r="BT304">
        <v>0</v>
      </c>
      <c r="BU304">
        <v>0</v>
      </c>
      <c r="BV304">
        <v>0.42</v>
      </c>
      <c r="BW304">
        <v>1</v>
      </c>
      <c r="CV304">
        <v>0</v>
      </c>
      <c r="CW304">
        <f>ROUND(Y304*Source!I308*DO304,7)</f>
        <v>11.34</v>
      </c>
      <c r="CX304">
        <f>ROUND(Y304*Source!I308,7)</f>
        <v>11.34</v>
      </c>
      <c r="CY304">
        <f>AB304</f>
        <v>436.88</v>
      </c>
      <c r="CZ304">
        <f>AF304</f>
        <v>346.73</v>
      </c>
      <c r="DA304">
        <f>AJ304</f>
        <v>1.26</v>
      </c>
      <c r="DB304">
        <f t="shared" si="107"/>
        <v>145.63200000000001</v>
      </c>
      <c r="DC304">
        <f t="shared" si="108"/>
        <v>200.74799999999999</v>
      </c>
      <c r="DD304" t="s">
        <v>3</v>
      </c>
      <c r="DE304" t="s">
        <v>3</v>
      </c>
      <c r="DF304">
        <f t="shared" si="101"/>
        <v>0</v>
      </c>
      <c r="DG304">
        <f>ROUND(ROUND(AF304*AJ304,2)*CX304,2)</f>
        <v>4954.22</v>
      </c>
      <c r="DH304">
        <f t="shared" si="90"/>
        <v>5420.29</v>
      </c>
      <c r="DI304">
        <f t="shared" si="91"/>
        <v>0</v>
      </c>
      <c r="DJ304">
        <f>DG304+DH304</f>
        <v>10374.51</v>
      </c>
      <c r="DK304">
        <v>1</v>
      </c>
      <c r="DL304" t="s">
        <v>636</v>
      </c>
      <c r="DM304">
        <v>4</v>
      </c>
      <c r="DN304" t="s">
        <v>624</v>
      </c>
      <c r="DO304">
        <v>1</v>
      </c>
    </row>
    <row r="305" spans="1:119" x14ac:dyDescent="0.2">
      <c r="A305">
        <f>ROW(Source!A308)</f>
        <v>308</v>
      </c>
      <c r="B305">
        <v>312727711</v>
      </c>
      <c r="C305">
        <v>312732065</v>
      </c>
      <c r="D305">
        <v>277945805</v>
      </c>
      <c r="E305">
        <v>1</v>
      </c>
      <c r="F305">
        <v>1</v>
      </c>
      <c r="G305">
        <v>1</v>
      </c>
      <c r="H305">
        <v>2</v>
      </c>
      <c r="I305" t="s">
        <v>637</v>
      </c>
      <c r="J305" t="s">
        <v>638</v>
      </c>
      <c r="K305" t="s">
        <v>639</v>
      </c>
      <c r="L305">
        <v>1368</v>
      </c>
      <c r="N305">
        <v>1011</v>
      </c>
      <c r="O305" t="s">
        <v>628</v>
      </c>
      <c r="P305" t="s">
        <v>628</v>
      </c>
      <c r="Q305">
        <v>1</v>
      </c>
      <c r="W305">
        <v>0</v>
      </c>
      <c r="X305">
        <v>721652621</v>
      </c>
      <c r="Y305">
        <f t="shared" si="106"/>
        <v>7.1999999999999995E-2</v>
      </c>
      <c r="AA305">
        <v>0</v>
      </c>
      <c r="AB305">
        <v>544.70000000000005</v>
      </c>
      <c r="AC305">
        <v>477.98</v>
      </c>
      <c r="AD305">
        <v>0</v>
      </c>
      <c r="AE305">
        <v>0</v>
      </c>
      <c r="AF305">
        <v>544.70000000000005</v>
      </c>
      <c r="AG305">
        <v>477.98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0.06</v>
      </c>
      <c r="AU305" t="s">
        <v>615</v>
      </c>
      <c r="AV305">
        <v>1</v>
      </c>
      <c r="AW305">
        <v>2</v>
      </c>
      <c r="AX305">
        <v>312732073</v>
      </c>
      <c r="AY305">
        <v>1</v>
      </c>
      <c r="AZ305">
        <v>0</v>
      </c>
      <c r="BA305">
        <v>323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32.682000000000002</v>
      </c>
      <c r="BL305">
        <v>28.678799999999999</v>
      </c>
      <c r="BM305">
        <v>0</v>
      </c>
      <c r="BN305">
        <v>0</v>
      </c>
      <c r="BO305">
        <v>0.06</v>
      </c>
      <c r="BP305">
        <v>1</v>
      </c>
      <c r="BQ305">
        <v>0</v>
      </c>
      <c r="BR305">
        <v>39.218400000000003</v>
      </c>
      <c r="BS305">
        <v>34.414560000000002</v>
      </c>
      <c r="BT305">
        <v>0</v>
      </c>
      <c r="BU305">
        <v>0</v>
      </c>
      <c r="BV305">
        <v>7.1999999999999995E-2</v>
      </c>
      <c r="BW305">
        <v>1</v>
      </c>
      <c r="CV305">
        <v>0</v>
      </c>
      <c r="CW305">
        <f>ROUND(Y305*Source!I308*DO305,7)</f>
        <v>1.944</v>
      </c>
      <c r="CX305">
        <f>ROUND(Y305*Source!I308,7)</f>
        <v>1.944</v>
      </c>
      <c r="CY305">
        <f>AB305</f>
        <v>544.70000000000005</v>
      </c>
      <c r="CZ305">
        <f>AF305</f>
        <v>544.70000000000005</v>
      </c>
      <c r="DA305">
        <f>AJ305</f>
        <v>1</v>
      </c>
      <c r="DB305">
        <f t="shared" si="107"/>
        <v>39.216000000000001</v>
      </c>
      <c r="DC305">
        <f t="shared" si="108"/>
        <v>34.415999999999997</v>
      </c>
      <c r="DD305" t="s">
        <v>3</v>
      </c>
      <c r="DE305" t="s">
        <v>3</v>
      </c>
      <c r="DF305">
        <f t="shared" si="101"/>
        <v>0</v>
      </c>
      <c r="DG305">
        <f>ROUND(ROUND(AF305,2)*CX305,2)</f>
        <v>1058.9000000000001</v>
      </c>
      <c r="DH305">
        <f t="shared" si="90"/>
        <v>929.19</v>
      </c>
      <c r="DI305">
        <f t="shared" si="91"/>
        <v>0</v>
      </c>
      <c r="DJ305">
        <f>DG305+DH305</f>
        <v>1988.0900000000001</v>
      </c>
      <c r="DK305">
        <v>1</v>
      </c>
      <c r="DL305" t="s">
        <v>636</v>
      </c>
      <c r="DM305">
        <v>4</v>
      </c>
      <c r="DN305" t="s">
        <v>624</v>
      </c>
      <c r="DO305">
        <v>1</v>
      </c>
    </row>
    <row r="306" spans="1:119" x14ac:dyDescent="0.2">
      <c r="A306">
        <f>ROW(Source!A309)</f>
        <v>309</v>
      </c>
      <c r="B306">
        <v>312727711</v>
      </c>
      <c r="C306">
        <v>312732074</v>
      </c>
      <c r="D306">
        <v>75631485</v>
      </c>
      <c r="E306">
        <v>109</v>
      </c>
      <c r="F306">
        <v>1</v>
      </c>
      <c r="G306">
        <v>1</v>
      </c>
      <c r="H306">
        <v>1</v>
      </c>
      <c r="I306" t="s">
        <v>703</v>
      </c>
      <c r="J306" t="s">
        <v>3</v>
      </c>
      <c r="K306" t="s">
        <v>704</v>
      </c>
      <c r="L306">
        <v>1191</v>
      </c>
      <c r="N306">
        <v>1013</v>
      </c>
      <c r="O306" t="s">
        <v>624</v>
      </c>
      <c r="P306" t="s">
        <v>624</v>
      </c>
      <c r="Q306">
        <v>1</v>
      </c>
      <c r="W306">
        <v>0</v>
      </c>
      <c r="X306">
        <v>1149069633</v>
      </c>
      <c r="Y306">
        <f t="shared" si="106"/>
        <v>0.18</v>
      </c>
      <c r="AA306">
        <v>0</v>
      </c>
      <c r="AB306">
        <v>0</v>
      </c>
      <c r="AC306">
        <v>0</v>
      </c>
      <c r="AD306">
        <v>410.21</v>
      </c>
      <c r="AE306">
        <v>0</v>
      </c>
      <c r="AF306">
        <v>0</v>
      </c>
      <c r="AG306">
        <v>0</v>
      </c>
      <c r="AH306">
        <v>410.21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0.15</v>
      </c>
      <c r="AU306" t="s">
        <v>615</v>
      </c>
      <c r="AV306">
        <v>1</v>
      </c>
      <c r="AW306">
        <v>2</v>
      </c>
      <c r="AX306">
        <v>312732079</v>
      </c>
      <c r="AY306">
        <v>1</v>
      </c>
      <c r="AZ306">
        <v>0</v>
      </c>
      <c r="BA306">
        <v>324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61.531499999999994</v>
      </c>
      <c r="BN306">
        <v>0.15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73.837799999999987</v>
      </c>
      <c r="BU306">
        <v>0.18</v>
      </c>
      <c r="BV306">
        <v>0</v>
      </c>
      <c r="BW306">
        <v>1</v>
      </c>
      <c r="CU306">
        <f>ROUND(AT306*Source!I309*AH306*AL306,2)</f>
        <v>-1661.35</v>
      </c>
      <c r="CV306">
        <f>ROUND(Y306*Source!I309,7)</f>
        <v>-4.8600000000000003</v>
      </c>
      <c r="CW306">
        <v>0</v>
      </c>
      <c r="CX306">
        <f>ROUND(Y306*Source!I309,7)</f>
        <v>-4.8600000000000003</v>
      </c>
      <c r="CY306">
        <f>AD306</f>
        <v>410.21</v>
      </c>
      <c r="CZ306">
        <f>AH306</f>
        <v>410.21</v>
      </c>
      <c r="DA306">
        <f>AL306</f>
        <v>1</v>
      </c>
      <c r="DB306">
        <f t="shared" si="107"/>
        <v>73.835999999999999</v>
      </c>
      <c r="DC306">
        <f t="shared" si="108"/>
        <v>0</v>
      </c>
      <c r="DD306" t="s">
        <v>3</v>
      </c>
      <c r="DE306" t="s">
        <v>3</v>
      </c>
      <c r="DF306">
        <f t="shared" si="101"/>
        <v>0</v>
      </c>
      <c r="DG306">
        <f>ROUND(ROUND(AF306,2)*CX306,2)</f>
        <v>0</v>
      </c>
      <c r="DH306">
        <f t="shared" si="90"/>
        <v>0</v>
      </c>
      <c r="DI306">
        <f t="shared" si="91"/>
        <v>-1993.62</v>
      </c>
      <c r="DJ306">
        <f>DI306</f>
        <v>-1993.62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ROW(Source!A309)</f>
        <v>309</v>
      </c>
      <c r="B307">
        <v>312727711</v>
      </c>
      <c r="C307">
        <v>312732074</v>
      </c>
      <c r="D307">
        <v>75629607</v>
      </c>
      <c r="E307">
        <v>109</v>
      </c>
      <c r="F307">
        <v>1</v>
      </c>
      <c r="G307">
        <v>1</v>
      </c>
      <c r="H307">
        <v>1</v>
      </c>
      <c r="I307" t="s">
        <v>622</v>
      </c>
      <c r="J307" t="s">
        <v>3</v>
      </c>
      <c r="K307" t="s">
        <v>623</v>
      </c>
      <c r="L307">
        <v>1191</v>
      </c>
      <c r="N307">
        <v>1013</v>
      </c>
      <c r="O307" t="s">
        <v>624</v>
      </c>
      <c r="P307" t="s">
        <v>624</v>
      </c>
      <c r="Q307">
        <v>1</v>
      </c>
      <c r="W307">
        <v>0</v>
      </c>
      <c r="X307">
        <v>-1417349443</v>
      </c>
      <c r="Y307">
        <f t="shared" si="106"/>
        <v>9.6000000000000002E-2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0.08</v>
      </c>
      <c r="AU307" t="s">
        <v>615</v>
      </c>
      <c r="AV307">
        <v>2</v>
      </c>
      <c r="AW307">
        <v>2</v>
      </c>
      <c r="AX307">
        <v>312732080</v>
      </c>
      <c r="AY307">
        <v>1</v>
      </c>
      <c r="AZ307">
        <v>0</v>
      </c>
      <c r="BA307">
        <v>325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ROUND(Y307*Source!I309,7)</f>
        <v>-2.5920000000000001</v>
      </c>
      <c r="CY307">
        <f>AD307</f>
        <v>0</v>
      </c>
      <c r="CZ307">
        <f>AH307</f>
        <v>0</v>
      </c>
      <c r="DA307">
        <f>AL307</f>
        <v>1</v>
      </c>
      <c r="DB307">
        <f t="shared" si="107"/>
        <v>0</v>
      </c>
      <c r="DC307">
        <f t="shared" si="108"/>
        <v>0</v>
      </c>
      <c r="DD307" t="s">
        <v>3</v>
      </c>
      <c r="DE307" t="s">
        <v>3</v>
      </c>
      <c r="DF307">
        <f t="shared" si="101"/>
        <v>0</v>
      </c>
      <c r="DG307">
        <f>ROUND(ROUND(AF307,2)*CX307,2)</f>
        <v>0</v>
      </c>
      <c r="DH307">
        <f t="shared" si="90"/>
        <v>0</v>
      </c>
      <c r="DI307">
        <f t="shared" si="91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ROW(Source!A309)</f>
        <v>309</v>
      </c>
      <c r="B308">
        <v>312727711</v>
      </c>
      <c r="C308">
        <v>312732074</v>
      </c>
      <c r="D308">
        <v>277944868</v>
      </c>
      <c r="E308">
        <v>1</v>
      </c>
      <c r="F308">
        <v>1</v>
      </c>
      <c r="G308">
        <v>1</v>
      </c>
      <c r="H308">
        <v>2</v>
      </c>
      <c r="I308" t="s">
        <v>633</v>
      </c>
      <c r="J308" t="s">
        <v>634</v>
      </c>
      <c r="K308" t="s">
        <v>635</v>
      </c>
      <c r="L308">
        <v>1368</v>
      </c>
      <c r="N308">
        <v>1011</v>
      </c>
      <c r="O308" t="s">
        <v>628</v>
      </c>
      <c r="P308" t="s">
        <v>628</v>
      </c>
      <c r="Q308">
        <v>1</v>
      </c>
      <c r="W308">
        <v>0</v>
      </c>
      <c r="X308">
        <v>412917512</v>
      </c>
      <c r="Y308">
        <f t="shared" si="106"/>
        <v>8.4000000000000005E-2</v>
      </c>
      <c r="AA308">
        <v>0</v>
      </c>
      <c r="AB308">
        <v>436.88</v>
      </c>
      <c r="AC308">
        <v>477.98</v>
      </c>
      <c r="AD308">
        <v>0</v>
      </c>
      <c r="AE308">
        <v>0</v>
      </c>
      <c r="AF308">
        <v>346.73</v>
      </c>
      <c r="AG308">
        <v>477.98</v>
      </c>
      <c r="AH308">
        <v>0</v>
      </c>
      <c r="AI308">
        <v>1</v>
      </c>
      <c r="AJ308">
        <v>1.26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7.0000000000000007E-2</v>
      </c>
      <c r="AU308" t="s">
        <v>615</v>
      </c>
      <c r="AV308">
        <v>1</v>
      </c>
      <c r="AW308">
        <v>2</v>
      </c>
      <c r="AX308">
        <v>312732081</v>
      </c>
      <c r="AY308">
        <v>1</v>
      </c>
      <c r="AZ308">
        <v>0</v>
      </c>
      <c r="BA308">
        <v>326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24.271100000000004</v>
      </c>
      <c r="BL308">
        <v>33.458600000000004</v>
      </c>
      <c r="BM308">
        <v>0</v>
      </c>
      <c r="BN308">
        <v>0</v>
      </c>
      <c r="BO308">
        <v>7.0000000000000007E-2</v>
      </c>
      <c r="BP308">
        <v>1</v>
      </c>
      <c r="BQ308">
        <v>0</v>
      </c>
      <c r="BR308">
        <v>29.125320000000002</v>
      </c>
      <c r="BS308">
        <v>40.150320000000001</v>
      </c>
      <c r="BT308">
        <v>0</v>
      </c>
      <c r="BU308">
        <v>0</v>
      </c>
      <c r="BV308">
        <v>8.4000000000000005E-2</v>
      </c>
      <c r="BW308">
        <v>1</v>
      </c>
      <c r="CV308">
        <v>0</v>
      </c>
      <c r="CW308">
        <f>ROUND(Y308*Source!I309*DO308,7)</f>
        <v>-2.2679999999999998</v>
      </c>
      <c r="CX308">
        <f>ROUND(Y308*Source!I309,7)</f>
        <v>-2.2679999999999998</v>
      </c>
      <c r="CY308">
        <f>AB308</f>
        <v>436.88</v>
      </c>
      <c r="CZ308">
        <f>AF308</f>
        <v>346.73</v>
      </c>
      <c r="DA308">
        <f>AJ308</f>
        <v>1.26</v>
      </c>
      <c r="DB308">
        <f t="shared" si="107"/>
        <v>29.123999999999999</v>
      </c>
      <c r="DC308">
        <f t="shared" si="108"/>
        <v>40.152000000000001</v>
      </c>
      <c r="DD308" t="s">
        <v>3</v>
      </c>
      <c r="DE308" t="s">
        <v>3</v>
      </c>
      <c r="DF308">
        <f t="shared" si="101"/>
        <v>0</v>
      </c>
      <c r="DG308">
        <f>ROUND(ROUND(AF308*AJ308,2)*CX308,2)</f>
        <v>-990.84</v>
      </c>
      <c r="DH308">
        <f t="shared" si="90"/>
        <v>-1084.06</v>
      </c>
      <c r="DI308">
        <f t="shared" si="91"/>
        <v>0</v>
      </c>
      <c r="DJ308">
        <f>DG308+DH308</f>
        <v>-2074.9</v>
      </c>
      <c r="DK308">
        <v>1</v>
      </c>
      <c r="DL308" t="s">
        <v>636</v>
      </c>
      <c r="DM308">
        <v>4</v>
      </c>
      <c r="DN308" t="s">
        <v>624</v>
      </c>
      <c r="DO308">
        <v>1</v>
      </c>
    </row>
    <row r="309" spans="1:119" x14ac:dyDescent="0.2">
      <c r="A309">
        <f>ROW(Source!A309)</f>
        <v>309</v>
      </c>
      <c r="B309">
        <v>312727711</v>
      </c>
      <c r="C309">
        <v>312732074</v>
      </c>
      <c r="D309">
        <v>277945805</v>
      </c>
      <c r="E309">
        <v>1</v>
      </c>
      <c r="F309">
        <v>1</v>
      </c>
      <c r="G309">
        <v>1</v>
      </c>
      <c r="H309">
        <v>2</v>
      </c>
      <c r="I309" t="s">
        <v>637</v>
      </c>
      <c r="J309" t="s">
        <v>638</v>
      </c>
      <c r="K309" t="s">
        <v>639</v>
      </c>
      <c r="L309">
        <v>1368</v>
      </c>
      <c r="N309">
        <v>1011</v>
      </c>
      <c r="O309" t="s">
        <v>628</v>
      </c>
      <c r="P309" t="s">
        <v>628</v>
      </c>
      <c r="Q309">
        <v>1</v>
      </c>
      <c r="W309">
        <v>0</v>
      </c>
      <c r="X309">
        <v>721652621</v>
      </c>
      <c r="Y309">
        <f t="shared" si="106"/>
        <v>1.2E-2</v>
      </c>
      <c r="AA309">
        <v>0</v>
      </c>
      <c r="AB309">
        <v>544.70000000000005</v>
      </c>
      <c r="AC309">
        <v>477.98</v>
      </c>
      <c r="AD309">
        <v>0</v>
      </c>
      <c r="AE309">
        <v>0</v>
      </c>
      <c r="AF309">
        <v>544.70000000000005</v>
      </c>
      <c r="AG309">
        <v>477.98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0.01</v>
      </c>
      <c r="AU309" t="s">
        <v>615</v>
      </c>
      <c r="AV309">
        <v>1</v>
      </c>
      <c r="AW309">
        <v>2</v>
      </c>
      <c r="AX309">
        <v>312732082</v>
      </c>
      <c r="AY309">
        <v>1</v>
      </c>
      <c r="AZ309">
        <v>0</v>
      </c>
      <c r="BA309">
        <v>327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5.447000000000001</v>
      </c>
      <c r="BL309">
        <v>4.7798000000000007</v>
      </c>
      <c r="BM309">
        <v>0</v>
      </c>
      <c r="BN309">
        <v>0</v>
      </c>
      <c r="BO309">
        <v>0.01</v>
      </c>
      <c r="BP309">
        <v>1</v>
      </c>
      <c r="BQ309">
        <v>0</v>
      </c>
      <c r="BR309">
        <v>6.5364000000000004</v>
      </c>
      <c r="BS309">
        <v>5.73576</v>
      </c>
      <c r="BT309">
        <v>0</v>
      </c>
      <c r="BU309">
        <v>0</v>
      </c>
      <c r="BV309">
        <v>1.2E-2</v>
      </c>
      <c r="BW309">
        <v>1</v>
      </c>
      <c r="CV309">
        <v>0</v>
      </c>
      <c r="CW309">
        <f>ROUND(Y309*Source!I309*DO309,7)</f>
        <v>-0.32400000000000001</v>
      </c>
      <c r="CX309">
        <f>ROUND(Y309*Source!I309,7)</f>
        <v>-0.32400000000000001</v>
      </c>
      <c r="CY309">
        <f>AB309</f>
        <v>544.70000000000005</v>
      </c>
      <c r="CZ309">
        <f>AF309</f>
        <v>544.70000000000005</v>
      </c>
      <c r="DA309">
        <f>AJ309</f>
        <v>1</v>
      </c>
      <c r="DB309">
        <f t="shared" si="107"/>
        <v>6.54</v>
      </c>
      <c r="DC309">
        <f t="shared" si="108"/>
        <v>5.7359999999999998</v>
      </c>
      <c r="DD309" t="s">
        <v>3</v>
      </c>
      <c r="DE309" t="s">
        <v>3</v>
      </c>
      <c r="DF309">
        <f t="shared" si="101"/>
        <v>0</v>
      </c>
      <c r="DG309">
        <f>ROUND(ROUND(AF309,2)*CX309,2)</f>
        <v>-176.48</v>
      </c>
      <c r="DH309">
        <f t="shared" si="90"/>
        <v>-154.87</v>
      </c>
      <c r="DI309">
        <f t="shared" si="91"/>
        <v>0</v>
      </c>
      <c r="DJ309">
        <f>DG309+DH309</f>
        <v>-331.35</v>
      </c>
      <c r="DK309">
        <v>1</v>
      </c>
      <c r="DL309" t="s">
        <v>636</v>
      </c>
      <c r="DM309">
        <v>4</v>
      </c>
      <c r="DN309" t="s">
        <v>624</v>
      </c>
      <c r="DO309">
        <v>1</v>
      </c>
    </row>
    <row r="310" spans="1:119" x14ac:dyDescent="0.2">
      <c r="A310">
        <f>ROW(Source!A310)</f>
        <v>310</v>
      </c>
      <c r="B310">
        <v>312727711</v>
      </c>
      <c r="C310">
        <v>312732126</v>
      </c>
      <c r="D310">
        <v>75637498</v>
      </c>
      <c r="E310">
        <v>109</v>
      </c>
      <c r="F310">
        <v>1</v>
      </c>
      <c r="G310">
        <v>1</v>
      </c>
      <c r="H310">
        <v>1</v>
      </c>
      <c r="I310" t="s">
        <v>705</v>
      </c>
      <c r="J310" t="s">
        <v>3</v>
      </c>
      <c r="K310" t="s">
        <v>706</v>
      </c>
      <c r="L310">
        <v>1191</v>
      </c>
      <c r="N310">
        <v>1013</v>
      </c>
      <c r="O310" t="s">
        <v>624</v>
      </c>
      <c r="P310" t="s">
        <v>624</v>
      </c>
      <c r="Q310">
        <v>1</v>
      </c>
      <c r="W310">
        <v>0</v>
      </c>
      <c r="X310">
        <v>-1810713292</v>
      </c>
      <c r="Y310">
        <f t="shared" si="106"/>
        <v>19.32</v>
      </c>
      <c r="AA310">
        <v>0</v>
      </c>
      <c r="AB310">
        <v>0</v>
      </c>
      <c r="AC310">
        <v>0</v>
      </c>
      <c r="AD310">
        <v>456.58</v>
      </c>
      <c r="AE310">
        <v>0</v>
      </c>
      <c r="AF310">
        <v>0</v>
      </c>
      <c r="AG310">
        <v>0</v>
      </c>
      <c r="AH310">
        <v>456.58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16.100000000000001</v>
      </c>
      <c r="AU310" t="s">
        <v>615</v>
      </c>
      <c r="AV310">
        <v>1</v>
      </c>
      <c r="AW310">
        <v>2</v>
      </c>
      <c r="AX310">
        <v>312732137</v>
      </c>
      <c r="AY310">
        <v>1</v>
      </c>
      <c r="AZ310">
        <v>0</v>
      </c>
      <c r="BA310">
        <v>328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7350.9380000000001</v>
      </c>
      <c r="BN310">
        <v>16.100000000000001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8821.1255999999994</v>
      </c>
      <c r="BU310">
        <v>19.32</v>
      </c>
      <c r="BV310">
        <v>0</v>
      </c>
      <c r="BW310">
        <v>1</v>
      </c>
      <c r="CU310">
        <f>ROUND(AT310*Source!I310*AH310*AL310,2)</f>
        <v>13319.9</v>
      </c>
      <c r="CV310">
        <f>ROUND(Y310*Source!I310,7)</f>
        <v>35.007840000000002</v>
      </c>
      <c r="CW310">
        <v>0</v>
      </c>
      <c r="CX310">
        <f>ROUND(Y310*Source!I310,7)</f>
        <v>35.007840000000002</v>
      </c>
      <c r="CY310">
        <f>AD310</f>
        <v>456.58</v>
      </c>
      <c r="CZ310">
        <f>AH310</f>
        <v>456.58</v>
      </c>
      <c r="DA310">
        <f>AL310</f>
        <v>1</v>
      </c>
      <c r="DB310">
        <f t="shared" si="107"/>
        <v>8821.1280000000006</v>
      </c>
      <c r="DC310">
        <f t="shared" si="108"/>
        <v>0</v>
      </c>
      <c r="DD310" t="s">
        <v>3</v>
      </c>
      <c r="DE310" t="s">
        <v>3</v>
      </c>
      <c r="DF310">
        <f t="shared" si="101"/>
        <v>0</v>
      </c>
      <c r="DG310">
        <f>ROUND(ROUND(AF310,2)*CX310,2)</f>
        <v>0</v>
      </c>
      <c r="DH310">
        <f t="shared" si="90"/>
        <v>0</v>
      </c>
      <c r="DI310">
        <f t="shared" si="91"/>
        <v>15983.88</v>
      </c>
      <c r="DJ310">
        <f>DI310</f>
        <v>15983.88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ROW(Source!A310)</f>
        <v>310</v>
      </c>
      <c r="B311">
        <v>312727711</v>
      </c>
      <c r="C311">
        <v>312732126</v>
      </c>
      <c r="D311">
        <v>75629607</v>
      </c>
      <c r="E311">
        <v>109</v>
      </c>
      <c r="F311">
        <v>1</v>
      </c>
      <c r="G311">
        <v>1</v>
      </c>
      <c r="H311">
        <v>1</v>
      </c>
      <c r="I311" t="s">
        <v>622</v>
      </c>
      <c r="J311" t="s">
        <v>3</v>
      </c>
      <c r="K311" t="s">
        <v>623</v>
      </c>
      <c r="L311">
        <v>1191</v>
      </c>
      <c r="N311">
        <v>1013</v>
      </c>
      <c r="O311" t="s">
        <v>624</v>
      </c>
      <c r="P311" t="s">
        <v>624</v>
      </c>
      <c r="Q311">
        <v>1</v>
      </c>
      <c r="W311">
        <v>0</v>
      </c>
      <c r="X311">
        <v>-1417349443</v>
      </c>
      <c r="Y311">
        <f t="shared" si="106"/>
        <v>5.3280000000000003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4.4400000000000004</v>
      </c>
      <c r="AU311" t="s">
        <v>615</v>
      </c>
      <c r="AV311">
        <v>2</v>
      </c>
      <c r="AW311">
        <v>2</v>
      </c>
      <c r="AX311">
        <v>312732138</v>
      </c>
      <c r="AY311">
        <v>1</v>
      </c>
      <c r="AZ311">
        <v>0</v>
      </c>
      <c r="BA311">
        <v>329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ROUND(Y311*Source!I310,7)</f>
        <v>9.6543360000000007</v>
      </c>
      <c r="CY311">
        <f>AD311</f>
        <v>0</v>
      </c>
      <c r="CZ311">
        <f>AH311</f>
        <v>0</v>
      </c>
      <c r="DA311">
        <f>AL311</f>
        <v>1</v>
      </c>
      <c r="DB311">
        <f t="shared" si="107"/>
        <v>0</v>
      </c>
      <c r="DC311">
        <f t="shared" si="108"/>
        <v>0</v>
      </c>
      <c r="DD311" t="s">
        <v>3</v>
      </c>
      <c r="DE311" t="s">
        <v>3</v>
      </c>
      <c r="DF311">
        <f t="shared" si="101"/>
        <v>0</v>
      </c>
      <c r="DG311">
        <f>ROUND(ROUND(AF311,2)*CX311,2)</f>
        <v>0</v>
      </c>
      <c r="DH311">
        <f t="shared" si="90"/>
        <v>0</v>
      </c>
      <c r="DI311">
        <f t="shared" si="91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ROW(Source!A310)</f>
        <v>310</v>
      </c>
      <c r="B312">
        <v>312727711</v>
      </c>
      <c r="C312">
        <v>312732126</v>
      </c>
      <c r="D312">
        <v>277944868</v>
      </c>
      <c r="E312">
        <v>1</v>
      </c>
      <c r="F312">
        <v>1</v>
      </c>
      <c r="G312">
        <v>1</v>
      </c>
      <c r="H312">
        <v>2</v>
      </c>
      <c r="I312" t="s">
        <v>633</v>
      </c>
      <c r="J312" t="s">
        <v>634</v>
      </c>
      <c r="K312" t="s">
        <v>635</v>
      </c>
      <c r="L312">
        <v>1368</v>
      </c>
      <c r="N312">
        <v>1011</v>
      </c>
      <c r="O312" t="s">
        <v>628</v>
      </c>
      <c r="P312" t="s">
        <v>628</v>
      </c>
      <c r="Q312">
        <v>1</v>
      </c>
      <c r="W312">
        <v>0</v>
      </c>
      <c r="X312">
        <v>412917512</v>
      </c>
      <c r="Y312">
        <f t="shared" si="106"/>
        <v>1.4159999999999999</v>
      </c>
      <c r="AA312">
        <v>0</v>
      </c>
      <c r="AB312">
        <v>436.88</v>
      </c>
      <c r="AC312">
        <v>477.98</v>
      </c>
      <c r="AD312">
        <v>0</v>
      </c>
      <c r="AE312">
        <v>0</v>
      </c>
      <c r="AF312">
        <v>346.73</v>
      </c>
      <c r="AG312">
        <v>477.98</v>
      </c>
      <c r="AH312">
        <v>0</v>
      </c>
      <c r="AI312">
        <v>1</v>
      </c>
      <c r="AJ312">
        <v>1.26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1.18</v>
      </c>
      <c r="AU312" t="s">
        <v>615</v>
      </c>
      <c r="AV312">
        <v>1</v>
      </c>
      <c r="AW312">
        <v>2</v>
      </c>
      <c r="AX312">
        <v>312732139</v>
      </c>
      <c r="AY312">
        <v>1</v>
      </c>
      <c r="AZ312">
        <v>0</v>
      </c>
      <c r="BA312">
        <v>330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409.14139999999998</v>
      </c>
      <c r="BL312">
        <v>564.01639999999998</v>
      </c>
      <c r="BM312">
        <v>0</v>
      </c>
      <c r="BN312">
        <v>0</v>
      </c>
      <c r="BO312">
        <v>1.18</v>
      </c>
      <c r="BP312">
        <v>1</v>
      </c>
      <c r="BQ312">
        <v>0</v>
      </c>
      <c r="BR312">
        <v>490.96967999999998</v>
      </c>
      <c r="BS312">
        <v>676.81967999999995</v>
      </c>
      <c r="BT312">
        <v>0</v>
      </c>
      <c r="BU312">
        <v>0</v>
      </c>
      <c r="BV312">
        <v>1.4159999999999999</v>
      </c>
      <c r="BW312">
        <v>1</v>
      </c>
      <c r="CV312">
        <v>0</v>
      </c>
      <c r="CW312">
        <f>ROUND(Y312*Source!I310*DO312,7)</f>
        <v>2.5657920000000001</v>
      </c>
      <c r="CX312">
        <f>ROUND(Y312*Source!I310,7)</f>
        <v>2.5657920000000001</v>
      </c>
      <c r="CY312">
        <f>AB312</f>
        <v>436.88</v>
      </c>
      <c r="CZ312">
        <f>AF312</f>
        <v>346.73</v>
      </c>
      <c r="DA312">
        <f>AJ312</f>
        <v>1.26</v>
      </c>
      <c r="DB312">
        <f t="shared" si="107"/>
        <v>490.96800000000002</v>
      </c>
      <c r="DC312">
        <f t="shared" si="108"/>
        <v>676.82399999999996</v>
      </c>
      <c r="DD312" t="s">
        <v>3</v>
      </c>
      <c r="DE312" t="s">
        <v>3</v>
      </c>
      <c r="DF312">
        <f t="shared" si="101"/>
        <v>0</v>
      </c>
      <c r="DG312">
        <f>ROUND(ROUND(AF312*AJ312,2)*CX312,2)</f>
        <v>1120.94</v>
      </c>
      <c r="DH312">
        <f t="shared" si="90"/>
        <v>1226.4000000000001</v>
      </c>
      <c r="DI312">
        <f t="shared" si="91"/>
        <v>0</v>
      </c>
      <c r="DJ312">
        <f>DG312+DH312</f>
        <v>2347.34</v>
      </c>
      <c r="DK312">
        <v>1</v>
      </c>
      <c r="DL312" t="s">
        <v>636</v>
      </c>
      <c r="DM312">
        <v>4</v>
      </c>
      <c r="DN312" t="s">
        <v>624</v>
      </c>
      <c r="DO312">
        <v>1</v>
      </c>
    </row>
    <row r="313" spans="1:119" x14ac:dyDescent="0.2">
      <c r="A313">
        <f>ROW(Source!A310)</f>
        <v>310</v>
      </c>
      <c r="B313">
        <v>312727711</v>
      </c>
      <c r="C313">
        <v>312732126</v>
      </c>
      <c r="D313">
        <v>277945805</v>
      </c>
      <c r="E313">
        <v>1</v>
      </c>
      <c r="F313">
        <v>1</v>
      </c>
      <c r="G313">
        <v>1</v>
      </c>
      <c r="H313">
        <v>2</v>
      </c>
      <c r="I313" t="s">
        <v>637</v>
      </c>
      <c r="J313" t="s">
        <v>638</v>
      </c>
      <c r="K313" t="s">
        <v>639</v>
      </c>
      <c r="L313">
        <v>1368</v>
      </c>
      <c r="N313">
        <v>1011</v>
      </c>
      <c r="O313" t="s">
        <v>628</v>
      </c>
      <c r="P313" t="s">
        <v>628</v>
      </c>
      <c r="Q313">
        <v>1</v>
      </c>
      <c r="W313">
        <v>0</v>
      </c>
      <c r="X313">
        <v>721652621</v>
      </c>
      <c r="Y313">
        <f t="shared" si="106"/>
        <v>1.0680000000000001</v>
      </c>
      <c r="AA313">
        <v>0</v>
      </c>
      <c r="AB313">
        <v>544.70000000000005</v>
      </c>
      <c r="AC313">
        <v>477.98</v>
      </c>
      <c r="AD313">
        <v>0</v>
      </c>
      <c r="AE313">
        <v>0</v>
      </c>
      <c r="AF313">
        <v>544.70000000000005</v>
      </c>
      <c r="AG313">
        <v>477.98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0.89</v>
      </c>
      <c r="AU313" t="s">
        <v>615</v>
      </c>
      <c r="AV313">
        <v>1</v>
      </c>
      <c r="AW313">
        <v>2</v>
      </c>
      <c r="AX313">
        <v>312732140</v>
      </c>
      <c r="AY313">
        <v>1</v>
      </c>
      <c r="AZ313">
        <v>0</v>
      </c>
      <c r="BA313">
        <v>331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484.78300000000007</v>
      </c>
      <c r="BL313">
        <v>425.40220000000005</v>
      </c>
      <c r="BM313">
        <v>0</v>
      </c>
      <c r="BN313">
        <v>0</v>
      </c>
      <c r="BO313">
        <v>0.89</v>
      </c>
      <c r="BP313">
        <v>1</v>
      </c>
      <c r="BQ313">
        <v>0</v>
      </c>
      <c r="BR313">
        <v>581.73960000000011</v>
      </c>
      <c r="BS313">
        <v>510.48264000000006</v>
      </c>
      <c r="BT313">
        <v>0</v>
      </c>
      <c r="BU313">
        <v>0</v>
      </c>
      <c r="BV313">
        <v>1.0680000000000001</v>
      </c>
      <c r="BW313">
        <v>1</v>
      </c>
      <c r="CV313">
        <v>0</v>
      </c>
      <c r="CW313">
        <f>ROUND(Y313*Source!I310*DO313,7)</f>
        <v>1.935216</v>
      </c>
      <c r="CX313">
        <f>ROUND(Y313*Source!I310,7)</f>
        <v>1.935216</v>
      </c>
      <c r="CY313">
        <f>AB313</f>
        <v>544.70000000000005</v>
      </c>
      <c r="CZ313">
        <f>AF313</f>
        <v>544.70000000000005</v>
      </c>
      <c r="DA313">
        <f>AJ313</f>
        <v>1</v>
      </c>
      <c r="DB313">
        <f t="shared" si="107"/>
        <v>581.73599999999999</v>
      </c>
      <c r="DC313">
        <f t="shared" si="108"/>
        <v>510.48</v>
      </c>
      <c r="DD313" t="s">
        <v>3</v>
      </c>
      <c r="DE313" t="s">
        <v>3</v>
      </c>
      <c r="DF313">
        <f t="shared" si="101"/>
        <v>0</v>
      </c>
      <c r="DG313">
        <f t="shared" ref="DG313:DG321" si="109">ROUND(ROUND(AF313,2)*CX313,2)</f>
        <v>1054.1099999999999</v>
      </c>
      <c r="DH313">
        <f t="shared" si="90"/>
        <v>924.99</v>
      </c>
      <c r="DI313">
        <f t="shared" si="91"/>
        <v>0</v>
      </c>
      <c r="DJ313">
        <f>DG313+DH313</f>
        <v>1979.1</v>
      </c>
      <c r="DK313">
        <v>1</v>
      </c>
      <c r="DL313" t="s">
        <v>636</v>
      </c>
      <c r="DM313">
        <v>4</v>
      </c>
      <c r="DN313" t="s">
        <v>624</v>
      </c>
      <c r="DO313">
        <v>1</v>
      </c>
    </row>
    <row r="314" spans="1:119" x14ac:dyDescent="0.2">
      <c r="A314">
        <f>ROW(Source!A310)</f>
        <v>310</v>
      </c>
      <c r="B314">
        <v>312727711</v>
      </c>
      <c r="C314">
        <v>312732126</v>
      </c>
      <c r="D314">
        <v>277945921</v>
      </c>
      <c r="E314">
        <v>1</v>
      </c>
      <c r="F314">
        <v>1</v>
      </c>
      <c r="G314">
        <v>1</v>
      </c>
      <c r="H314">
        <v>2</v>
      </c>
      <c r="I314" t="s">
        <v>698</v>
      </c>
      <c r="J314" t="s">
        <v>699</v>
      </c>
      <c r="K314" t="s">
        <v>700</v>
      </c>
      <c r="L314">
        <v>1368</v>
      </c>
      <c r="N314">
        <v>1011</v>
      </c>
      <c r="O314" t="s">
        <v>628</v>
      </c>
      <c r="P314" t="s">
        <v>628</v>
      </c>
      <c r="Q314">
        <v>1</v>
      </c>
      <c r="W314">
        <v>0</v>
      </c>
      <c r="X314">
        <v>495072614</v>
      </c>
      <c r="Y314">
        <f t="shared" si="106"/>
        <v>2.8439999999999999</v>
      </c>
      <c r="AA314">
        <v>0</v>
      </c>
      <c r="AB314">
        <v>560.73</v>
      </c>
      <c r="AC314">
        <v>477.98</v>
      </c>
      <c r="AD314">
        <v>0</v>
      </c>
      <c r="AE314">
        <v>0</v>
      </c>
      <c r="AF314">
        <v>560.73</v>
      </c>
      <c r="AG314">
        <v>477.98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2.37</v>
      </c>
      <c r="AU314" t="s">
        <v>615</v>
      </c>
      <c r="AV314">
        <v>1</v>
      </c>
      <c r="AW314">
        <v>2</v>
      </c>
      <c r="AX314">
        <v>312732141</v>
      </c>
      <c r="AY314">
        <v>1</v>
      </c>
      <c r="AZ314">
        <v>0</v>
      </c>
      <c r="BA314">
        <v>332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1328.9301</v>
      </c>
      <c r="BL314">
        <v>1132.8126000000002</v>
      </c>
      <c r="BM314">
        <v>0</v>
      </c>
      <c r="BN314">
        <v>0</v>
      </c>
      <c r="BO314">
        <v>2.37</v>
      </c>
      <c r="BP314">
        <v>1</v>
      </c>
      <c r="BQ314">
        <v>0</v>
      </c>
      <c r="BR314">
        <v>1594.71612</v>
      </c>
      <c r="BS314">
        <v>1359.3751199999999</v>
      </c>
      <c r="BT314">
        <v>0</v>
      </c>
      <c r="BU314">
        <v>0</v>
      </c>
      <c r="BV314">
        <v>2.8439999999999999</v>
      </c>
      <c r="BW314">
        <v>1</v>
      </c>
      <c r="CV314">
        <v>0</v>
      </c>
      <c r="CW314">
        <f>ROUND(Y314*Source!I310*DO314,7)</f>
        <v>5.1533280000000001</v>
      </c>
      <c r="CX314">
        <f>ROUND(Y314*Source!I310,7)</f>
        <v>5.1533280000000001</v>
      </c>
      <c r="CY314">
        <f>AB314</f>
        <v>560.73</v>
      </c>
      <c r="CZ314">
        <f>AF314</f>
        <v>560.73</v>
      </c>
      <c r="DA314">
        <f>AJ314</f>
        <v>1</v>
      </c>
      <c r="DB314">
        <f t="shared" si="107"/>
        <v>1594.7159999999999</v>
      </c>
      <c r="DC314">
        <f t="shared" si="108"/>
        <v>1359.3720000000001</v>
      </c>
      <c r="DD314" t="s">
        <v>3</v>
      </c>
      <c r="DE314" t="s">
        <v>3</v>
      </c>
      <c r="DF314">
        <f t="shared" si="101"/>
        <v>0</v>
      </c>
      <c r="DG314">
        <f t="shared" si="109"/>
        <v>2889.63</v>
      </c>
      <c r="DH314">
        <f t="shared" si="90"/>
        <v>2463.19</v>
      </c>
      <c r="DI314">
        <f t="shared" si="91"/>
        <v>0</v>
      </c>
      <c r="DJ314">
        <f>DG314+DH314</f>
        <v>5352.82</v>
      </c>
      <c r="DK314">
        <v>1</v>
      </c>
      <c r="DL314" t="s">
        <v>636</v>
      </c>
      <c r="DM314">
        <v>4</v>
      </c>
      <c r="DN314" t="s">
        <v>624</v>
      </c>
      <c r="DO314">
        <v>1</v>
      </c>
    </row>
    <row r="315" spans="1:119" x14ac:dyDescent="0.2">
      <c r="A315">
        <f>ROW(Source!A310)</f>
        <v>310</v>
      </c>
      <c r="B315">
        <v>312727711</v>
      </c>
      <c r="C315">
        <v>312732126</v>
      </c>
      <c r="D315">
        <v>277862504</v>
      </c>
      <c r="E315">
        <v>1</v>
      </c>
      <c r="F315">
        <v>1</v>
      </c>
      <c r="G315">
        <v>1</v>
      </c>
      <c r="H315">
        <v>3</v>
      </c>
      <c r="I315" t="s">
        <v>692</v>
      </c>
      <c r="J315" t="s">
        <v>693</v>
      </c>
      <c r="K315" t="s">
        <v>694</v>
      </c>
      <c r="L315">
        <v>1346</v>
      </c>
      <c r="N315">
        <v>1009</v>
      </c>
      <c r="O315" t="s">
        <v>134</v>
      </c>
      <c r="P315" t="s">
        <v>134</v>
      </c>
      <c r="Q315">
        <v>1</v>
      </c>
      <c r="W315">
        <v>0</v>
      </c>
      <c r="X315">
        <v>1484945919</v>
      </c>
      <c r="Y315">
        <f>(AT315*ROUND(0,7))</f>
        <v>0</v>
      </c>
      <c r="AA315">
        <v>171.49</v>
      </c>
      <c r="AB315">
        <v>0</v>
      </c>
      <c r="AC315">
        <v>0</v>
      </c>
      <c r="AD315">
        <v>0</v>
      </c>
      <c r="AE315">
        <v>160.27000000000001</v>
      </c>
      <c r="AF315">
        <v>0</v>
      </c>
      <c r="AG315">
        <v>0</v>
      </c>
      <c r="AH315">
        <v>0</v>
      </c>
      <c r="AI315">
        <v>1.07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0.02</v>
      </c>
      <c r="AU315" t="s">
        <v>49</v>
      </c>
      <c r="AV315">
        <v>0</v>
      </c>
      <c r="AW315">
        <v>2</v>
      </c>
      <c r="AX315">
        <v>312732142</v>
      </c>
      <c r="AY315">
        <v>1</v>
      </c>
      <c r="AZ315">
        <v>0</v>
      </c>
      <c r="BA315">
        <v>333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3.2054000000000005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ROUND(Y315*Source!I310,7)</f>
        <v>0</v>
      </c>
      <c r="CY315">
        <f>AA315</f>
        <v>171.49</v>
      </c>
      <c r="CZ315">
        <f>AE315</f>
        <v>160.27000000000001</v>
      </c>
      <c r="DA315">
        <f>AI315</f>
        <v>1.07</v>
      </c>
      <c r="DB315">
        <f>ROUND((ROUND(AT315*CZ315,2)*ROUND(0,7)),6)</f>
        <v>0</v>
      </c>
      <c r="DC315">
        <f>ROUND((ROUND(AT315*AG315,2)*ROUND(0,7)),6)</f>
        <v>0</v>
      </c>
      <c r="DD315" t="s">
        <v>3</v>
      </c>
      <c r="DE315" t="s">
        <v>3</v>
      </c>
      <c r="DF315">
        <f>ROUND(ROUND(AE315*AI315,2)*CX315,2)</f>
        <v>0</v>
      </c>
      <c r="DG315">
        <f t="shared" si="109"/>
        <v>0</v>
      </c>
      <c r="DH315">
        <f t="shared" si="90"/>
        <v>0</v>
      </c>
      <c r="DI315">
        <f t="shared" si="91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ROW(Source!A310)</f>
        <v>310</v>
      </c>
      <c r="B316">
        <v>312727711</v>
      </c>
      <c r="C316">
        <v>312732126</v>
      </c>
      <c r="D316">
        <v>277862533</v>
      </c>
      <c r="E316">
        <v>1</v>
      </c>
      <c r="F316">
        <v>1</v>
      </c>
      <c r="G316">
        <v>1</v>
      </c>
      <c r="H316">
        <v>3</v>
      </c>
      <c r="I316" t="s">
        <v>656</v>
      </c>
      <c r="J316" t="s">
        <v>657</v>
      </c>
      <c r="K316" t="s">
        <v>658</v>
      </c>
      <c r="L316">
        <v>1346</v>
      </c>
      <c r="N316">
        <v>1009</v>
      </c>
      <c r="O316" t="s">
        <v>134</v>
      </c>
      <c r="P316" t="s">
        <v>134</v>
      </c>
      <c r="Q316">
        <v>1</v>
      </c>
      <c r="W316">
        <v>0</v>
      </c>
      <c r="X316">
        <v>1685208048</v>
      </c>
      <c r="Y316">
        <f>(AT316*ROUND(0,7))</f>
        <v>0</v>
      </c>
      <c r="AA316">
        <v>493.26</v>
      </c>
      <c r="AB316">
        <v>0</v>
      </c>
      <c r="AC316">
        <v>0</v>
      </c>
      <c r="AD316">
        <v>0</v>
      </c>
      <c r="AE316">
        <v>238.29</v>
      </c>
      <c r="AF316">
        <v>0</v>
      </c>
      <c r="AG316">
        <v>0</v>
      </c>
      <c r="AH316">
        <v>0</v>
      </c>
      <c r="AI316">
        <v>2.0699999999999998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0.1</v>
      </c>
      <c r="AU316" t="s">
        <v>49</v>
      </c>
      <c r="AV316">
        <v>0</v>
      </c>
      <c r="AW316">
        <v>2</v>
      </c>
      <c r="AX316">
        <v>312732143</v>
      </c>
      <c r="AY316">
        <v>1</v>
      </c>
      <c r="AZ316">
        <v>0</v>
      </c>
      <c r="BA316">
        <v>334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23.829000000000001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ROUND(Y316*Source!I310,7)</f>
        <v>0</v>
      </c>
      <c r="CY316">
        <f>AA316</f>
        <v>493.26</v>
      </c>
      <c r="CZ316">
        <f>AE316</f>
        <v>238.29</v>
      </c>
      <c r="DA316">
        <f>AI316</f>
        <v>2.0699999999999998</v>
      </c>
      <c r="DB316">
        <f>ROUND((ROUND(AT316*CZ316,2)*ROUND(0,7)),6)</f>
        <v>0</v>
      </c>
      <c r="DC316">
        <f>ROUND((ROUND(AT316*AG316,2)*ROUND(0,7)),6)</f>
        <v>0</v>
      </c>
      <c r="DD316" t="s">
        <v>3</v>
      </c>
      <c r="DE316" t="s">
        <v>3</v>
      </c>
      <c r="DF316">
        <f>ROUND(ROUND(AE316*AI316,2)*CX316,2)</f>
        <v>0</v>
      </c>
      <c r="DG316">
        <f t="shared" si="109"/>
        <v>0</v>
      </c>
      <c r="DH316">
        <f t="shared" si="90"/>
        <v>0</v>
      </c>
      <c r="DI316">
        <f t="shared" si="91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ROW(Source!A310)</f>
        <v>310</v>
      </c>
      <c r="B317">
        <v>312727711</v>
      </c>
      <c r="C317">
        <v>312732126</v>
      </c>
      <c r="D317">
        <v>277869627</v>
      </c>
      <c r="E317">
        <v>1</v>
      </c>
      <c r="F317">
        <v>1</v>
      </c>
      <c r="G317">
        <v>1</v>
      </c>
      <c r="H317">
        <v>3</v>
      </c>
      <c r="I317" t="s">
        <v>662</v>
      </c>
      <c r="J317" t="s">
        <v>663</v>
      </c>
      <c r="K317" t="s">
        <v>664</v>
      </c>
      <c r="L317">
        <v>1346</v>
      </c>
      <c r="N317">
        <v>1009</v>
      </c>
      <c r="O317" t="s">
        <v>134</v>
      </c>
      <c r="P317" t="s">
        <v>134</v>
      </c>
      <c r="Q317">
        <v>1</v>
      </c>
      <c r="W317">
        <v>0</v>
      </c>
      <c r="X317">
        <v>1111106736</v>
      </c>
      <c r="Y317">
        <f>(AT317*ROUND(0,7))</f>
        <v>0</v>
      </c>
      <c r="AA317">
        <v>88.65</v>
      </c>
      <c r="AB317">
        <v>0</v>
      </c>
      <c r="AC317">
        <v>0</v>
      </c>
      <c r="AD317">
        <v>0</v>
      </c>
      <c r="AE317">
        <v>56.11</v>
      </c>
      <c r="AF317">
        <v>0</v>
      </c>
      <c r="AG317">
        <v>0</v>
      </c>
      <c r="AH317">
        <v>0</v>
      </c>
      <c r="AI317">
        <v>1.58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0.02</v>
      </c>
      <c r="AU317" t="s">
        <v>49</v>
      </c>
      <c r="AV317">
        <v>0</v>
      </c>
      <c r="AW317">
        <v>2</v>
      </c>
      <c r="AX317">
        <v>312732144</v>
      </c>
      <c r="AY317">
        <v>1</v>
      </c>
      <c r="AZ317">
        <v>0</v>
      </c>
      <c r="BA317">
        <v>335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1.1222000000000001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ROUND(Y317*Source!I310,7)</f>
        <v>0</v>
      </c>
      <c r="CY317">
        <f>AA317</f>
        <v>88.65</v>
      </c>
      <c r="CZ317">
        <f>AE317</f>
        <v>56.11</v>
      </c>
      <c r="DA317">
        <f>AI317</f>
        <v>1.58</v>
      </c>
      <c r="DB317">
        <f>ROUND((ROUND(AT317*CZ317,2)*ROUND(0,7)),6)</f>
        <v>0</v>
      </c>
      <c r="DC317">
        <f>ROUND((ROUND(AT317*AG317,2)*ROUND(0,7)),6)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109"/>
        <v>0</v>
      </c>
      <c r="DH317">
        <f t="shared" si="90"/>
        <v>0</v>
      </c>
      <c r="DI317">
        <f t="shared" si="91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ROW(Source!A310)</f>
        <v>310</v>
      </c>
      <c r="B318">
        <v>312727711</v>
      </c>
      <c r="C318">
        <v>312732126</v>
      </c>
      <c r="D318">
        <v>277881237</v>
      </c>
      <c r="E318">
        <v>1</v>
      </c>
      <c r="F318">
        <v>1</v>
      </c>
      <c r="G318">
        <v>1</v>
      </c>
      <c r="H318">
        <v>3</v>
      </c>
      <c r="I318" t="s">
        <v>707</v>
      </c>
      <c r="J318" t="s">
        <v>708</v>
      </c>
      <c r="K318" t="s">
        <v>709</v>
      </c>
      <c r="L318">
        <v>1348</v>
      </c>
      <c r="N318">
        <v>1009</v>
      </c>
      <c r="O318" t="s">
        <v>143</v>
      </c>
      <c r="P318" t="s">
        <v>143</v>
      </c>
      <c r="Q318">
        <v>1000</v>
      </c>
      <c r="W318">
        <v>0</v>
      </c>
      <c r="X318">
        <v>490295496</v>
      </c>
      <c r="Y318">
        <f>(AT318*ROUND(0,7))</f>
        <v>0</v>
      </c>
      <c r="AA318">
        <v>575236.35</v>
      </c>
      <c r="AB318">
        <v>0</v>
      </c>
      <c r="AC318">
        <v>0</v>
      </c>
      <c r="AD318">
        <v>0</v>
      </c>
      <c r="AE318">
        <v>625256.9</v>
      </c>
      <c r="AF318">
        <v>0</v>
      </c>
      <c r="AG318">
        <v>0</v>
      </c>
      <c r="AH318">
        <v>0</v>
      </c>
      <c r="AI318">
        <v>0.92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4.0000000000000002E-4</v>
      </c>
      <c r="AU318" t="s">
        <v>49</v>
      </c>
      <c r="AV318">
        <v>0</v>
      </c>
      <c r="AW318">
        <v>2</v>
      </c>
      <c r="AX318">
        <v>312732145</v>
      </c>
      <c r="AY318">
        <v>1</v>
      </c>
      <c r="AZ318">
        <v>0</v>
      </c>
      <c r="BA318">
        <v>336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250.10276000000002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ROUND(Y318*Source!I310,7)</f>
        <v>0</v>
      </c>
      <c r="CY318">
        <f>AA318</f>
        <v>575236.35</v>
      </c>
      <c r="CZ318">
        <f>AE318</f>
        <v>625256.9</v>
      </c>
      <c r="DA318">
        <f>AI318</f>
        <v>0.92</v>
      </c>
      <c r="DB318">
        <f>ROUND((ROUND(AT318*CZ318,2)*ROUND(0,7)),6)</f>
        <v>0</v>
      </c>
      <c r="DC318">
        <f>ROUND((ROUND(AT318*AG318,2)*ROUND(0,7)),6)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09"/>
        <v>0</v>
      </c>
      <c r="DH318">
        <f t="shared" si="90"/>
        <v>0</v>
      </c>
      <c r="DI318">
        <f t="shared" si="91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ROW(Source!A310)</f>
        <v>310</v>
      </c>
      <c r="B319">
        <v>312727711</v>
      </c>
      <c r="C319">
        <v>312732126</v>
      </c>
      <c r="D319">
        <v>277907767</v>
      </c>
      <c r="E319">
        <v>1</v>
      </c>
      <c r="F319">
        <v>1</v>
      </c>
      <c r="G319">
        <v>1</v>
      </c>
      <c r="H319">
        <v>3</v>
      </c>
      <c r="I319" t="s">
        <v>710</v>
      </c>
      <c r="J319" t="s">
        <v>711</v>
      </c>
      <c r="K319" t="s">
        <v>712</v>
      </c>
      <c r="L319">
        <v>1371</v>
      </c>
      <c r="N319">
        <v>1013</v>
      </c>
      <c r="O319" t="s">
        <v>34</v>
      </c>
      <c r="P319" t="s">
        <v>34</v>
      </c>
      <c r="Q319">
        <v>1</v>
      </c>
      <c r="W319">
        <v>0</v>
      </c>
      <c r="X319">
        <v>263277535</v>
      </c>
      <c r="Y319">
        <f>(AT319*ROUND(0,7))</f>
        <v>0</v>
      </c>
      <c r="AA319">
        <v>788.49</v>
      </c>
      <c r="AB319">
        <v>0</v>
      </c>
      <c r="AC319">
        <v>0</v>
      </c>
      <c r="AD319">
        <v>0</v>
      </c>
      <c r="AE319">
        <v>635.88</v>
      </c>
      <c r="AF319">
        <v>0</v>
      </c>
      <c r="AG319">
        <v>0</v>
      </c>
      <c r="AH319">
        <v>0</v>
      </c>
      <c r="AI319">
        <v>1.24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2.1</v>
      </c>
      <c r="AU319" t="s">
        <v>49</v>
      </c>
      <c r="AV319">
        <v>0</v>
      </c>
      <c r="AW319">
        <v>2</v>
      </c>
      <c r="AX319">
        <v>312732146</v>
      </c>
      <c r="AY319">
        <v>1</v>
      </c>
      <c r="AZ319">
        <v>0</v>
      </c>
      <c r="BA319">
        <v>337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1335.348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ROUND(Y319*Source!I310,7)</f>
        <v>0</v>
      </c>
      <c r="CY319">
        <f>AA319</f>
        <v>788.49</v>
      </c>
      <c r="CZ319">
        <f>AE319</f>
        <v>635.88</v>
      </c>
      <c r="DA319">
        <f>AI319</f>
        <v>1.24</v>
      </c>
      <c r="DB319">
        <f>ROUND((ROUND(AT319*CZ319,2)*ROUND(0,7)),6)</f>
        <v>0</v>
      </c>
      <c r="DC319">
        <f>ROUND((ROUND(AT319*AG319,2)*ROUND(0,7)),6)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109"/>
        <v>0</v>
      </c>
      <c r="DH319">
        <f t="shared" si="90"/>
        <v>0</v>
      </c>
      <c r="DI319">
        <f t="shared" si="91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ROW(Source!A311)</f>
        <v>311</v>
      </c>
      <c r="B320">
        <v>312727711</v>
      </c>
      <c r="C320">
        <v>312732174</v>
      </c>
      <c r="D320">
        <v>75634821</v>
      </c>
      <c r="E320">
        <v>109</v>
      </c>
      <c r="F320">
        <v>1</v>
      </c>
      <c r="G320">
        <v>1</v>
      </c>
      <c r="H320">
        <v>1</v>
      </c>
      <c r="I320" t="s">
        <v>713</v>
      </c>
      <c r="J320" t="s">
        <v>3</v>
      </c>
      <c r="K320" t="s">
        <v>714</v>
      </c>
      <c r="L320">
        <v>1191</v>
      </c>
      <c r="N320">
        <v>1013</v>
      </c>
      <c r="O320" t="s">
        <v>624</v>
      </c>
      <c r="P320" t="s">
        <v>624</v>
      </c>
      <c r="Q320">
        <v>1</v>
      </c>
      <c r="W320">
        <v>0</v>
      </c>
      <c r="X320">
        <v>-112797078</v>
      </c>
      <c r="Y320">
        <f>(AT320*ROUND(1.2,7))</f>
        <v>0.40800000000000003</v>
      </c>
      <c r="AA320">
        <v>0</v>
      </c>
      <c r="AB320">
        <v>0</v>
      </c>
      <c r="AC320">
        <v>0</v>
      </c>
      <c r="AD320">
        <v>445.88</v>
      </c>
      <c r="AE320">
        <v>0</v>
      </c>
      <c r="AF320">
        <v>0</v>
      </c>
      <c r="AG320">
        <v>0</v>
      </c>
      <c r="AH320">
        <v>445.88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0.34</v>
      </c>
      <c r="AU320" t="s">
        <v>615</v>
      </c>
      <c r="AV320">
        <v>1</v>
      </c>
      <c r="AW320">
        <v>2</v>
      </c>
      <c r="AX320">
        <v>312732184</v>
      </c>
      <c r="AY320">
        <v>1</v>
      </c>
      <c r="AZ320">
        <v>0</v>
      </c>
      <c r="BA320">
        <v>339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151.5992</v>
      </c>
      <c r="BN320">
        <v>0.34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181.91904000000002</v>
      </c>
      <c r="BU320">
        <v>0.40800000000000003</v>
      </c>
      <c r="BV320">
        <v>0</v>
      </c>
      <c r="BW320">
        <v>1</v>
      </c>
      <c r="CU320">
        <f>ROUND(AT320*Source!I311*AH320*AL320,2)</f>
        <v>2728.79</v>
      </c>
      <c r="CV320">
        <f>ROUND(Y320*Source!I311,7)</f>
        <v>7.3440000000000003</v>
      </c>
      <c r="CW320">
        <v>0</v>
      </c>
      <c r="CX320">
        <f>ROUND(Y320*Source!I311,7)</f>
        <v>7.3440000000000003</v>
      </c>
      <c r="CY320">
        <f>AD320</f>
        <v>445.88</v>
      </c>
      <c r="CZ320">
        <f>AH320</f>
        <v>445.88</v>
      </c>
      <c r="DA320">
        <f>AL320</f>
        <v>1</v>
      </c>
      <c r="DB320">
        <f>ROUND((ROUND(AT320*CZ320,2)*ROUND(1.2,7)),6)</f>
        <v>181.92</v>
      </c>
      <c r="DC320">
        <f>ROUND((ROUND(AT320*AG320,2)*ROUND(1.2,7)),6)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109"/>
        <v>0</v>
      </c>
      <c r="DH320">
        <f t="shared" si="90"/>
        <v>0</v>
      </c>
      <c r="DI320">
        <f t="shared" si="91"/>
        <v>3274.54</v>
      </c>
      <c r="DJ320">
        <f>DI320</f>
        <v>3274.54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ROW(Source!A311)</f>
        <v>311</v>
      </c>
      <c r="B321">
        <v>312727711</v>
      </c>
      <c r="C321">
        <v>312732174</v>
      </c>
      <c r="D321">
        <v>75629607</v>
      </c>
      <c r="E321">
        <v>109</v>
      </c>
      <c r="F321">
        <v>1</v>
      </c>
      <c r="G321">
        <v>1</v>
      </c>
      <c r="H321">
        <v>1</v>
      </c>
      <c r="I321" t="s">
        <v>622</v>
      </c>
      <c r="J321" t="s">
        <v>3</v>
      </c>
      <c r="K321" t="s">
        <v>623</v>
      </c>
      <c r="L321">
        <v>1191</v>
      </c>
      <c r="N321">
        <v>1013</v>
      </c>
      <c r="O321" t="s">
        <v>624</v>
      </c>
      <c r="P321" t="s">
        <v>624</v>
      </c>
      <c r="Q321">
        <v>1</v>
      </c>
      <c r="W321">
        <v>0</v>
      </c>
      <c r="X321">
        <v>-1417349443</v>
      </c>
      <c r="Y321">
        <f>(AT321*ROUND(1.2,7))</f>
        <v>9.6000000000000002E-2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0.08</v>
      </c>
      <c r="AU321" t="s">
        <v>615</v>
      </c>
      <c r="AV321">
        <v>2</v>
      </c>
      <c r="AW321">
        <v>2</v>
      </c>
      <c r="AX321">
        <v>312732185</v>
      </c>
      <c r="AY321">
        <v>1</v>
      </c>
      <c r="AZ321">
        <v>0</v>
      </c>
      <c r="BA321">
        <v>340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ROUND(Y321*Source!I311,7)</f>
        <v>1.728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ROUND((ROUND(AT321*CZ321,2)*ROUND(1.2,7)),6)</f>
        <v>0</v>
      </c>
      <c r="DC321">
        <f>ROUND((ROUND(AT321*AG321,2)*ROUND(1.2,7)),6)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109"/>
        <v>0</v>
      </c>
      <c r="DH321">
        <f t="shared" ref="DH321:DH384" si="110">ROUND(ROUND(AG321,2)*CX321,2)</f>
        <v>0</v>
      </c>
      <c r="DI321">
        <f t="shared" ref="DI321:DI384" si="111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ROW(Source!A311)</f>
        <v>311</v>
      </c>
      <c r="B322">
        <v>312727711</v>
      </c>
      <c r="C322">
        <v>312732174</v>
      </c>
      <c r="D322">
        <v>277944868</v>
      </c>
      <c r="E322">
        <v>1</v>
      </c>
      <c r="F322">
        <v>1</v>
      </c>
      <c r="G322">
        <v>1</v>
      </c>
      <c r="H322">
        <v>2</v>
      </c>
      <c r="I322" t="s">
        <v>633</v>
      </c>
      <c r="J322" t="s">
        <v>634</v>
      </c>
      <c r="K322" t="s">
        <v>635</v>
      </c>
      <c r="L322">
        <v>1368</v>
      </c>
      <c r="N322">
        <v>1011</v>
      </c>
      <c r="O322" t="s">
        <v>628</v>
      </c>
      <c r="P322" t="s">
        <v>628</v>
      </c>
      <c r="Q322">
        <v>1</v>
      </c>
      <c r="W322">
        <v>0</v>
      </c>
      <c r="X322">
        <v>412917512</v>
      </c>
      <c r="Y322">
        <f>(AT322*ROUND(1.2,7))</f>
        <v>7.1999999999999995E-2</v>
      </c>
      <c r="AA322">
        <v>0</v>
      </c>
      <c r="AB322">
        <v>436.88</v>
      </c>
      <c r="AC322">
        <v>477.98</v>
      </c>
      <c r="AD322">
        <v>0</v>
      </c>
      <c r="AE322">
        <v>0</v>
      </c>
      <c r="AF322">
        <v>346.73</v>
      </c>
      <c r="AG322">
        <v>477.98</v>
      </c>
      <c r="AH322">
        <v>0</v>
      </c>
      <c r="AI322">
        <v>1</v>
      </c>
      <c r="AJ322">
        <v>1.26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0.06</v>
      </c>
      <c r="AU322" t="s">
        <v>615</v>
      </c>
      <c r="AV322">
        <v>1</v>
      </c>
      <c r="AW322">
        <v>2</v>
      </c>
      <c r="AX322">
        <v>312732186</v>
      </c>
      <c r="AY322">
        <v>1</v>
      </c>
      <c r="AZ322">
        <v>0</v>
      </c>
      <c r="BA322">
        <v>341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20.803799999999999</v>
      </c>
      <c r="BL322">
        <v>28.678799999999999</v>
      </c>
      <c r="BM322">
        <v>0</v>
      </c>
      <c r="BN322">
        <v>0</v>
      </c>
      <c r="BO322">
        <v>0.06</v>
      </c>
      <c r="BP322">
        <v>1</v>
      </c>
      <c r="BQ322">
        <v>0</v>
      </c>
      <c r="BR322">
        <v>24.964559999999999</v>
      </c>
      <c r="BS322">
        <v>34.414560000000002</v>
      </c>
      <c r="BT322">
        <v>0</v>
      </c>
      <c r="BU322">
        <v>0</v>
      </c>
      <c r="BV322">
        <v>7.1999999999999995E-2</v>
      </c>
      <c r="BW322">
        <v>1</v>
      </c>
      <c r="CV322">
        <v>0</v>
      </c>
      <c r="CW322">
        <f>ROUND(Y322*Source!I311*DO322,7)</f>
        <v>1.296</v>
      </c>
      <c r="CX322">
        <f>ROUND(Y322*Source!I311,7)</f>
        <v>1.296</v>
      </c>
      <c r="CY322">
        <f>AB322</f>
        <v>436.88</v>
      </c>
      <c r="CZ322">
        <f>AF322</f>
        <v>346.73</v>
      </c>
      <c r="DA322">
        <f>AJ322</f>
        <v>1.26</v>
      </c>
      <c r="DB322">
        <f>ROUND((ROUND(AT322*CZ322,2)*ROUND(1.2,7)),6)</f>
        <v>24.96</v>
      </c>
      <c r="DC322">
        <f>ROUND((ROUND(AT322*AG322,2)*ROUND(1.2,7)),6)</f>
        <v>34.415999999999997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566.20000000000005</v>
      </c>
      <c r="DH322">
        <f t="shared" si="110"/>
        <v>619.46</v>
      </c>
      <c r="DI322">
        <f t="shared" si="111"/>
        <v>0</v>
      </c>
      <c r="DJ322">
        <f>DG322+DH322</f>
        <v>1185.6600000000001</v>
      </c>
      <c r="DK322">
        <v>1</v>
      </c>
      <c r="DL322" t="s">
        <v>636</v>
      </c>
      <c r="DM322">
        <v>4</v>
      </c>
      <c r="DN322" t="s">
        <v>624</v>
      </c>
      <c r="DO322">
        <v>1</v>
      </c>
    </row>
    <row r="323" spans="1:119" x14ac:dyDescent="0.2">
      <c r="A323">
        <f>ROW(Source!A311)</f>
        <v>311</v>
      </c>
      <c r="B323">
        <v>312727711</v>
      </c>
      <c r="C323">
        <v>312732174</v>
      </c>
      <c r="D323">
        <v>277945805</v>
      </c>
      <c r="E323">
        <v>1</v>
      </c>
      <c r="F323">
        <v>1</v>
      </c>
      <c r="G323">
        <v>1</v>
      </c>
      <c r="H323">
        <v>2</v>
      </c>
      <c r="I323" t="s">
        <v>637</v>
      </c>
      <c r="J323" t="s">
        <v>638</v>
      </c>
      <c r="K323" t="s">
        <v>639</v>
      </c>
      <c r="L323">
        <v>1368</v>
      </c>
      <c r="N323">
        <v>1011</v>
      </c>
      <c r="O323" t="s">
        <v>628</v>
      </c>
      <c r="P323" t="s">
        <v>628</v>
      </c>
      <c r="Q323">
        <v>1</v>
      </c>
      <c r="W323">
        <v>0</v>
      </c>
      <c r="X323">
        <v>721652621</v>
      </c>
      <c r="Y323">
        <f>(AT323*ROUND(1.2,7))</f>
        <v>2.4E-2</v>
      </c>
      <c r="AA323">
        <v>0</v>
      </c>
      <c r="AB323">
        <v>544.70000000000005</v>
      </c>
      <c r="AC323">
        <v>477.98</v>
      </c>
      <c r="AD323">
        <v>0</v>
      </c>
      <c r="AE323">
        <v>0</v>
      </c>
      <c r="AF323">
        <v>544.70000000000005</v>
      </c>
      <c r="AG323">
        <v>477.98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0.02</v>
      </c>
      <c r="AU323" t="s">
        <v>615</v>
      </c>
      <c r="AV323">
        <v>1</v>
      </c>
      <c r="AW323">
        <v>2</v>
      </c>
      <c r="AX323">
        <v>312732187</v>
      </c>
      <c r="AY323">
        <v>1</v>
      </c>
      <c r="AZ323">
        <v>0</v>
      </c>
      <c r="BA323">
        <v>342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10.894000000000002</v>
      </c>
      <c r="BL323">
        <v>9.5596000000000014</v>
      </c>
      <c r="BM323">
        <v>0</v>
      </c>
      <c r="BN323">
        <v>0</v>
      </c>
      <c r="BO323">
        <v>0.02</v>
      </c>
      <c r="BP323">
        <v>1</v>
      </c>
      <c r="BQ323">
        <v>0</v>
      </c>
      <c r="BR323">
        <v>13.072800000000001</v>
      </c>
      <c r="BS323">
        <v>11.47152</v>
      </c>
      <c r="BT323">
        <v>0</v>
      </c>
      <c r="BU323">
        <v>0</v>
      </c>
      <c r="BV323">
        <v>2.4E-2</v>
      </c>
      <c r="BW323">
        <v>1</v>
      </c>
      <c r="CV323">
        <v>0</v>
      </c>
      <c r="CW323">
        <f>ROUND(Y323*Source!I311*DO323,7)</f>
        <v>0.432</v>
      </c>
      <c r="CX323">
        <f>ROUND(Y323*Source!I311,7)</f>
        <v>0.432</v>
      </c>
      <c r="CY323">
        <f>AB323</f>
        <v>544.70000000000005</v>
      </c>
      <c r="CZ323">
        <f>AF323</f>
        <v>544.70000000000005</v>
      </c>
      <c r="DA323">
        <f>AJ323</f>
        <v>1</v>
      </c>
      <c r="DB323">
        <f>ROUND((ROUND(AT323*CZ323,2)*ROUND(1.2,7)),6)</f>
        <v>13.068</v>
      </c>
      <c r="DC323">
        <f>ROUND((ROUND(AT323*AG323,2)*ROUND(1.2,7)),6)</f>
        <v>11.472</v>
      </c>
      <c r="DD323" t="s">
        <v>3</v>
      </c>
      <c r="DE323" t="s">
        <v>3</v>
      </c>
      <c r="DF323">
        <f>ROUND(ROUND(AE323,2)*CX323,2)</f>
        <v>0</v>
      </c>
      <c r="DG323">
        <f t="shared" ref="DG323:DG333" si="112">ROUND(ROUND(AF323,2)*CX323,2)</f>
        <v>235.31</v>
      </c>
      <c r="DH323">
        <f t="shared" si="110"/>
        <v>206.49</v>
      </c>
      <c r="DI323">
        <f t="shared" si="111"/>
        <v>0</v>
      </c>
      <c r="DJ323">
        <f>DG323+DH323</f>
        <v>441.8</v>
      </c>
      <c r="DK323">
        <v>1</v>
      </c>
      <c r="DL323" t="s">
        <v>636</v>
      </c>
      <c r="DM323">
        <v>4</v>
      </c>
      <c r="DN323" t="s">
        <v>624</v>
      </c>
      <c r="DO323">
        <v>1</v>
      </c>
    </row>
    <row r="324" spans="1:119" x14ac:dyDescent="0.2">
      <c r="A324">
        <f>ROW(Source!A311)</f>
        <v>311</v>
      </c>
      <c r="B324">
        <v>312727711</v>
      </c>
      <c r="C324">
        <v>312732174</v>
      </c>
      <c r="D324">
        <v>277862504</v>
      </c>
      <c r="E324">
        <v>1</v>
      </c>
      <c r="F324">
        <v>1</v>
      </c>
      <c r="G324">
        <v>1</v>
      </c>
      <c r="H324">
        <v>3</v>
      </c>
      <c r="I324" t="s">
        <v>692</v>
      </c>
      <c r="J324" t="s">
        <v>693</v>
      </c>
      <c r="K324" t="s">
        <v>694</v>
      </c>
      <c r="L324">
        <v>1346</v>
      </c>
      <c r="N324">
        <v>1009</v>
      </c>
      <c r="O324" t="s">
        <v>134</v>
      </c>
      <c r="P324" t="s">
        <v>134</v>
      </c>
      <c r="Q324">
        <v>1</v>
      </c>
      <c r="W324">
        <v>0</v>
      </c>
      <c r="X324">
        <v>1484945919</v>
      </c>
      <c r="Y324">
        <f>(AT324*ROUND(0,7))</f>
        <v>0</v>
      </c>
      <c r="AA324">
        <v>171.49</v>
      </c>
      <c r="AB324">
        <v>0</v>
      </c>
      <c r="AC324">
        <v>0</v>
      </c>
      <c r="AD324">
        <v>0</v>
      </c>
      <c r="AE324">
        <v>160.27000000000001</v>
      </c>
      <c r="AF324">
        <v>0</v>
      </c>
      <c r="AG324">
        <v>0</v>
      </c>
      <c r="AH324">
        <v>0</v>
      </c>
      <c r="AI324">
        <v>1.07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0.02</v>
      </c>
      <c r="AU324" t="s">
        <v>22</v>
      </c>
      <c r="AV324">
        <v>0</v>
      </c>
      <c r="AW324">
        <v>2</v>
      </c>
      <c r="AX324">
        <v>312732188</v>
      </c>
      <c r="AY324">
        <v>1</v>
      </c>
      <c r="AZ324">
        <v>0</v>
      </c>
      <c r="BA324">
        <v>343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3.2054000000000005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ROUND(Y324*Source!I311,7)</f>
        <v>0</v>
      </c>
      <c r="CY324">
        <f>AA324</f>
        <v>171.49</v>
      </c>
      <c r="CZ324">
        <f>AE324</f>
        <v>160.27000000000001</v>
      </c>
      <c r="DA324">
        <f>AI324</f>
        <v>1.07</v>
      </c>
      <c r="DB324">
        <f>ROUND((ROUND(AT324*CZ324,2)*ROUND(0,7)),6)</f>
        <v>0</v>
      </c>
      <c r="DC324">
        <f>ROUND((ROUND(AT324*AG324,2)*ROUND(0,7)),6)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112"/>
        <v>0</v>
      </c>
      <c r="DH324">
        <f t="shared" si="110"/>
        <v>0</v>
      </c>
      <c r="DI324">
        <f t="shared" si="111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ROW(Source!A311)</f>
        <v>311</v>
      </c>
      <c r="B325">
        <v>312727711</v>
      </c>
      <c r="C325">
        <v>312732174</v>
      </c>
      <c r="D325">
        <v>277862533</v>
      </c>
      <c r="E325">
        <v>1</v>
      </c>
      <c r="F325">
        <v>1</v>
      </c>
      <c r="G325">
        <v>1</v>
      </c>
      <c r="H325">
        <v>3</v>
      </c>
      <c r="I325" t="s">
        <v>656</v>
      </c>
      <c r="J325" t="s">
        <v>657</v>
      </c>
      <c r="K325" t="s">
        <v>658</v>
      </c>
      <c r="L325">
        <v>1346</v>
      </c>
      <c r="N325">
        <v>1009</v>
      </c>
      <c r="O325" t="s">
        <v>134</v>
      </c>
      <c r="P325" t="s">
        <v>134</v>
      </c>
      <c r="Q325">
        <v>1</v>
      </c>
      <c r="W325">
        <v>0</v>
      </c>
      <c r="X325">
        <v>1685208048</v>
      </c>
      <c r="Y325">
        <f>(AT325*ROUND(0,7))</f>
        <v>0</v>
      </c>
      <c r="AA325">
        <v>493.26</v>
      </c>
      <c r="AB325">
        <v>0</v>
      </c>
      <c r="AC325">
        <v>0</v>
      </c>
      <c r="AD325">
        <v>0</v>
      </c>
      <c r="AE325">
        <v>238.29</v>
      </c>
      <c r="AF325">
        <v>0</v>
      </c>
      <c r="AG325">
        <v>0</v>
      </c>
      <c r="AH325">
        <v>0</v>
      </c>
      <c r="AI325">
        <v>2.0699999999999998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0.1</v>
      </c>
      <c r="AU325" t="s">
        <v>22</v>
      </c>
      <c r="AV325">
        <v>0</v>
      </c>
      <c r="AW325">
        <v>2</v>
      </c>
      <c r="AX325">
        <v>312732189</v>
      </c>
      <c r="AY325">
        <v>1</v>
      </c>
      <c r="AZ325">
        <v>0</v>
      </c>
      <c r="BA325">
        <v>344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23.829000000000001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ROUND(Y325*Source!I311,7)</f>
        <v>0</v>
      </c>
      <c r="CY325">
        <f>AA325</f>
        <v>493.26</v>
      </c>
      <c r="CZ325">
        <f>AE325</f>
        <v>238.29</v>
      </c>
      <c r="DA325">
        <f>AI325</f>
        <v>2.0699999999999998</v>
      </c>
      <c r="DB325">
        <f>ROUND((ROUND(AT325*CZ325,2)*ROUND(0,7)),6)</f>
        <v>0</v>
      </c>
      <c r="DC325">
        <f>ROUND((ROUND(AT325*AG325,2)*ROUND(0,7)),6)</f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112"/>
        <v>0</v>
      </c>
      <c r="DH325">
        <f t="shared" si="110"/>
        <v>0</v>
      </c>
      <c r="DI325">
        <f t="shared" si="111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ROW(Source!A311)</f>
        <v>311</v>
      </c>
      <c r="B326">
        <v>312727711</v>
      </c>
      <c r="C326">
        <v>312732174</v>
      </c>
      <c r="D326">
        <v>277869627</v>
      </c>
      <c r="E326">
        <v>1</v>
      </c>
      <c r="F326">
        <v>1</v>
      </c>
      <c r="G326">
        <v>1</v>
      </c>
      <c r="H326">
        <v>3</v>
      </c>
      <c r="I326" t="s">
        <v>662</v>
      </c>
      <c r="J326" t="s">
        <v>663</v>
      </c>
      <c r="K326" t="s">
        <v>664</v>
      </c>
      <c r="L326">
        <v>1346</v>
      </c>
      <c r="N326">
        <v>1009</v>
      </c>
      <c r="O326" t="s">
        <v>134</v>
      </c>
      <c r="P326" t="s">
        <v>134</v>
      </c>
      <c r="Q326">
        <v>1</v>
      </c>
      <c r="W326">
        <v>0</v>
      </c>
      <c r="X326">
        <v>1111106736</v>
      </c>
      <c r="Y326">
        <f>(AT326*ROUND(0,7))</f>
        <v>0</v>
      </c>
      <c r="AA326">
        <v>88.65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1.58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22</v>
      </c>
      <c r="AV326">
        <v>0</v>
      </c>
      <c r="AW326">
        <v>2</v>
      </c>
      <c r="AX326">
        <v>312732190</v>
      </c>
      <c r="AY326">
        <v>1</v>
      </c>
      <c r="AZ326">
        <v>0</v>
      </c>
      <c r="BA326">
        <v>345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ROUND(Y326*Source!I311,7)</f>
        <v>0</v>
      </c>
      <c r="CY326">
        <f>AA326</f>
        <v>88.65</v>
      </c>
      <c r="CZ326">
        <f>AE326</f>
        <v>56.11</v>
      </c>
      <c r="DA326">
        <f>AI326</f>
        <v>1.58</v>
      </c>
      <c r="DB326">
        <f>ROUND((ROUND(AT326*CZ326,2)*ROUND(0,7)),6)</f>
        <v>0</v>
      </c>
      <c r="DC326">
        <f>ROUND((ROUND(AT326*AG326,2)*ROUND(0,7)),6)</f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112"/>
        <v>0</v>
      </c>
      <c r="DH326">
        <f t="shared" si="110"/>
        <v>0</v>
      </c>
      <c r="DI326">
        <f t="shared" si="111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ROW(Source!A311)</f>
        <v>311</v>
      </c>
      <c r="B327">
        <v>312727711</v>
      </c>
      <c r="C327">
        <v>312732174</v>
      </c>
      <c r="D327">
        <v>277881237</v>
      </c>
      <c r="E327">
        <v>1</v>
      </c>
      <c r="F327">
        <v>1</v>
      </c>
      <c r="G327">
        <v>1</v>
      </c>
      <c r="H327">
        <v>3</v>
      </c>
      <c r="I327" t="s">
        <v>707</v>
      </c>
      <c r="J327" t="s">
        <v>708</v>
      </c>
      <c r="K327" t="s">
        <v>709</v>
      </c>
      <c r="L327">
        <v>1348</v>
      </c>
      <c r="N327">
        <v>1009</v>
      </c>
      <c r="O327" t="s">
        <v>143</v>
      </c>
      <c r="P327" t="s">
        <v>143</v>
      </c>
      <c r="Q327">
        <v>1000</v>
      </c>
      <c r="W327">
        <v>0</v>
      </c>
      <c r="X327">
        <v>490295496</v>
      </c>
      <c r="Y327">
        <f>(AT327*ROUND(0,7))</f>
        <v>0</v>
      </c>
      <c r="AA327">
        <v>575236.35</v>
      </c>
      <c r="AB327">
        <v>0</v>
      </c>
      <c r="AC327">
        <v>0</v>
      </c>
      <c r="AD327">
        <v>0</v>
      </c>
      <c r="AE327">
        <v>625256.9</v>
      </c>
      <c r="AF327">
        <v>0</v>
      </c>
      <c r="AG327">
        <v>0</v>
      </c>
      <c r="AH327">
        <v>0</v>
      </c>
      <c r="AI327">
        <v>0.92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2.0000000000000002E-5</v>
      </c>
      <c r="AU327" t="s">
        <v>22</v>
      </c>
      <c r="AV327">
        <v>0</v>
      </c>
      <c r="AW327">
        <v>2</v>
      </c>
      <c r="AX327">
        <v>312732191</v>
      </c>
      <c r="AY327">
        <v>1</v>
      </c>
      <c r="AZ327">
        <v>0</v>
      </c>
      <c r="BA327">
        <v>346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12.505138000000002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ROUND(Y327*Source!I311,7)</f>
        <v>0</v>
      </c>
      <c r="CY327">
        <f>AA327</f>
        <v>575236.35</v>
      </c>
      <c r="CZ327">
        <f>AE327</f>
        <v>625256.9</v>
      </c>
      <c r="DA327">
        <f>AI327</f>
        <v>0.92</v>
      </c>
      <c r="DB327">
        <f>ROUND((ROUND(AT327*CZ327,2)*ROUND(0,7)),6)</f>
        <v>0</v>
      </c>
      <c r="DC327">
        <f>ROUND((ROUND(AT327*AG327,2)*ROUND(0,7)),6)</f>
        <v>0</v>
      </c>
      <c r="DD327" t="s">
        <v>3</v>
      </c>
      <c r="DE327" t="s">
        <v>3</v>
      </c>
      <c r="DF327">
        <f>ROUND(ROUND(AE327*AI327,2)*CX327,2)</f>
        <v>0</v>
      </c>
      <c r="DG327">
        <f t="shared" si="112"/>
        <v>0</v>
      </c>
      <c r="DH327">
        <f t="shared" si="110"/>
        <v>0</v>
      </c>
      <c r="DI327">
        <f t="shared" si="111"/>
        <v>0</v>
      </c>
      <c r="DJ327">
        <f>DF327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ROW(Source!A311)</f>
        <v>311</v>
      </c>
      <c r="B328">
        <v>312727711</v>
      </c>
      <c r="C328">
        <v>312732174</v>
      </c>
      <c r="D328">
        <v>277907767</v>
      </c>
      <c r="E328">
        <v>1</v>
      </c>
      <c r="F328">
        <v>1</v>
      </c>
      <c r="G328">
        <v>1</v>
      </c>
      <c r="H328">
        <v>3</v>
      </c>
      <c r="I328" t="s">
        <v>710</v>
      </c>
      <c r="J328" t="s">
        <v>711</v>
      </c>
      <c r="K328" t="s">
        <v>712</v>
      </c>
      <c r="L328">
        <v>1371</v>
      </c>
      <c r="N328">
        <v>1013</v>
      </c>
      <c r="O328" t="s">
        <v>34</v>
      </c>
      <c r="P328" t="s">
        <v>34</v>
      </c>
      <c r="Q328">
        <v>1</v>
      </c>
      <c r="W328">
        <v>0</v>
      </c>
      <c r="X328">
        <v>263277535</v>
      </c>
      <c r="Y328">
        <f>(AT328*ROUND(0,7))</f>
        <v>0</v>
      </c>
      <c r="AA328">
        <v>788.49</v>
      </c>
      <c r="AB328">
        <v>0</v>
      </c>
      <c r="AC328">
        <v>0</v>
      </c>
      <c r="AD328">
        <v>0</v>
      </c>
      <c r="AE328">
        <v>635.88</v>
      </c>
      <c r="AF328">
        <v>0</v>
      </c>
      <c r="AG328">
        <v>0</v>
      </c>
      <c r="AH328">
        <v>0</v>
      </c>
      <c r="AI328">
        <v>1.24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</v>
      </c>
      <c r="AU328" t="s">
        <v>22</v>
      </c>
      <c r="AV328">
        <v>0</v>
      </c>
      <c r="AW328">
        <v>2</v>
      </c>
      <c r="AX328">
        <v>312732192</v>
      </c>
      <c r="AY328">
        <v>1</v>
      </c>
      <c r="AZ328">
        <v>0</v>
      </c>
      <c r="BA328">
        <v>347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1335.348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ROUND(Y328*Source!I311,7)</f>
        <v>0</v>
      </c>
      <c r="CY328">
        <f>AA328</f>
        <v>788.49</v>
      </c>
      <c r="CZ328">
        <f>AE328</f>
        <v>635.88</v>
      </c>
      <c r="DA328">
        <f>AI328</f>
        <v>1.24</v>
      </c>
      <c r="DB328">
        <f>ROUND((ROUND(AT328*CZ328,2)*ROUND(0,7)),6)</f>
        <v>0</v>
      </c>
      <c r="DC328">
        <f>ROUND((ROUND(AT328*AG328,2)*ROUND(0,7)),6)</f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112"/>
        <v>0</v>
      </c>
      <c r="DH328">
        <f t="shared" si="110"/>
        <v>0</v>
      </c>
      <c r="DI328">
        <f t="shared" si="111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ROW(Source!A347)</f>
        <v>347</v>
      </c>
      <c r="B329">
        <v>312727711</v>
      </c>
      <c r="C329">
        <v>312728992</v>
      </c>
      <c r="D329">
        <v>277560257</v>
      </c>
      <c r="E329">
        <v>109</v>
      </c>
      <c r="F329">
        <v>1</v>
      </c>
      <c r="G329">
        <v>1</v>
      </c>
      <c r="H329">
        <v>1</v>
      </c>
      <c r="I329" t="s">
        <v>647</v>
      </c>
      <c r="J329" t="s">
        <v>3</v>
      </c>
      <c r="K329" t="s">
        <v>648</v>
      </c>
      <c r="L329">
        <v>1191</v>
      </c>
      <c r="N329">
        <v>1013</v>
      </c>
      <c r="O329" t="s">
        <v>624</v>
      </c>
      <c r="P329" t="s">
        <v>624</v>
      </c>
      <c r="Q329">
        <v>1</v>
      </c>
      <c r="W329">
        <v>0</v>
      </c>
      <c r="X329">
        <v>388411409</v>
      </c>
      <c r="Y329">
        <f t="shared" ref="Y329:Y372" si="113">(AT329*ROUND(1.2,7))</f>
        <v>0.73199999999999998</v>
      </c>
      <c r="AA329">
        <v>0</v>
      </c>
      <c r="AB329">
        <v>0</v>
      </c>
      <c r="AC329">
        <v>0</v>
      </c>
      <c r="AD329">
        <v>406.64</v>
      </c>
      <c r="AE329">
        <v>0</v>
      </c>
      <c r="AF329">
        <v>0</v>
      </c>
      <c r="AG329">
        <v>0</v>
      </c>
      <c r="AH329">
        <v>406.64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0.61</v>
      </c>
      <c r="AU329" t="s">
        <v>615</v>
      </c>
      <c r="AV329">
        <v>1</v>
      </c>
      <c r="AW329">
        <v>2</v>
      </c>
      <c r="AX329">
        <v>312728996</v>
      </c>
      <c r="AY329">
        <v>1</v>
      </c>
      <c r="AZ329">
        <v>0</v>
      </c>
      <c r="BA329">
        <v>348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248.0504</v>
      </c>
      <c r="BN329">
        <v>0.61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297.66048000000001</v>
      </c>
      <c r="BU329">
        <v>0.73199999999999998</v>
      </c>
      <c r="BV329">
        <v>0</v>
      </c>
      <c r="BW329">
        <v>1</v>
      </c>
      <c r="CU329">
        <f>ROUND(AT329*Source!I347*AH329*AL329,2)</f>
        <v>5209.0600000000004</v>
      </c>
      <c r="CV329">
        <f>ROUND(Y329*Source!I347,7)</f>
        <v>15.372</v>
      </c>
      <c r="CW329">
        <v>0</v>
      </c>
      <c r="CX329">
        <f>ROUND(Y329*Source!I347,7)</f>
        <v>15.372</v>
      </c>
      <c r="CY329">
        <f>AD329</f>
        <v>406.64</v>
      </c>
      <c r="CZ329">
        <f>AH329</f>
        <v>406.64</v>
      </c>
      <c r="DA329">
        <f>AL329</f>
        <v>1</v>
      </c>
      <c r="DB329">
        <f t="shared" ref="DB329:DB372" si="114">ROUND((ROUND(AT329*CZ329,2)*ROUND(1.2,7)),6)</f>
        <v>297.66000000000003</v>
      </c>
      <c r="DC329">
        <f t="shared" ref="DC329:DC372" si="115">ROUND((ROUND(AT329*AG329,2)*ROUND(1.2,7)),6)</f>
        <v>0</v>
      </c>
      <c r="DD329" t="s">
        <v>3</v>
      </c>
      <c r="DE329" t="s">
        <v>3</v>
      </c>
      <c r="DF329">
        <f t="shared" ref="DF329:DF376" si="116">ROUND(ROUND(AE329,2)*CX329,2)</f>
        <v>0</v>
      </c>
      <c r="DG329">
        <f t="shared" si="112"/>
        <v>0</v>
      </c>
      <c r="DH329">
        <f t="shared" si="110"/>
        <v>0</v>
      </c>
      <c r="DI329">
        <f t="shared" si="111"/>
        <v>6250.87</v>
      </c>
      <c r="DJ329">
        <f>DI329</f>
        <v>6250.87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ROW(Source!A347)</f>
        <v>347</v>
      </c>
      <c r="B330">
        <v>312727711</v>
      </c>
      <c r="C330">
        <v>312728992</v>
      </c>
      <c r="D330">
        <v>277560491</v>
      </c>
      <c r="E330">
        <v>109</v>
      </c>
      <c r="F330">
        <v>1</v>
      </c>
      <c r="G330">
        <v>1</v>
      </c>
      <c r="H330">
        <v>1</v>
      </c>
      <c r="I330" t="s">
        <v>622</v>
      </c>
      <c r="J330" t="s">
        <v>3</v>
      </c>
      <c r="K330" t="s">
        <v>623</v>
      </c>
      <c r="L330">
        <v>1191</v>
      </c>
      <c r="N330">
        <v>1013</v>
      </c>
      <c r="O330" t="s">
        <v>624</v>
      </c>
      <c r="P330" t="s">
        <v>624</v>
      </c>
      <c r="Q330">
        <v>1</v>
      </c>
      <c r="W330">
        <v>0</v>
      </c>
      <c r="X330">
        <v>-1417349443</v>
      </c>
      <c r="Y330">
        <f t="shared" si="113"/>
        <v>3.5999999999999997E-2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0.03</v>
      </c>
      <c r="AU330" t="s">
        <v>615</v>
      </c>
      <c r="AV330">
        <v>2</v>
      </c>
      <c r="AW330">
        <v>2</v>
      </c>
      <c r="AX330">
        <v>312728997</v>
      </c>
      <c r="AY330">
        <v>1</v>
      </c>
      <c r="AZ330">
        <v>0</v>
      </c>
      <c r="BA330">
        <v>349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ROUND(Y330*Source!I347,7)</f>
        <v>0.75600000000000001</v>
      </c>
      <c r="CY330">
        <f>AD330</f>
        <v>0</v>
      </c>
      <c r="CZ330">
        <f>AH330</f>
        <v>0</v>
      </c>
      <c r="DA330">
        <f>AL330</f>
        <v>1</v>
      </c>
      <c r="DB330">
        <f t="shared" si="114"/>
        <v>0</v>
      </c>
      <c r="DC330">
        <f t="shared" si="115"/>
        <v>0</v>
      </c>
      <c r="DD330" t="s">
        <v>3</v>
      </c>
      <c r="DE330" t="s">
        <v>3</v>
      </c>
      <c r="DF330">
        <f t="shared" si="116"/>
        <v>0</v>
      </c>
      <c r="DG330">
        <f t="shared" si="112"/>
        <v>0</v>
      </c>
      <c r="DH330">
        <f t="shared" si="110"/>
        <v>0</v>
      </c>
      <c r="DI330">
        <f t="shared" si="111"/>
        <v>0</v>
      </c>
      <c r="DJ330">
        <f>DI330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ROW(Source!A347)</f>
        <v>347</v>
      </c>
      <c r="B331">
        <v>312727711</v>
      </c>
      <c r="C331">
        <v>312728992</v>
      </c>
      <c r="D331">
        <v>277945805</v>
      </c>
      <c r="E331">
        <v>1</v>
      </c>
      <c r="F331">
        <v>1</v>
      </c>
      <c r="G331">
        <v>1</v>
      </c>
      <c r="H331">
        <v>2</v>
      </c>
      <c r="I331" t="s">
        <v>637</v>
      </c>
      <c r="J331" t="s">
        <v>638</v>
      </c>
      <c r="K331" t="s">
        <v>639</v>
      </c>
      <c r="L331">
        <v>1368</v>
      </c>
      <c r="N331">
        <v>1011</v>
      </c>
      <c r="O331" t="s">
        <v>628</v>
      </c>
      <c r="P331" t="s">
        <v>628</v>
      </c>
      <c r="Q331">
        <v>1</v>
      </c>
      <c r="W331">
        <v>0</v>
      </c>
      <c r="X331">
        <v>721652621</v>
      </c>
      <c r="Y331">
        <f t="shared" si="113"/>
        <v>3.5999999999999997E-2</v>
      </c>
      <c r="AA331">
        <v>0</v>
      </c>
      <c r="AB331">
        <v>544.70000000000005</v>
      </c>
      <c r="AC331">
        <v>477.98</v>
      </c>
      <c r="AD331">
        <v>0</v>
      </c>
      <c r="AE331">
        <v>0</v>
      </c>
      <c r="AF331">
        <v>544.70000000000005</v>
      </c>
      <c r="AG331">
        <v>477.98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0.03</v>
      </c>
      <c r="AU331" t="s">
        <v>615</v>
      </c>
      <c r="AV331">
        <v>1</v>
      </c>
      <c r="AW331">
        <v>2</v>
      </c>
      <c r="AX331">
        <v>312728998</v>
      </c>
      <c r="AY331">
        <v>1</v>
      </c>
      <c r="AZ331">
        <v>0</v>
      </c>
      <c r="BA331">
        <v>350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16.341000000000001</v>
      </c>
      <c r="BL331">
        <v>14.339399999999999</v>
      </c>
      <c r="BM331">
        <v>0</v>
      </c>
      <c r="BN331">
        <v>0</v>
      </c>
      <c r="BO331">
        <v>0.03</v>
      </c>
      <c r="BP331">
        <v>1</v>
      </c>
      <c r="BQ331">
        <v>0</v>
      </c>
      <c r="BR331">
        <v>19.609200000000001</v>
      </c>
      <c r="BS331">
        <v>17.207280000000001</v>
      </c>
      <c r="BT331">
        <v>0</v>
      </c>
      <c r="BU331">
        <v>0</v>
      </c>
      <c r="BV331">
        <v>3.5999999999999997E-2</v>
      </c>
      <c r="BW331">
        <v>1</v>
      </c>
      <c r="CV331">
        <v>0</v>
      </c>
      <c r="CW331">
        <f>ROUND(Y331*Source!I347*DO331,7)</f>
        <v>0.75600000000000001</v>
      </c>
      <c r="CX331">
        <f>ROUND(Y331*Source!I347,7)</f>
        <v>0.75600000000000001</v>
      </c>
      <c r="CY331">
        <f>AB331</f>
        <v>544.70000000000005</v>
      </c>
      <c r="CZ331">
        <f>AF331</f>
        <v>544.70000000000005</v>
      </c>
      <c r="DA331">
        <f>AJ331</f>
        <v>1</v>
      </c>
      <c r="DB331">
        <f t="shared" si="114"/>
        <v>19.608000000000001</v>
      </c>
      <c r="DC331">
        <f t="shared" si="115"/>
        <v>17.207999999999998</v>
      </c>
      <c r="DD331" t="s">
        <v>3</v>
      </c>
      <c r="DE331" t="s">
        <v>3</v>
      </c>
      <c r="DF331">
        <f t="shared" si="116"/>
        <v>0</v>
      </c>
      <c r="DG331">
        <f t="shared" si="112"/>
        <v>411.79</v>
      </c>
      <c r="DH331">
        <f t="shared" si="110"/>
        <v>361.35</v>
      </c>
      <c r="DI331">
        <f t="shared" si="111"/>
        <v>0</v>
      </c>
      <c r="DJ331">
        <f>DG331+DH331</f>
        <v>773.1400000000001</v>
      </c>
      <c r="DK331">
        <v>1</v>
      </c>
      <c r="DL331" t="s">
        <v>636</v>
      </c>
      <c r="DM331">
        <v>4</v>
      </c>
      <c r="DN331" t="s">
        <v>624</v>
      </c>
      <c r="DO331">
        <v>1</v>
      </c>
    </row>
    <row r="332" spans="1:119" x14ac:dyDescent="0.2">
      <c r="A332">
        <f>ROW(Source!A348)</f>
        <v>348</v>
      </c>
      <c r="B332">
        <v>312727711</v>
      </c>
      <c r="C332">
        <v>312728999</v>
      </c>
      <c r="D332">
        <v>277560289</v>
      </c>
      <c r="E332">
        <v>109</v>
      </c>
      <c r="F332">
        <v>1</v>
      </c>
      <c r="G332">
        <v>1</v>
      </c>
      <c r="H332">
        <v>1</v>
      </c>
      <c r="I332" t="s">
        <v>645</v>
      </c>
      <c r="J332" t="s">
        <v>3</v>
      </c>
      <c r="K332" t="s">
        <v>646</v>
      </c>
      <c r="L332">
        <v>1191</v>
      </c>
      <c r="N332">
        <v>1013</v>
      </c>
      <c r="O332" t="s">
        <v>624</v>
      </c>
      <c r="P332" t="s">
        <v>624</v>
      </c>
      <c r="Q332">
        <v>1</v>
      </c>
      <c r="W332">
        <v>0</v>
      </c>
      <c r="X332">
        <v>1893946532</v>
      </c>
      <c r="Y332">
        <f t="shared" si="113"/>
        <v>1.524</v>
      </c>
      <c r="AA332">
        <v>0</v>
      </c>
      <c r="AB332">
        <v>0</v>
      </c>
      <c r="AC332">
        <v>0</v>
      </c>
      <c r="AD332">
        <v>451.23</v>
      </c>
      <c r="AE332">
        <v>0</v>
      </c>
      <c r="AF332">
        <v>0</v>
      </c>
      <c r="AG332">
        <v>0</v>
      </c>
      <c r="AH332">
        <v>451.23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1.27</v>
      </c>
      <c r="AU332" t="s">
        <v>615</v>
      </c>
      <c r="AV332">
        <v>1</v>
      </c>
      <c r="AW332">
        <v>2</v>
      </c>
      <c r="AX332">
        <v>312729004</v>
      </c>
      <c r="AY332">
        <v>1</v>
      </c>
      <c r="AZ332">
        <v>0</v>
      </c>
      <c r="BA332">
        <v>351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573.06209999999999</v>
      </c>
      <c r="BN332">
        <v>1.27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687.67452000000003</v>
      </c>
      <c r="BU332">
        <v>1.524</v>
      </c>
      <c r="BV332">
        <v>0</v>
      </c>
      <c r="BW332">
        <v>1</v>
      </c>
      <c r="CU332">
        <f>ROUND(AT332*Source!I348*AH332*AL332,2)</f>
        <v>12034.3</v>
      </c>
      <c r="CV332">
        <f>ROUND(Y332*Source!I348,7)</f>
        <v>32.003999999999998</v>
      </c>
      <c r="CW332">
        <v>0</v>
      </c>
      <c r="CX332">
        <f>ROUND(Y332*Source!I348,7)</f>
        <v>32.003999999999998</v>
      </c>
      <c r="CY332">
        <f>AD332</f>
        <v>451.23</v>
      </c>
      <c r="CZ332">
        <f>AH332</f>
        <v>451.23</v>
      </c>
      <c r="DA332">
        <f>AL332</f>
        <v>1</v>
      </c>
      <c r="DB332">
        <f t="shared" si="114"/>
        <v>687.67200000000003</v>
      </c>
      <c r="DC332">
        <f t="shared" si="115"/>
        <v>0</v>
      </c>
      <c r="DD332" t="s">
        <v>3</v>
      </c>
      <c r="DE332" t="s">
        <v>3</v>
      </c>
      <c r="DF332">
        <f t="shared" si="116"/>
        <v>0</v>
      </c>
      <c r="DG332">
        <f t="shared" si="112"/>
        <v>0</v>
      </c>
      <c r="DH332">
        <f t="shared" si="110"/>
        <v>0</v>
      </c>
      <c r="DI332">
        <f t="shared" si="111"/>
        <v>14441.16</v>
      </c>
      <c r="DJ332">
        <f>DI332</f>
        <v>14441.16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ROW(Source!A348)</f>
        <v>348</v>
      </c>
      <c r="B333">
        <v>312727711</v>
      </c>
      <c r="C333">
        <v>312728999</v>
      </c>
      <c r="D333">
        <v>277560491</v>
      </c>
      <c r="E333">
        <v>109</v>
      </c>
      <c r="F333">
        <v>1</v>
      </c>
      <c r="G333">
        <v>1</v>
      </c>
      <c r="H333">
        <v>1</v>
      </c>
      <c r="I333" t="s">
        <v>622</v>
      </c>
      <c r="J333" t="s">
        <v>3</v>
      </c>
      <c r="K333" t="s">
        <v>623</v>
      </c>
      <c r="L333">
        <v>1191</v>
      </c>
      <c r="N333">
        <v>1013</v>
      </c>
      <c r="O333" t="s">
        <v>624</v>
      </c>
      <c r="P333" t="s">
        <v>624</v>
      </c>
      <c r="Q333">
        <v>1</v>
      </c>
      <c r="W333">
        <v>0</v>
      </c>
      <c r="X333">
        <v>-1417349443</v>
      </c>
      <c r="Y333">
        <f t="shared" si="113"/>
        <v>0.156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0.13</v>
      </c>
      <c r="AU333" t="s">
        <v>615</v>
      </c>
      <c r="AV333">
        <v>2</v>
      </c>
      <c r="AW333">
        <v>2</v>
      </c>
      <c r="AX333">
        <v>312729005</v>
      </c>
      <c r="AY333">
        <v>1</v>
      </c>
      <c r="AZ333">
        <v>0</v>
      </c>
      <c r="BA333">
        <v>352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ROUND(Y333*Source!I348,7)</f>
        <v>3.2759999999999998</v>
      </c>
      <c r="CY333">
        <f>AD333</f>
        <v>0</v>
      </c>
      <c r="CZ333">
        <f>AH333</f>
        <v>0</v>
      </c>
      <c r="DA333">
        <f>AL333</f>
        <v>1</v>
      </c>
      <c r="DB333">
        <f t="shared" si="114"/>
        <v>0</v>
      </c>
      <c r="DC333">
        <f t="shared" si="115"/>
        <v>0</v>
      </c>
      <c r="DD333" t="s">
        <v>3</v>
      </c>
      <c r="DE333" t="s">
        <v>3</v>
      </c>
      <c r="DF333">
        <f t="shared" si="116"/>
        <v>0</v>
      </c>
      <c r="DG333">
        <f t="shared" si="112"/>
        <v>0</v>
      </c>
      <c r="DH333">
        <f t="shared" si="110"/>
        <v>0</v>
      </c>
      <c r="DI333">
        <f t="shared" si="111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ROW(Source!A348)</f>
        <v>348</v>
      </c>
      <c r="B334">
        <v>312727711</v>
      </c>
      <c r="C334">
        <v>312728999</v>
      </c>
      <c r="D334">
        <v>277944868</v>
      </c>
      <c r="E334">
        <v>1</v>
      </c>
      <c r="F334">
        <v>1</v>
      </c>
      <c r="G334">
        <v>1</v>
      </c>
      <c r="H334">
        <v>2</v>
      </c>
      <c r="I334" t="s">
        <v>633</v>
      </c>
      <c r="J334" t="s">
        <v>634</v>
      </c>
      <c r="K334" t="s">
        <v>635</v>
      </c>
      <c r="L334">
        <v>1368</v>
      </c>
      <c r="N334">
        <v>1011</v>
      </c>
      <c r="O334" t="s">
        <v>628</v>
      </c>
      <c r="P334" t="s">
        <v>628</v>
      </c>
      <c r="Q334">
        <v>1</v>
      </c>
      <c r="W334">
        <v>0</v>
      </c>
      <c r="X334">
        <v>412917512</v>
      </c>
      <c r="Y334">
        <f t="shared" si="113"/>
        <v>7.1999999999999995E-2</v>
      </c>
      <c r="AA334">
        <v>0</v>
      </c>
      <c r="AB334">
        <v>436.88</v>
      </c>
      <c r="AC334">
        <v>477.98</v>
      </c>
      <c r="AD334">
        <v>0</v>
      </c>
      <c r="AE334">
        <v>0</v>
      </c>
      <c r="AF334">
        <v>346.73</v>
      </c>
      <c r="AG334">
        <v>477.98</v>
      </c>
      <c r="AH334">
        <v>0</v>
      </c>
      <c r="AI334">
        <v>1</v>
      </c>
      <c r="AJ334">
        <v>1.26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0.06</v>
      </c>
      <c r="AU334" t="s">
        <v>615</v>
      </c>
      <c r="AV334">
        <v>1</v>
      </c>
      <c r="AW334">
        <v>2</v>
      </c>
      <c r="AX334">
        <v>312729006</v>
      </c>
      <c r="AY334">
        <v>1</v>
      </c>
      <c r="AZ334">
        <v>0</v>
      </c>
      <c r="BA334">
        <v>353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20.803799999999999</v>
      </c>
      <c r="BL334">
        <v>28.678799999999999</v>
      </c>
      <c r="BM334">
        <v>0</v>
      </c>
      <c r="BN334">
        <v>0</v>
      </c>
      <c r="BO334">
        <v>0.06</v>
      </c>
      <c r="BP334">
        <v>1</v>
      </c>
      <c r="BQ334">
        <v>0</v>
      </c>
      <c r="BR334">
        <v>24.964559999999999</v>
      </c>
      <c r="BS334">
        <v>34.414560000000002</v>
      </c>
      <c r="BT334">
        <v>0</v>
      </c>
      <c r="BU334">
        <v>0</v>
      </c>
      <c r="BV334">
        <v>7.1999999999999995E-2</v>
      </c>
      <c r="BW334">
        <v>1</v>
      </c>
      <c r="CV334">
        <v>0</v>
      </c>
      <c r="CW334">
        <f>ROUND(Y334*Source!I348*DO334,7)</f>
        <v>1.512</v>
      </c>
      <c r="CX334">
        <f>ROUND(Y334*Source!I348,7)</f>
        <v>1.512</v>
      </c>
      <c r="CY334">
        <f>AB334</f>
        <v>436.88</v>
      </c>
      <c r="CZ334">
        <f>AF334</f>
        <v>346.73</v>
      </c>
      <c r="DA334">
        <f>AJ334</f>
        <v>1.26</v>
      </c>
      <c r="DB334">
        <f t="shared" si="114"/>
        <v>24.96</v>
      </c>
      <c r="DC334">
        <f t="shared" si="115"/>
        <v>34.415999999999997</v>
      </c>
      <c r="DD334" t="s">
        <v>3</v>
      </c>
      <c r="DE334" t="s">
        <v>3</v>
      </c>
      <c r="DF334">
        <f t="shared" si="116"/>
        <v>0</v>
      </c>
      <c r="DG334">
        <f>ROUND(ROUND(AF334*AJ334,2)*CX334,2)</f>
        <v>660.56</v>
      </c>
      <c r="DH334">
        <f t="shared" si="110"/>
        <v>722.71</v>
      </c>
      <c r="DI334">
        <f t="shared" si="111"/>
        <v>0</v>
      </c>
      <c r="DJ334">
        <f>DG334+DH334</f>
        <v>1383.27</v>
      </c>
      <c r="DK334">
        <v>1</v>
      </c>
      <c r="DL334" t="s">
        <v>636</v>
      </c>
      <c r="DM334">
        <v>4</v>
      </c>
      <c r="DN334" t="s">
        <v>624</v>
      </c>
      <c r="DO334">
        <v>1</v>
      </c>
    </row>
    <row r="335" spans="1:119" x14ac:dyDescent="0.2">
      <c r="A335">
        <f>ROW(Source!A348)</f>
        <v>348</v>
      </c>
      <c r="B335">
        <v>312727711</v>
      </c>
      <c r="C335">
        <v>312728999</v>
      </c>
      <c r="D335">
        <v>277945805</v>
      </c>
      <c r="E335">
        <v>1</v>
      </c>
      <c r="F335">
        <v>1</v>
      </c>
      <c r="G335">
        <v>1</v>
      </c>
      <c r="H335">
        <v>2</v>
      </c>
      <c r="I335" t="s">
        <v>637</v>
      </c>
      <c r="J335" t="s">
        <v>638</v>
      </c>
      <c r="K335" t="s">
        <v>639</v>
      </c>
      <c r="L335">
        <v>1368</v>
      </c>
      <c r="N335">
        <v>1011</v>
      </c>
      <c r="O335" t="s">
        <v>628</v>
      </c>
      <c r="P335" t="s">
        <v>628</v>
      </c>
      <c r="Q335">
        <v>1</v>
      </c>
      <c r="W335">
        <v>0</v>
      </c>
      <c r="X335">
        <v>721652621</v>
      </c>
      <c r="Y335">
        <f t="shared" si="113"/>
        <v>8.4000000000000005E-2</v>
      </c>
      <c r="AA335">
        <v>0</v>
      </c>
      <c r="AB335">
        <v>544.70000000000005</v>
      </c>
      <c r="AC335">
        <v>477.98</v>
      </c>
      <c r="AD335">
        <v>0</v>
      </c>
      <c r="AE335">
        <v>0</v>
      </c>
      <c r="AF335">
        <v>544.70000000000005</v>
      </c>
      <c r="AG335">
        <v>477.98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7.0000000000000007E-2</v>
      </c>
      <c r="AU335" t="s">
        <v>615</v>
      </c>
      <c r="AV335">
        <v>1</v>
      </c>
      <c r="AW335">
        <v>2</v>
      </c>
      <c r="AX335">
        <v>312729007</v>
      </c>
      <c r="AY335">
        <v>1</v>
      </c>
      <c r="AZ335">
        <v>0</v>
      </c>
      <c r="BA335">
        <v>354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38.129000000000005</v>
      </c>
      <c r="BL335">
        <v>33.458600000000004</v>
      </c>
      <c r="BM335">
        <v>0</v>
      </c>
      <c r="BN335">
        <v>0</v>
      </c>
      <c r="BO335">
        <v>7.0000000000000007E-2</v>
      </c>
      <c r="BP335">
        <v>1</v>
      </c>
      <c r="BQ335">
        <v>0</v>
      </c>
      <c r="BR335">
        <v>45.75480000000001</v>
      </c>
      <c r="BS335">
        <v>40.150320000000001</v>
      </c>
      <c r="BT335">
        <v>0</v>
      </c>
      <c r="BU335">
        <v>0</v>
      </c>
      <c r="BV335">
        <v>8.4000000000000005E-2</v>
      </c>
      <c r="BW335">
        <v>1</v>
      </c>
      <c r="CV335">
        <v>0</v>
      </c>
      <c r="CW335">
        <f>ROUND(Y335*Source!I348*DO335,7)</f>
        <v>1.764</v>
      </c>
      <c r="CX335">
        <f>ROUND(Y335*Source!I348,7)</f>
        <v>1.764</v>
      </c>
      <c r="CY335">
        <f>AB335</f>
        <v>544.70000000000005</v>
      </c>
      <c r="CZ335">
        <f>AF335</f>
        <v>544.70000000000005</v>
      </c>
      <c r="DA335">
        <f>AJ335</f>
        <v>1</v>
      </c>
      <c r="DB335">
        <f t="shared" si="114"/>
        <v>45.756</v>
      </c>
      <c r="DC335">
        <f t="shared" si="115"/>
        <v>40.152000000000001</v>
      </c>
      <c r="DD335" t="s">
        <v>3</v>
      </c>
      <c r="DE335" t="s">
        <v>3</v>
      </c>
      <c r="DF335">
        <f t="shared" si="116"/>
        <v>0</v>
      </c>
      <c r="DG335">
        <f t="shared" ref="DG335:DG340" si="117">ROUND(ROUND(AF335,2)*CX335,2)</f>
        <v>960.85</v>
      </c>
      <c r="DH335">
        <f t="shared" si="110"/>
        <v>843.16</v>
      </c>
      <c r="DI335">
        <f t="shared" si="111"/>
        <v>0</v>
      </c>
      <c r="DJ335">
        <f>DG335+DH335</f>
        <v>1804.01</v>
      </c>
      <c r="DK335">
        <v>1</v>
      </c>
      <c r="DL335" t="s">
        <v>636</v>
      </c>
      <c r="DM335">
        <v>4</v>
      </c>
      <c r="DN335" t="s">
        <v>624</v>
      </c>
      <c r="DO335">
        <v>1</v>
      </c>
    </row>
    <row r="336" spans="1:119" x14ac:dyDescent="0.2">
      <c r="A336">
        <f>ROW(Source!A349)</f>
        <v>349</v>
      </c>
      <c r="B336">
        <v>312727711</v>
      </c>
      <c r="C336">
        <v>312729014</v>
      </c>
      <c r="D336">
        <v>277560257</v>
      </c>
      <c r="E336">
        <v>109</v>
      </c>
      <c r="F336">
        <v>1</v>
      </c>
      <c r="G336">
        <v>1</v>
      </c>
      <c r="H336">
        <v>1</v>
      </c>
      <c r="I336" t="s">
        <v>647</v>
      </c>
      <c r="J336" t="s">
        <v>3</v>
      </c>
      <c r="K336" t="s">
        <v>648</v>
      </c>
      <c r="L336">
        <v>1191</v>
      </c>
      <c r="N336">
        <v>1013</v>
      </c>
      <c r="O336" t="s">
        <v>624</v>
      </c>
      <c r="P336" t="s">
        <v>624</v>
      </c>
      <c r="Q336">
        <v>1</v>
      </c>
      <c r="W336">
        <v>0</v>
      </c>
      <c r="X336">
        <v>388411409</v>
      </c>
      <c r="Y336">
        <f t="shared" si="113"/>
        <v>0.73199999999999998</v>
      </c>
      <c r="AA336">
        <v>0</v>
      </c>
      <c r="AB336">
        <v>0</v>
      </c>
      <c r="AC336">
        <v>0</v>
      </c>
      <c r="AD336">
        <v>406.64</v>
      </c>
      <c r="AE336">
        <v>0</v>
      </c>
      <c r="AF336">
        <v>0</v>
      </c>
      <c r="AG336">
        <v>0</v>
      </c>
      <c r="AH336">
        <v>406.64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0.61</v>
      </c>
      <c r="AU336" t="s">
        <v>615</v>
      </c>
      <c r="AV336">
        <v>1</v>
      </c>
      <c r="AW336">
        <v>2</v>
      </c>
      <c r="AX336">
        <v>312729018</v>
      </c>
      <c r="AY336">
        <v>1</v>
      </c>
      <c r="AZ336">
        <v>0</v>
      </c>
      <c r="BA336">
        <v>361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248.0504</v>
      </c>
      <c r="BN336">
        <v>0.61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297.66048000000001</v>
      </c>
      <c r="BU336">
        <v>0.73199999999999998</v>
      </c>
      <c r="BV336">
        <v>0</v>
      </c>
      <c r="BW336">
        <v>1</v>
      </c>
      <c r="CU336">
        <f>ROUND(AT336*Source!I349*AH336*AL336,2)</f>
        <v>1240.25</v>
      </c>
      <c r="CV336">
        <f>ROUND(Y336*Source!I349,7)</f>
        <v>3.66</v>
      </c>
      <c r="CW336">
        <v>0</v>
      </c>
      <c r="CX336">
        <f>ROUND(Y336*Source!I349,7)</f>
        <v>3.66</v>
      </c>
      <c r="CY336">
        <f>AD336</f>
        <v>406.64</v>
      </c>
      <c r="CZ336">
        <f>AH336</f>
        <v>406.64</v>
      </c>
      <c r="DA336">
        <f>AL336</f>
        <v>1</v>
      </c>
      <c r="DB336">
        <f t="shared" si="114"/>
        <v>297.66000000000003</v>
      </c>
      <c r="DC336">
        <f t="shared" si="115"/>
        <v>0</v>
      </c>
      <c r="DD336" t="s">
        <v>3</v>
      </c>
      <c r="DE336" t="s">
        <v>3</v>
      </c>
      <c r="DF336">
        <f t="shared" si="116"/>
        <v>0</v>
      </c>
      <c r="DG336">
        <f t="shared" si="117"/>
        <v>0</v>
      </c>
      <c r="DH336">
        <f t="shared" si="110"/>
        <v>0</v>
      </c>
      <c r="DI336">
        <f t="shared" si="111"/>
        <v>1488.3</v>
      </c>
      <c r="DJ336">
        <f>DI336</f>
        <v>1488.3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ROW(Source!A349)</f>
        <v>349</v>
      </c>
      <c r="B337">
        <v>312727711</v>
      </c>
      <c r="C337">
        <v>312729014</v>
      </c>
      <c r="D337">
        <v>277560491</v>
      </c>
      <c r="E337">
        <v>109</v>
      </c>
      <c r="F337">
        <v>1</v>
      </c>
      <c r="G337">
        <v>1</v>
      </c>
      <c r="H337">
        <v>1</v>
      </c>
      <c r="I337" t="s">
        <v>622</v>
      </c>
      <c r="J337" t="s">
        <v>3</v>
      </c>
      <c r="K337" t="s">
        <v>623</v>
      </c>
      <c r="L337">
        <v>1191</v>
      </c>
      <c r="N337">
        <v>1013</v>
      </c>
      <c r="O337" t="s">
        <v>624</v>
      </c>
      <c r="P337" t="s">
        <v>624</v>
      </c>
      <c r="Q337">
        <v>1</v>
      </c>
      <c r="W337">
        <v>0</v>
      </c>
      <c r="X337">
        <v>-1417349443</v>
      </c>
      <c r="Y337">
        <f t="shared" si="113"/>
        <v>3.5999999999999997E-2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0.03</v>
      </c>
      <c r="AU337" t="s">
        <v>615</v>
      </c>
      <c r="AV337">
        <v>2</v>
      </c>
      <c r="AW337">
        <v>2</v>
      </c>
      <c r="AX337">
        <v>312729019</v>
      </c>
      <c r="AY337">
        <v>1</v>
      </c>
      <c r="AZ337">
        <v>0</v>
      </c>
      <c r="BA337">
        <v>362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ROUND(Y337*Source!I349,7)</f>
        <v>0.18</v>
      </c>
      <c r="CY337">
        <f>AD337</f>
        <v>0</v>
      </c>
      <c r="CZ337">
        <f>AH337</f>
        <v>0</v>
      </c>
      <c r="DA337">
        <f>AL337</f>
        <v>1</v>
      </c>
      <c r="DB337">
        <f t="shared" si="114"/>
        <v>0</v>
      </c>
      <c r="DC337">
        <f t="shared" si="115"/>
        <v>0</v>
      </c>
      <c r="DD337" t="s">
        <v>3</v>
      </c>
      <c r="DE337" t="s">
        <v>3</v>
      </c>
      <c r="DF337">
        <f t="shared" si="116"/>
        <v>0</v>
      </c>
      <c r="DG337">
        <f t="shared" si="117"/>
        <v>0</v>
      </c>
      <c r="DH337">
        <f t="shared" si="110"/>
        <v>0</v>
      </c>
      <c r="DI337">
        <f t="shared" si="111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ROW(Source!A349)</f>
        <v>349</v>
      </c>
      <c r="B338">
        <v>312727711</v>
      </c>
      <c r="C338">
        <v>312729014</v>
      </c>
      <c r="D338">
        <v>277945805</v>
      </c>
      <c r="E338">
        <v>1</v>
      </c>
      <c r="F338">
        <v>1</v>
      </c>
      <c r="G338">
        <v>1</v>
      </c>
      <c r="H338">
        <v>2</v>
      </c>
      <c r="I338" t="s">
        <v>637</v>
      </c>
      <c r="J338" t="s">
        <v>638</v>
      </c>
      <c r="K338" t="s">
        <v>639</v>
      </c>
      <c r="L338">
        <v>1368</v>
      </c>
      <c r="N338">
        <v>1011</v>
      </c>
      <c r="O338" t="s">
        <v>628</v>
      </c>
      <c r="P338" t="s">
        <v>628</v>
      </c>
      <c r="Q338">
        <v>1</v>
      </c>
      <c r="W338">
        <v>0</v>
      </c>
      <c r="X338">
        <v>721652621</v>
      </c>
      <c r="Y338">
        <f t="shared" si="113"/>
        <v>3.5999999999999997E-2</v>
      </c>
      <c r="AA338">
        <v>0</v>
      </c>
      <c r="AB338">
        <v>544.70000000000005</v>
      </c>
      <c r="AC338">
        <v>477.98</v>
      </c>
      <c r="AD338">
        <v>0</v>
      </c>
      <c r="AE338">
        <v>0</v>
      </c>
      <c r="AF338">
        <v>544.70000000000005</v>
      </c>
      <c r="AG338">
        <v>477.98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0.03</v>
      </c>
      <c r="AU338" t="s">
        <v>615</v>
      </c>
      <c r="AV338">
        <v>1</v>
      </c>
      <c r="AW338">
        <v>2</v>
      </c>
      <c r="AX338">
        <v>312729020</v>
      </c>
      <c r="AY338">
        <v>1</v>
      </c>
      <c r="AZ338">
        <v>0</v>
      </c>
      <c r="BA338">
        <v>363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16.341000000000001</v>
      </c>
      <c r="BL338">
        <v>14.339399999999999</v>
      </c>
      <c r="BM338">
        <v>0</v>
      </c>
      <c r="BN338">
        <v>0</v>
      </c>
      <c r="BO338">
        <v>0.03</v>
      </c>
      <c r="BP338">
        <v>1</v>
      </c>
      <c r="BQ338">
        <v>0</v>
      </c>
      <c r="BR338">
        <v>19.609200000000001</v>
      </c>
      <c r="BS338">
        <v>17.207280000000001</v>
      </c>
      <c r="BT338">
        <v>0</v>
      </c>
      <c r="BU338">
        <v>0</v>
      </c>
      <c r="BV338">
        <v>3.5999999999999997E-2</v>
      </c>
      <c r="BW338">
        <v>1</v>
      </c>
      <c r="CV338">
        <v>0</v>
      </c>
      <c r="CW338">
        <f>ROUND(Y338*Source!I349*DO338,7)</f>
        <v>0.18</v>
      </c>
      <c r="CX338">
        <f>ROUND(Y338*Source!I349,7)</f>
        <v>0.18</v>
      </c>
      <c r="CY338">
        <f>AB338</f>
        <v>544.70000000000005</v>
      </c>
      <c r="CZ338">
        <f>AF338</f>
        <v>544.70000000000005</v>
      </c>
      <c r="DA338">
        <f>AJ338</f>
        <v>1</v>
      </c>
      <c r="DB338">
        <f t="shared" si="114"/>
        <v>19.608000000000001</v>
      </c>
      <c r="DC338">
        <f t="shared" si="115"/>
        <v>17.207999999999998</v>
      </c>
      <c r="DD338" t="s">
        <v>3</v>
      </c>
      <c r="DE338" t="s">
        <v>3</v>
      </c>
      <c r="DF338">
        <f t="shared" si="116"/>
        <v>0</v>
      </c>
      <c r="DG338">
        <f t="shared" si="117"/>
        <v>98.05</v>
      </c>
      <c r="DH338">
        <f t="shared" si="110"/>
        <v>86.04</v>
      </c>
      <c r="DI338">
        <f t="shared" si="111"/>
        <v>0</v>
      </c>
      <c r="DJ338">
        <f>DG338+DH338</f>
        <v>184.09</v>
      </c>
      <c r="DK338">
        <v>1</v>
      </c>
      <c r="DL338" t="s">
        <v>636</v>
      </c>
      <c r="DM338">
        <v>4</v>
      </c>
      <c r="DN338" t="s">
        <v>624</v>
      </c>
      <c r="DO338">
        <v>1</v>
      </c>
    </row>
    <row r="339" spans="1:119" x14ac:dyDescent="0.2">
      <c r="A339">
        <f>ROW(Source!A350)</f>
        <v>350</v>
      </c>
      <c r="B339">
        <v>312727711</v>
      </c>
      <c r="C339">
        <v>312729021</v>
      </c>
      <c r="D339">
        <v>277560289</v>
      </c>
      <c r="E339">
        <v>109</v>
      </c>
      <c r="F339">
        <v>1</v>
      </c>
      <c r="G339">
        <v>1</v>
      </c>
      <c r="H339">
        <v>1</v>
      </c>
      <c r="I339" t="s">
        <v>645</v>
      </c>
      <c r="J339" t="s">
        <v>3</v>
      </c>
      <c r="K339" t="s">
        <v>646</v>
      </c>
      <c r="L339">
        <v>1191</v>
      </c>
      <c r="N339">
        <v>1013</v>
      </c>
      <c r="O339" t="s">
        <v>624</v>
      </c>
      <c r="P339" t="s">
        <v>624</v>
      </c>
      <c r="Q339">
        <v>1</v>
      </c>
      <c r="W339">
        <v>0</v>
      </c>
      <c r="X339">
        <v>1893946532</v>
      </c>
      <c r="Y339">
        <f t="shared" si="113"/>
        <v>1.524</v>
      </c>
      <c r="AA339">
        <v>0</v>
      </c>
      <c r="AB339">
        <v>0</v>
      </c>
      <c r="AC339">
        <v>0</v>
      </c>
      <c r="AD339">
        <v>451.23</v>
      </c>
      <c r="AE339">
        <v>0</v>
      </c>
      <c r="AF339">
        <v>0</v>
      </c>
      <c r="AG339">
        <v>0</v>
      </c>
      <c r="AH339">
        <v>451.23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1.27</v>
      </c>
      <c r="AU339" t="s">
        <v>615</v>
      </c>
      <c r="AV339">
        <v>1</v>
      </c>
      <c r="AW339">
        <v>2</v>
      </c>
      <c r="AX339">
        <v>312729026</v>
      </c>
      <c r="AY339">
        <v>1</v>
      </c>
      <c r="AZ339">
        <v>0</v>
      </c>
      <c r="BA339">
        <v>364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573.06209999999999</v>
      </c>
      <c r="BN339">
        <v>1.27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687.67452000000003</v>
      </c>
      <c r="BU339">
        <v>1.524</v>
      </c>
      <c r="BV339">
        <v>0</v>
      </c>
      <c r="BW339">
        <v>1</v>
      </c>
      <c r="CU339">
        <f>ROUND(AT339*Source!I350*AH339*AL339,2)</f>
        <v>2865.31</v>
      </c>
      <c r="CV339">
        <f>ROUND(Y339*Source!I350,7)</f>
        <v>7.62</v>
      </c>
      <c r="CW339">
        <v>0</v>
      </c>
      <c r="CX339">
        <f>ROUND(Y339*Source!I350,7)</f>
        <v>7.62</v>
      </c>
      <c r="CY339">
        <f>AD339</f>
        <v>451.23</v>
      </c>
      <c r="CZ339">
        <f>AH339</f>
        <v>451.23</v>
      </c>
      <c r="DA339">
        <f>AL339</f>
        <v>1</v>
      </c>
      <c r="DB339">
        <f t="shared" si="114"/>
        <v>687.67200000000003</v>
      </c>
      <c r="DC339">
        <f t="shared" si="115"/>
        <v>0</v>
      </c>
      <c r="DD339" t="s">
        <v>3</v>
      </c>
      <c r="DE339" t="s">
        <v>3</v>
      </c>
      <c r="DF339">
        <f t="shared" si="116"/>
        <v>0</v>
      </c>
      <c r="DG339">
        <f t="shared" si="117"/>
        <v>0</v>
      </c>
      <c r="DH339">
        <f t="shared" si="110"/>
        <v>0</v>
      </c>
      <c r="DI339">
        <f t="shared" si="111"/>
        <v>3438.37</v>
      </c>
      <c r="DJ339">
        <f>DI339</f>
        <v>3438.37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ROW(Source!A350)</f>
        <v>350</v>
      </c>
      <c r="B340">
        <v>312727711</v>
      </c>
      <c r="C340">
        <v>312729021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622</v>
      </c>
      <c r="J340" t="s">
        <v>3</v>
      </c>
      <c r="K340" t="s">
        <v>623</v>
      </c>
      <c r="L340">
        <v>1191</v>
      </c>
      <c r="N340">
        <v>1013</v>
      </c>
      <c r="O340" t="s">
        <v>624</v>
      </c>
      <c r="P340" t="s">
        <v>624</v>
      </c>
      <c r="Q340">
        <v>1</v>
      </c>
      <c r="W340">
        <v>0</v>
      </c>
      <c r="X340">
        <v>-1417349443</v>
      </c>
      <c r="Y340">
        <f t="shared" si="113"/>
        <v>0.156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0.13</v>
      </c>
      <c r="AU340" t="s">
        <v>615</v>
      </c>
      <c r="AV340">
        <v>2</v>
      </c>
      <c r="AW340">
        <v>2</v>
      </c>
      <c r="AX340">
        <v>312729027</v>
      </c>
      <c r="AY340">
        <v>1</v>
      </c>
      <c r="AZ340">
        <v>0</v>
      </c>
      <c r="BA340">
        <v>365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ROUND(Y340*Source!I350,7)</f>
        <v>0.78</v>
      </c>
      <c r="CY340">
        <f>AD340</f>
        <v>0</v>
      </c>
      <c r="CZ340">
        <f>AH340</f>
        <v>0</v>
      </c>
      <c r="DA340">
        <f>AL340</f>
        <v>1</v>
      </c>
      <c r="DB340">
        <f t="shared" si="114"/>
        <v>0</v>
      </c>
      <c r="DC340">
        <f t="shared" si="115"/>
        <v>0</v>
      </c>
      <c r="DD340" t="s">
        <v>3</v>
      </c>
      <c r="DE340" t="s">
        <v>3</v>
      </c>
      <c r="DF340">
        <f t="shared" si="116"/>
        <v>0</v>
      </c>
      <c r="DG340">
        <f t="shared" si="117"/>
        <v>0</v>
      </c>
      <c r="DH340">
        <f t="shared" si="110"/>
        <v>0</v>
      </c>
      <c r="DI340">
        <f t="shared" si="111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ROW(Source!A350)</f>
        <v>350</v>
      </c>
      <c r="B341">
        <v>312727711</v>
      </c>
      <c r="C341">
        <v>312729021</v>
      </c>
      <c r="D341">
        <v>277944868</v>
      </c>
      <c r="E341">
        <v>1</v>
      </c>
      <c r="F341">
        <v>1</v>
      </c>
      <c r="G341">
        <v>1</v>
      </c>
      <c r="H341">
        <v>2</v>
      </c>
      <c r="I341" t="s">
        <v>633</v>
      </c>
      <c r="J341" t="s">
        <v>634</v>
      </c>
      <c r="K341" t="s">
        <v>635</v>
      </c>
      <c r="L341">
        <v>1368</v>
      </c>
      <c r="N341">
        <v>1011</v>
      </c>
      <c r="O341" t="s">
        <v>628</v>
      </c>
      <c r="P341" t="s">
        <v>628</v>
      </c>
      <c r="Q341">
        <v>1</v>
      </c>
      <c r="W341">
        <v>0</v>
      </c>
      <c r="X341">
        <v>412917512</v>
      </c>
      <c r="Y341">
        <f t="shared" si="113"/>
        <v>7.1999999999999995E-2</v>
      </c>
      <c r="AA341">
        <v>0</v>
      </c>
      <c r="AB341">
        <v>436.88</v>
      </c>
      <c r="AC341">
        <v>477.98</v>
      </c>
      <c r="AD341">
        <v>0</v>
      </c>
      <c r="AE341">
        <v>0</v>
      </c>
      <c r="AF341">
        <v>346.73</v>
      </c>
      <c r="AG341">
        <v>477.98</v>
      </c>
      <c r="AH341">
        <v>0</v>
      </c>
      <c r="AI341">
        <v>1</v>
      </c>
      <c r="AJ341">
        <v>1.26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0.06</v>
      </c>
      <c r="AU341" t="s">
        <v>615</v>
      </c>
      <c r="AV341">
        <v>1</v>
      </c>
      <c r="AW341">
        <v>2</v>
      </c>
      <c r="AX341">
        <v>312729028</v>
      </c>
      <c r="AY341">
        <v>1</v>
      </c>
      <c r="AZ341">
        <v>0</v>
      </c>
      <c r="BA341">
        <v>366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20.803799999999999</v>
      </c>
      <c r="BL341">
        <v>28.678799999999999</v>
      </c>
      <c r="BM341">
        <v>0</v>
      </c>
      <c r="BN341">
        <v>0</v>
      </c>
      <c r="BO341">
        <v>0.06</v>
      </c>
      <c r="BP341">
        <v>1</v>
      </c>
      <c r="BQ341">
        <v>0</v>
      </c>
      <c r="BR341">
        <v>24.964559999999999</v>
      </c>
      <c r="BS341">
        <v>34.414560000000002</v>
      </c>
      <c r="BT341">
        <v>0</v>
      </c>
      <c r="BU341">
        <v>0</v>
      </c>
      <c r="BV341">
        <v>7.1999999999999995E-2</v>
      </c>
      <c r="BW341">
        <v>1</v>
      </c>
      <c r="CV341">
        <v>0</v>
      </c>
      <c r="CW341">
        <f>ROUND(Y341*Source!I350*DO341,7)</f>
        <v>0.36</v>
      </c>
      <c r="CX341">
        <f>ROUND(Y341*Source!I350,7)</f>
        <v>0.36</v>
      </c>
      <c r="CY341">
        <f>AB341</f>
        <v>436.88</v>
      </c>
      <c r="CZ341">
        <f>AF341</f>
        <v>346.73</v>
      </c>
      <c r="DA341">
        <f>AJ341</f>
        <v>1.26</v>
      </c>
      <c r="DB341">
        <f t="shared" si="114"/>
        <v>24.96</v>
      </c>
      <c r="DC341">
        <f t="shared" si="115"/>
        <v>34.415999999999997</v>
      </c>
      <c r="DD341" t="s">
        <v>3</v>
      </c>
      <c r="DE341" t="s">
        <v>3</v>
      </c>
      <c r="DF341">
        <f t="shared" si="116"/>
        <v>0</v>
      </c>
      <c r="DG341">
        <f>ROUND(ROUND(AF341*AJ341,2)*CX341,2)</f>
        <v>157.28</v>
      </c>
      <c r="DH341">
        <f t="shared" si="110"/>
        <v>172.07</v>
      </c>
      <c r="DI341">
        <f t="shared" si="111"/>
        <v>0</v>
      </c>
      <c r="DJ341">
        <f>DG341+DH341</f>
        <v>329.35</v>
      </c>
      <c r="DK341">
        <v>1</v>
      </c>
      <c r="DL341" t="s">
        <v>636</v>
      </c>
      <c r="DM341">
        <v>4</v>
      </c>
      <c r="DN341" t="s">
        <v>624</v>
      </c>
      <c r="DO341">
        <v>1</v>
      </c>
    </row>
    <row r="342" spans="1:119" x14ac:dyDescent="0.2">
      <c r="A342">
        <f>ROW(Source!A350)</f>
        <v>350</v>
      </c>
      <c r="B342">
        <v>312727711</v>
      </c>
      <c r="C342">
        <v>312729021</v>
      </c>
      <c r="D342">
        <v>277945805</v>
      </c>
      <c r="E342">
        <v>1</v>
      </c>
      <c r="F342">
        <v>1</v>
      </c>
      <c r="G342">
        <v>1</v>
      </c>
      <c r="H342">
        <v>2</v>
      </c>
      <c r="I342" t="s">
        <v>637</v>
      </c>
      <c r="J342" t="s">
        <v>638</v>
      </c>
      <c r="K342" t="s">
        <v>639</v>
      </c>
      <c r="L342">
        <v>1368</v>
      </c>
      <c r="N342">
        <v>1011</v>
      </c>
      <c r="O342" t="s">
        <v>628</v>
      </c>
      <c r="P342" t="s">
        <v>628</v>
      </c>
      <c r="Q342">
        <v>1</v>
      </c>
      <c r="W342">
        <v>0</v>
      </c>
      <c r="X342">
        <v>721652621</v>
      </c>
      <c r="Y342">
        <f t="shared" si="113"/>
        <v>8.4000000000000005E-2</v>
      </c>
      <c r="AA342">
        <v>0</v>
      </c>
      <c r="AB342">
        <v>544.70000000000005</v>
      </c>
      <c r="AC342">
        <v>477.98</v>
      </c>
      <c r="AD342">
        <v>0</v>
      </c>
      <c r="AE342">
        <v>0</v>
      </c>
      <c r="AF342">
        <v>544.70000000000005</v>
      </c>
      <c r="AG342">
        <v>477.98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7.0000000000000007E-2</v>
      </c>
      <c r="AU342" t="s">
        <v>615</v>
      </c>
      <c r="AV342">
        <v>1</v>
      </c>
      <c r="AW342">
        <v>2</v>
      </c>
      <c r="AX342">
        <v>312729029</v>
      </c>
      <c r="AY342">
        <v>1</v>
      </c>
      <c r="AZ342">
        <v>0</v>
      </c>
      <c r="BA342">
        <v>367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38.129000000000005</v>
      </c>
      <c r="BL342">
        <v>33.458600000000004</v>
      </c>
      <c r="BM342">
        <v>0</v>
      </c>
      <c r="BN342">
        <v>0</v>
      </c>
      <c r="BO342">
        <v>7.0000000000000007E-2</v>
      </c>
      <c r="BP342">
        <v>1</v>
      </c>
      <c r="BQ342">
        <v>0</v>
      </c>
      <c r="BR342">
        <v>45.75480000000001</v>
      </c>
      <c r="BS342">
        <v>40.150320000000001</v>
      </c>
      <c r="BT342">
        <v>0</v>
      </c>
      <c r="BU342">
        <v>0</v>
      </c>
      <c r="BV342">
        <v>8.4000000000000005E-2</v>
      </c>
      <c r="BW342">
        <v>1</v>
      </c>
      <c r="CV342">
        <v>0</v>
      </c>
      <c r="CW342">
        <f>ROUND(Y342*Source!I350*DO342,7)</f>
        <v>0.42</v>
      </c>
      <c r="CX342">
        <f>ROUND(Y342*Source!I350,7)</f>
        <v>0.42</v>
      </c>
      <c r="CY342">
        <f>AB342</f>
        <v>544.70000000000005</v>
      </c>
      <c r="CZ342">
        <f>AF342</f>
        <v>544.70000000000005</v>
      </c>
      <c r="DA342">
        <f>AJ342</f>
        <v>1</v>
      </c>
      <c r="DB342">
        <f t="shared" si="114"/>
        <v>45.756</v>
      </c>
      <c r="DC342">
        <f t="shared" si="115"/>
        <v>40.152000000000001</v>
      </c>
      <c r="DD342" t="s">
        <v>3</v>
      </c>
      <c r="DE342" t="s">
        <v>3</v>
      </c>
      <c r="DF342">
        <f t="shared" si="116"/>
        <v>0</v>
      </c>
      <c r="DG342">
        <f>ROUND(ROUND(AF342,2)*CX342,2)</f>
        <v>228.77</v>
      </c>
      <c r="DH342">
        <f t="shared" si="110"/>
        <v>200.75</v>
      </c>
      <c r="DI342">
        <f t="shared" si="111"/>
        <v>0</v>
      </c>
      <c r="DJ342">
        <f>DG342+DH342</f>
        <v>429.52</v>
      </c>
      <c r="DK342">
        <v>1</v>
      </c>
      <c r="DL342" t="s">
        <v>636</v>
      </c>
      <c r="DM342">
        <v>4</v>
      </c>
      <c r="DN342" t="s">
        <v>624</v>
      </c>
      <c r="DO342">
        <v>1</v>
      </c>
    </row>
    <row r="343" spans="1:119" x14ac:dyDescent="0.2">
      <c r="A343">
        <f>ROW(Source!A386)</f>
        <v>386</v>
      </c>
      <c r="B343">
        <v>312727711</v>
      </c>
      <c r="C343">
        <v>312729036</v>
      </c>
      <c r="D343">
        <v>277560270</v>
      </c>
      <c r="E343">
        <v>109</v>
      </c>
      <c r="F343">
        <v>1</v>
      </c>
      <c r="G343">
        <v>1</v>
      </c>
      <c r="H343">
        <v>1</v>
      </c>
      <c r="I343" t="s">
        <v>701</v>
      </c>
      <c r="J343" t="s">
        <v>3</v>
      </c>
      <c r="K343" t="s">
        <v>702</v>
      </c>
      <c r="L343">
        <v>1191</v>
      </c>
      <c r="N343">
        <v>1013</v>
      </c>
      <c r="O343" t="s">
        <v>624</v>
      </c>
      <c r="P343" t="s">
        <v>624</v>
      </c>
      <c r="Q343">
        <v>1</v>
      </c>
      <c r="W343">
        <v>0</v>
      </c>
      <c r="X343">
        <v>246699258</v>
      </c>
      <c r="Y343">
        <f t="shared" si="113"/>
        <v>1.524</v>
      </c>
      <c r="AA343">
        <v>0</v>
      </c>
      <c r="AB343">
        <v>0</v>
      </c>
      <c r="AC343">
        <v>0</v>
      </c>
      <c r="AD343">
        <v>417.34</v>
      </c>
      <c r="AE343">
        <v>0</v>
      </c>
      <c r="AF343">
        <v>0</v>
      </c>
      <c r="AG343">
        <v>0</v>
      </c>
      <c r="AH343">
        <v>417.34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1.27</v>
      </c>
      <c r="AU343" t="s">
        <v>615</v>
      </c>
      <c r="AV343">
        <v>1</v>
      </c>
      <c r="AW343">
        <v>2</v>
      </c>
      <c r="AX343">
        <v>312729041</v>
      </c>
      <c r="AY343">
        <v>1</v>
      </c>
      <c r="AZ343">
        <v>0</v>
      </c>
      <c r="BA343">
        <v>374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530.02179999999998</v>
      </c>
      <c r="BN343">
        <v>1.27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636.02616</v>
      </c>
      <c r="BU343">
        <v>1.524</v>
      </c>
      <c r="BV343">
        <v>0</v>
      </c>
      <c r="BW343">
        <v>1</v>
      </c>
      <c r="CU343">
        <f>ROUND(AT343*Source!I386*AH343*AL343,2)</f>
        <v>16430.68</v>
      </c>
      <c r="CV343">
        <f>ROUND(Y343*Source!I386,7)</f>
        <v>47.244</v>
      </c>
      <c r="CW343">
        <v>0</v>
      </c>
      <c r="CX343">
        <f>ROUND(Y343*Source!I386,7)</f>
        <v>47.244</v>
      </c>
      <c r="CY343">
        <f>AD343</f>
        <v>417.34</v>
      </c>
      <c r="CZ343">
        <f>AH343</f>
        <v>417.34</v>
      </c>
      <c r="DA343">
        <f>AL343</f>
        <v>1</v>
      </c>
      <c r="DB343">
        <f t="shared" si="114"/>
        <v>636.024</v>
      </c>
      <c r="DC343">
        <f t="shared" si="115"/>
        <v>0</v>
      </c>
      <c r="DD343" t="s">
        <v>3</v>
      </c>
      <c r="DE343" t="s">
        <v>3</v>
      </c>
      <c r="DF343">
        <f t="shared" si="116"/>
        <v>0</v>
      </c>
      <c r="DG343">
        <f>ROUND(ROUND(AF343,2)*CX343,2)</f>
        <v>0</v>
      </c>
      <c r="DH343">
        <f t="shared" si="110"/>
        <v>0</v>
      </c>
      <c r="DI343">
        <f t="shared" si="111"/>
        <v>19716.810000000001</v>
      </c>
      <c r="DJ343">
        <f>DI343</f>
        <v>19716.810000000001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ROW(Source!A386)</f>
        <v>386</v>
      </c>
      <c r="B344">
        <v>312727711</v>
      </c>
      <c r="C344">
        <v>312729036</v>
      </c>
      <c r="D344">
        <v>277560491</v>
      </c>
      <c r="E344">
        <v>109</v>
      </c>
      <c r="F344">
        <v>1</v>
      </c>
      <c r="G344">
        <v>1</v>
      </c>
      <c r="H344">
        <v>1</v>
      </c>
      <c r="I344" t="s">
        <v>622</v>
      </c>
      <c r="J344" t="s">
        <v>3</v>
      </c>
      <c r="K344" t="s">
        <v>623</v>
      </c>
      <c r="L344">
        <v>1191</v>
      </c>
      <c r="N344">
        <v>1013</v>
      </c>
      <c r="O344" t="s">
        <v>624</v>
      </c>
      <c r="P344" t="s">
        <v>624</v>
      </c>
      <c r="Q344">
        <v>1</v>
      </c>
      <c r="W344">
        <v>0</v>
      </c>
      <c r="X344">
        <v>-1417349443</v>
      </c>
      <c r="Y344">
        <f t="shared" si="113"/>
        <v>0.49199999999999994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0.41</v>
      </c>
      <c r="AU344" t="s">
        <v>615</v>
      </c>
      <c r="AV344">
        <v>2</v>
      </c>
      <c r="AW344">
        <v>2</v>
      </c>
      <c r="AX344">
        <v>312729042</v>
      </c>
      <c r="AY344">
        <v>1</v>
      </c>
      <c r="AZ344">
        <v>0</v>
      </c>
      <c r="BA344">
        <v>375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ROUND(Y344*Source!I386,7)</f>
        <v>15.252000000000001</v>
      </c>
      <c r="CY344">
        <f>AD344</f>
        <v>0</v>
      </c>
      <c r="CZ344">
        <f>AH344</f>
        <v>0</v>
      </c>
      <c r="DA344">
        <f>AL344</f>
        <v>1</v>
      </c>
      <c r="DB344">
        <f t="shared" si="114"/>
        <v>0</v>
      </c>
      <c r="DC344">
        <f t="shared" si="115"/>
        <v>0</v>
      </c>
      <c r="DD344" t="s">
        <v>3</v>
      </c>
      <c r="DE344" t="s">
        <v>3</v>
      </c>
      <c r="DF344">
        <f t="shared" si="116"/>
        <v>0</v>
      </c>
      <c r="DG344">
        <f>ROUND(ROUND(AF344,2)*CX344,2)</f>
        <v>0</v>
      </c>
      <c r="DH344">
        <f t="shared" si="110"/>
        <v>0</v>
      </c>
      <c r="DI344">
        <f t="shared" si="111"/>
        <v>0</v>
      </c>
      <c r="DJ344">
        <f>DI344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ROW(Source!A386)</f>
        <v>386</v>
      </c>
      <c r="B345">
        <v>312727711</v>
      </c>
      <c r="C345">
        <v>312729036</v>
      </c>
      <c r="D345">
        <v>277944868</v>
      </c>
      <c r="E345">
        <v>1</v>
      </c>
      <c r="F345">
        <v>1</v>
      </c>
      <c r="G345">
        <v>1</v>
      </c>
      <c r="H345">
        <v>2</v>
      </c>
      <c r="I345" t="s">
        <v>633</v>
      </c>
      <c r="J345" t="s">
        <v>634</v>
      </c>
      <c r="K345" t="s">
        <v>635</v>
      </c>
      <c r="L345">
        <v>1368</v>
      </c>
      <c r="N345">
        <v>1011</v>
      </c>
      <c r="O345" t="s">
        <v>628</v>
      </c>
      <c r="P345" t="s">
        <v>628</v>
      </c>
      <c r="Q345">
        <v>1</v>
      </c>
      <c r="W345">
        <v>0</v>
      </c>
      <c r="X345">
        <v>412917512</v>
      </c>
      <c r="Y345">
        <f t="shared" si="113"/>
        <v>0.42</v>
      </c>
      <c r="AA345">
        <v>0</v>
      </c>
      <c r="AB345">
        <v>436.88</v>
      </c>
      <c r="AC345">
        <v>477.98</v>
      </c>
      <c r="AD345">
        <v>0</v>
      </c>
      <c r="AE345">
        <v>0</v>
      </c>
      <c r="AF345">
        <v>346.73</v>
      </c>
      <c r="AG345">
        <v>477.98</v>
      </c>
      <c r="AH345">
        <v>0</v>
      </c>
      <c r="AI345">
        <v>1</v>
      </c>
      <c r="AJ345">
        <v>1.26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615</v>
      </c>
      <c r="AV345">
        <v>1</v>
      </c>
      <c r="AW345">
        <v>2</v>
      </c>
      <c r="AX345">
        <v>312729043</v>
      </c>
      <c r="AY345">
        <v>1</v>
      </c>
      <c r="AZ345">
        <v>0</v>
      </c>
      <c r="BA345">
        <v>376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121.35549999999999</v>
      </c>
      <c r="BL345">
        <v>167.29300000000001</v>
      </c>
      <c r="BM345">
        <v>0</v>
      </c>
      <c r="BN345">
        <v>0</v>
      </c>
      <c r="BO345">
        <v>0.35</v>
      </c>
      <c r="BP345">
        <v>1</v>
      </c>
      <c r="BQ345">
        <v>0</v>
      </c>
      <c r="BR345">
        <v>145.6266</v>
      </c>
      <c r="BS345">
        <v>200.7516</v>
      </c>
      <c r="BT345">
        <v>0</v>
      </c>
      <c r="BU345">
        <v>0</v>
      </c>
      <c r="BV345">
        <v>0.42</v>
      </c>
      <c r="BW345">
        <v>1</v>
      </c>
      <c r="CV345">
        <v>0</v>
      </c>
      <c r="CW345">
        <f>ROUND(Y345*Source!I386*DO345,7)</f>
        <v>13.02</v>
      </c>
      <c r="CX345">
        <f>ROUND(Y345*Source!I386,7)</f>
        <v>13.02</v>
      </c>
      <c r="CY345">
        <f>AB345</f>
        <v>436.88</v>
      </c>
      <c r="CZ345">
        <f>AF345</f>
        <v>346.73</v>
      </c>
      <c r="DA345">
        <f>AJ345</f>
        <v>1.26</v>
      </c>
      <c r="DB345">
        <f t="shared" si="114"/>
        <v>145.63200000000001</v>
      </c>
      <c r="DC345">
        <f t="shared" si="115"/>
        <v>200.74799999999999</v>
      </c>
      <c r="DD345" t="s">
        <v>3</v>
      </c>
      <c r="DE345" t="s">
        <v>3</v>
      </c>
      <c r="DF345">
        <f t="shared" si="116"/>
        <v>0</v>
      </c>
      <c r="DG345">
        <f>ROUND(ROUND(AF345*AJ345,2)*CX345,2)</f>
        <v>5688.18</v>
      </c>
      <c r="DH345">
        <f t="shared" si="110"/>
        <v>6223.3</v>
      </c>
      <c r="DI345">
        <f t="shared" si="111"/>
        <v>0</v>
      </c>
      <c r="DJ345">
        <f>DG345+DH345</f>
        <v>11911.48</v>
      </c>
      <c r="DK345">
        <v>1</v>
      </c>
      <c r="DL345" t="s">
        <v>636</v>
      </c>
      <c r="DM345">
        <v>4</v>
      </c>
      <c r="DN345" t="s">
        <v>624</v>
      </c>
      <c r="DO345">
        <v>1</v>
      </c>
    </row>
    <row r="346" spans="1:119" x14ac:dyDescent="0.2">
      <c r="A346">
        <f>ROW(Source!A386)</f>
        <v>386</v>
      </c>
      <c r="B346">
        <v>312727711</v>
      </c>
      <c r="C346">
        <v>312729036</v>
      </c>
      <c r="D346">
        <v>277945805</v>
      </c>
      <c r="E346">
        <v>1</v>
      </c>
      <c r="F346">
        <v>1</v>
      </c>
      <c r="G346">
        <v>1</v>
      </c>
      <c r="H346">
        <v>2</v>
      </c>
      <c r="I346" t="s">
        <v>637</v>
      </c>
      <c r="J346" t="s">
        <v>638</v>
      </c>
      <c r="K346" t="s">
        <v>639</v>
      </c>
      <c r="L346">
        <v>1368</v>
      </c>
      <c r="N346">
        <v>1011</v>
      </c>
      <c r="O346" t="s">
        <v>628</v>
      </c>
      <c r="P346" t="s">
        <v>628</v>
      </c>
      <c r="Q346">
        <v>1</v>
      </c>
      <c r="W346">
        <v>0</v>
      </c>
      <c r="X346">
        <v>721652621</v>
      </c>
      <c r="Y346">
        <f t="shared" si="113"/>
        <v>7.1999999999999995E-2</v>
      </c>
      <c r="AA346">
        <v>0</v>
      </c>
      <c r="AB346">
        <v>544.70000000000005</v>
      </c>
      <c r="AC346">
        <v>477.98</v>
      </c>
      <c r="AD346">
        <v>0</v>
      </c>
      <c r="AE346">
        <v>0</v>
      </c>
      <c r="AF346">
        <v>544.70000000000005</v>
      </c>
      <c r="AG346">
        <v>477.98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0.06</v>
      </c>
      <c r="AU346" t="s">
        <v>615</v>
      </c>
      <c r="AV346">
        <v>1</v>
      </c>
      <c r="AW346">
        <v>2</v>
      </c>
      <c r="AX346">
        <v>312729044</v>
      </c>
      <c r="AY346">
        <v>1</v>
      </c>
      <c r="AZ346">
        <v>0</v>
      </c>
      <c r="BA346">
        <v>377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32.682000000000002</v>
      </c>
      <c r="BL346">
        <v>28.678799999999999</v>
      </c>
      <c r="BM346">
        <v>0</v>
      </c>
      <c r="BN346">
        <v>0</v>
      </c>
      <c r="BO346">
        <v>0.06</v>
      </c>
      <c r="BP346">
        <v>1</v>
      </c>
      <c r="BQ346">
        <v>0</v>
      </c>
      <c r="BR346">
        <v>39.218400000000003</v>
      </c>
      <c r="BS346">
        <v>34.414560000000002</v>
      </c>
      <c r="BT346">
        <v>0</v>
      </c>
      <c r="BU346">
        <v>0</v>
      </c>
      <c r="BV346">
        <v>7.1999999999999995E-2</v>
      </c>
      <c r="BW346">
        <v>1</v>
      </c>
      <c r="CV346">
        <v>0</v>
      </c>
      <c r="CW346">
        <f>ROUND(Y346*Source!I386*DO346,7)</f>
        <v>2.2320000000000002</v>
      </c>
      <c r="CX346">
        <f>ROUND(Y346*Source!I386,7)</f>
        <v>2.2320000000000002</v>
      </c>
      <c r="CY346">
        <f>AB346</f>
        <v>544.70000000000005</v>
      </c>
      <c r="CZ346">
        <f>AF346</f>
        <v>544.70000000000005</v>
      </c>
      <c r="DA346">
        <f>AJ346</f>
        <v>1</v>
      </c>
      <c r="DB346">
        <f t="shared" si="114"/>
        <v>39.216000000000001</v>
      </c>
      <c r="DC346">
        <f t="shared" si="115"/>
        <v>34.415999999999997</v>
      </c>
      <c r="DD346" t="s">
        <v>3</v>
      </c>
      <c r="DE346" t="s">
        <v>3</v>
      </c>
      <c r="DF346">
        <f t="shared" si="116"/>
        <v>0</v>
      </c>
      <c r="DG346">
        <f>ROUND(ROUND(AF346,2)*CX346,2)</f>
        <v>1215.77</v>
      </c>
      <c r="DH346">
        <f t="shared" si="110"/>
        <v>1066.8499999999999</v>
      </c>
      <c r="DI346">
        <f t="shared" si="111"/>
        <v>0</v>
      </c>
      <c r="DJ346">
        <f>DG346+DH346</f>
        <v>2282.62</v>
      </c>
      <c r="DK346">
        <v>1</v>
      </c>
      <c r="DL346" t="s">
        <v>636</v>
      </c>
      <c r="DM346">
        <v>4</v>
      </c>
      <c r="DN346" t="s">
        <v>624</v>
      </c>
      <c r="DO346">
        <v>1</v>
      </c>
    </row>
    <row r="347" spans="1:119" x14ac:dyDescent="0.2">
      <c r="A347">
        <f>ROW(Source!A387)</f>
        <v>387</v>
      </c>
      <c r="B347">
        <v>312727711</v>
      </c>
      <c r="C347">
        <v>312729054</v>
      </c>
      <c r="D347">
        <v>277560270</v>
      </c>
      <c r="E347">
        <v>109</v>
      </c>
      <c r="F347">
        <v>1</v>
      </c>
      <c r="G347">
        <v>1</v>
      </c>
      <c r="H347">
        <v>1</v>
      </c>
      <c r="I347" t="s">
        <v>701</v>
      </c>
      <c r="J347" t="s">
        <v>3</v>
      </c>
      <c r="K347" t="s">
        <v>702</v>
      </c>
      <c r="L347">
        <v>1191</v>
      </c>
      <c r="N347">
        <v>1013</v>
      </c>
      <c r="O347" t="s">
        <v>624</v>
      </c>
      <c r="P347" t="s">
        <v>624</v>
      </c>
      <c r="Q347">
        <v>1</v>
      </c>
      <c r="W347">
        <v>0</v>
      </c>
      <c r="X347">
        <v>246699258</v>
      </c>
      <c r="Y347">
        <f t="shared" si="113"/>
        <v>1.524</v>
      </c>
      <c r="AA347">
        <v>0</v>
      </c>
      <c r="AB347">
        <v>0</v>
      </c>
      <c r="AC347">
        <v>0</v>
      </c>
      <c r="AD347">
        <v>417.34</v>
      </c>
      <c r="AE347">
        <v>0</v>
      </c>
      <c r="AF347">
        <v>0</v>
      </c>
      <c r="AG347">
        <v>0</v>
      </c>
      <c r="AH347">
        <v>417.34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1.27</v>
      </c>
      <c r="AU347" t="s">
        <v>615</v>
      </c>
      <c r="AV347">
        <v>1</v>
      </c>
      <c r="AW347">
        <v>2</v>
      </c>
      <c r="AX347">
        <v>312729059</v>
      </c>
      <c r="AY347">
        <v>1</v>
      </c>
      <c r="AZ347">
        <v>0</v>
      </c>
      <c r="BA347">
        <v>378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530.02179999999998</v>
      </c>
      <c r="BN347">
        <v>1.27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636.02616</v>
      </c>
      <c r="BU347">
        <v>1.524</v>
      </c>
      <c r="BV347">
        <v>0</v>
      </c>
      <c r="BW347">
        <v>1</v>
      </c>
      <c r="CU347">
        <f>ROUND(AT347*Source!I387*AH347*AL347,2)</f>
        <v>1060.04</v>
      </c>
      <c r="CV347">
        <f>ROUND(Y347*Source!I387,7)</f>
        <v>3.048</v>
      </c>
      <c r="CW347">
        <v>0</v>
      </c>
      <c r="CX347">
        <f>ROUND(Y347*Source!I387,7)</f>
        <v>3.048</v>
      </c>
      <c r="CY347">
        <f>AD347</f>
        <v>417.34</v>
      </c>
      <c r="CZ347">
        <f>AH347</f>
        <v>417.34</v>
      </c>
      <c r="DA347">
        <f>AL347</f>
        <v>1</v>
      </c>
      <c r="DB347">
        <f t="shared" si="114"/>
        <v>636.024</v>
      </c>
      <c r="DC347">
        <f t="shared" si="115"/>
        <v>0</v>
      </c>
      <c r="DD347" t="s">
        <v>3</v>
      </c>
      <c r="DE347" t="s">
        <v>3</v>
      </c>
      <c r="DF347">
        <f t="shared" si="116"/>
        <v>0</v>
      </c>
      <c r="DG347">
        <f>ROUND(ROUND(AF347,2)*CX347,2)</f>
        <v>0</v>
      </c>
      <c r="DH347">
        <f t="shared" si="110"/>
        <v>0</v>
      </c>
      <c r="DI347">
        <f t="shared" si="111"/>
        <v>1272.05</v>
      </c>
      <c r="DJ347">
        <f>DI347</f>
        <v>1272.05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ROW(Source!A387)</f>
        <v>387</v>
      </c>
      <c r="B348">
        <v>312727711</v>
      </c>
      <c r="C348">
        <v>312729054</v>
      </c>
      <c r="D348">
        <v>277560491</v>
      </c>
      <c r="E348">
        <v>109</v>
      </c>
      <c r="F348">
        <v>1</v>
      </c>
      <c r="G348">
        <v>1</v>
      </c>
      <c r="H348">
        <v>1</v>
      </c>
      <c r="I348" t="s">
        <v>622</v>
      </c>
      <c r="J348" t="s">
        <v>3</v>
      </c>
      <c r="K348" t="s">
        <v>623</v>
      </c>
      <c r="L348">
        <v>1191</v>
      </c>
      <c r="N348">
        <v>1013</v>
      </c>
      <c r="O348" t="s">
        <v>624</v>
      </c>
      <c r="P348" t="s">
        <v>624</v>
      </c>
      <c r="Q348">
        <v>1</v>
      </c>
      <c r="W348">
        <v>0</v>
      </c>
      <c r="X348">
        <v>-1417349443</v>
      </c>
      <c r="Y348">
        <f t="shared" si="113"/>
        <v>0.49199999999999994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0.41</v>
      </c>
      <c r="AU348" t="s">
        <v>615</v>
      </c>
      <c r="AV348">
        <v>2</v>
      </c>
      <c r="AW348">
        <v>2</v>
      </c>
      <c r="AX348">
        <v>312729060</v>
      </c>
      <c r="AY348">
        <v>1</v>
      </c>
      <c r="AZ348">
        <v>0</v>
      </c>
      <c r="BA348">
        <v>379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ROUND(Y348*Source!I387,7)</f>
        <v>0.98399999999999999</v>
      </c>
      <c r="CY348">
        <f>AD348</f>
        <v>0</v>
      </c>
      <c r="CZ348">
        <f>AH348</f>
        <v>0</v>
      </c>
      <c r="DA348">
        <f>AL348</f>
        <v>1</v>
      </c>
      <c r="DB348">
        <f t="shared" si="114"/>
        <v>0</v>
      </c>
      <c r="DC348">
        <f t="shared" si="115"/>
        <v>0</v>
      </c>
      <c r="DD348" t="s">
        <v>3</v>
      </c>
      <c r="DE348" t="s">
        <v>3</v>
      </c>
      <c r="DF348">
        <f t="shared" si="116"/>
        <v>0</v>
      </c>
      <c r="DG348">
        <f>ROUND(ROUND(AF348,2)*CX348,2)</f>
        <v>0</v>
      </c>
      <c r="DH348">
        <f t="shared" si="110"/>
        <v>0</v>
      </c>
      <c r="DI348">
        <f t="shared" si="111"/>
        <v>0</v>
      </c>
      <c r="DJ348">
        <f>DI348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ROW(Source!A387)</f>
        <v>387</v>
      </c>
      <c r="B349">
        <v>312727711</v>
      </c>
      <c r="C349">
        <v>312729054</v>
      </c>
      <c r="D349">
        <v>277944868</v>
      </c>
      <c r="E349">
        <v>1</v>
      </c>
      <c r="F349">
        <v>1</v>
      </c>
      <c r="G349">
        <v>1</v>
      </c>
      <c r="H349">
        <v>2</v>
      </c>
      <c r="I349" t="s">
        <v>633</v>
      </c>
      <c r="J349" t="s">
        <v>634</v>
      </c>
      <c r="K349" t="s">
        <v>635</v>
      </c>
      <c r="L349">
        <v>1368</v>
      </c>
      <c r="N349">
        <v>1011</v>
      </c>
      <c r="O349" t="s">
        <v>628</v>
      </c>
      <c r="P349" t="s">
        <v>628</v>
      </c>
      <c r="Q349">
        <v>1</v>
      </c>
      <c r="W349">
        <v>0</v>
      </c>
      <c r="X349">
        <v>412917512</v>
      </c>
      <c r="Y349">
        <f t="shared" si="113"/>
        <v>0.42</v>
      </c>
      <c r="AA349">
        <v>0</v>
      </c>
      <c r="AB349">
        <v>436.88</v>
      </c>
      <c r="AC349">
        <v>477.98</v>
      </c>
      <c r="AD349">
        <v>0</v>
      </c>
      <c r="AE349">
        <v>0</v>
      </c>
      <c r="AF349">
        <v>346.73</v>
      </c>
      <c r="AG349">
        <v>477.98</v>
      </c>
      <c r="AH349">
        <v>0</v>
      </c>
      <c r="AI349">
        <v>1</v>
      </c>
      <c r="AJ349">
        <v>1.26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0.35</v>
      </c>
      <c r="AU349" t="s">
        <v>615</v>
      </c>
      <c r="AV349">
        <v>1</v>
      </c>
      <c r="AW349">
        <v>2</v>
      </c>
      <c r="AX349">
        <v>312729061</v>
      </c>
      <c r="AY349">
        <v>1</v>
      </c>
      <c r="AZ349">
        <v>0</v>
      </c>
      <c r="BA349">
        <v>380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121.35549999999999</v>
      </c>
      <c r="BL349">
        <v>167.29300000000001</v>
      </c>
      <c r="BM349">
        <v>0</v>
      </c>
      <c r="BN349">
        <v>0</v>
      </c>
      <c r="BO349">
        <v>0.35</v>
      </c>
      <c r="BP349">
        <v>1</v>
      </c>
      <c r="BQ349">
        <v>0</v>
      </c>
      <c r="BR349">
        <v>145.6266</v>
      </c>
      <c r="BS349">
        <v>200.7516</v>
      </c>
      <c r="BT349">
        <v>0</v>
      </c>
      <c r="BU349">
        <v>0</v>
      </c>
      <c r="BV349">
        <v>0.42</v>
      </c>
      <c r="BW349">
        <v>1</v>
      </c>
      <c r="CV349">
        <v>0</v>
      </c>
      <c r="CW349">
        <f>ROUND(Y349*Source!I387*DO349,7)</f>
        <v>0.84</v>
      </c>
      <c r="CX349">
        <f>ROUND(Y349*Source!I387,7)</f>
        <v>0.84</v>
      </c>
      <c r="CY349">
        <f>AB349</f>
        <v>436.88</v>
      </c>
      <c r="CZ349">
        <f>AF349</f>
        <v>346.73</v>
      </c>
      <c r="DA349">
        <f>AJ349</f>
        <v>1.26</v>
      </c>
      <c r="DB349">
        <f t="shared" si="114"/>
        <v>145.63200000000001</v>
      </c>
      <c r="DC349">
        <f t="shared" si="115"/>
        <v>200.74799999999999</v>
      </c>
      <c r="DD349" t="s">
        <v>3</v>
      </c>
      <c r="DE349" t="s">
        <v>3</v>
      </c>
      <c r="DF349">
        <f t="shared" si="116"/>
        <v>0</v>
      </c>
      <c r="DG349">
        <f>ROUND(ROUND(AF349*AJ349,2)*CX349,2)</f>
        <v>366.98</v>
      </c>
      <c r="DH349">
        <f t="shared" si="110"/>
        <v>401.5</v>
      </c>
      <c r="DI349">
        <f t="shared" si="111"/>
        <v>0</v>
      </c>
      <c r="DJ349">
        <f>DG349+DH349</f>
        <v>768.48</v>
      </c>
      <c r="DK349">
        <v>1</v>
      </c>
      <c r="DL349" t="s">
        <v>636</v>
      </c>
      <c r="DM349">
        <v>4</v>
      </c>
      <c r="DN349" t="s">
        <v>624</v>
      </c>
      <c r="DO349">
        <v>1</v>
      </c>
    </row>
    <row r="350" spans="1:119" x14ac:dyDescent="0.2">
      <c r="A350">
        <f>ROW(Source!A387)</f>
        <v>387</v>
      </c>
      <c r="B350">
        <v>312727711</v>
      </c>
      <c r="C350">
        <v>312729054</v>
      </c>
      <c r="D350">
        <v>277945805</v>
      </c>
      <c r="E350">
        <v>1</v>
      </c>
      <c r="F350">
        <v>1</v>
      </c>
      <c r="G350">
        <v>1</v>
      </c>
      <c r="H350">
        <v>2</v>
      </c>
      <c r="I350" t="s">
        <v>637</v>
      </c>
      <c r="J350" t="s">
        <v>638</v>
      </c>
      <c r="K350" t="s">
        <v>639</v>
      </c>
      <c r="L350">
        <v>1368</v>
      </c>
      <c r="N350">
        <v>1011</v>
      </c>
      <c r="O350" t="s">
        <v>628</v>
      </c>
      <c r="P350" t="s">
        <v>628</v>
      </c>
      <c r="Q350">
        <v>1</v>
      </c>
      <c r="W350">
        <v>0</v>
      </c>
      <c r="X350">
        <v>721652621</v>
      </c>
      <c r="Y350">
        <f t="shared" si="113"/>
        <v>7.1999999999999995E-2</v>
      </c>
      <c r="AA350">
        <v>0</v>
      </c>
      <c r="AB350">
        <v>544.70000000000005</v>
      </c>
      <c r="AC350">
        <v>477.98</v>
      </c>
      <c r="AD350">
        <v>0</v>
      </c>
      <c r="AE350">
        <v>0</v>
      </c>
      <c r="AF350">
        <v>544.70000000000005</v>
      </c>
      <c r="AG350">
        <v>477.98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0.06</v>
      </c>
      <c r="AU350" t="s">
        <v>615</v>
      </c>
      <c r="AV350">
        <v>1</v>
      </c>
      <c r="AW350">
        <v>2</v>
      </c>
      <c r="AX350">
        <v>312729062</v>
      </c>
      <c r="AY350">
        <v>1</v>
      </c>
      <c r="AZ350">
        <v>0</v>
      </c>
      <c r="BA350">
        <v>381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32.682000000000002</v>
      </c>
      <c r="BL350">
        <v>28.678799999999999</v>
      </c>
      <c r="BM350">
        <v>0</v>
      </c>
      <c r="BN350">
        <v>0</v>
      </c>
      <c r="BO350">
        <v>0.06</v>
      </c>
      <c r="BP350">
        <v>1</v>
      </c>
      <c r="BQ350">
        <v>0</v>
      </c>
      <c r="BR350">
        <v>39.218400000000003</v>
      </c>
      <c r="BS350">
        <v>34.414560000000002</v>
      </c>
      <c r="BT350">
        <v>0</v>
      </c>
      <c r="BU350">
        <v>0</v>
      </c>
      <c r="BV350">
        <v>7.1999999999999995E-2</v>
      </c>
      <c r="BW350">
        <v>1</v>
      </c>
      <c r="CV350">
        <v>0</v>
      </c>
      <c r="CW350">
        <f>ROUND(Y350*Source!I387*DO350,7)</f>
        <v>0.14399999999999999</v>
      </c>
      <c r="CX350">
        <f>ROUND(Y350*Source!I387,7)</f>
        <v>0.14399999999999999</v>
      </c>
      <c r="CY350">
        <f>AB350</f>
        <v>544.70000000000005</v>
      </c>
      <c r="CZ350">
        <f>AF350</f>
        <v>544.70000000000005</v>
      </c>
      <c r="DA350">
        <f>AJ350</f>
        <v>1</v>
      </c>
      <c r="DB350">
        <f t="shared" si="114"/>
        <v>39.216000000000001</v>
      </c>
      <c r="DC350">
        <f t="shared" si="115"/>
        <v>34.415999999999997</v>
      </c>
      <c r="DD350" t="s">
        <v>3</v>
      </c>
      <c r="DE350" t="s">
        <v>3</v>
      </c>
      <c r="DF350">
        <f t="shared" si="116"/>
        <v>0</v>
      </c>
      <c r="DG350">
        <f>ROUND(ROUND(AF350,2)*CX350,2)</f>
        <v>78.44</v>
      </c>
      <c r="DH350">
        <f t="shared" si="110"/>
        <v>68.83</v>
      </c>
      <c r="DI350">
        <f t="shared" si="111"/>
        <v>0</v>
      </c>
      <c r="DJ350">
        <f>DG350+DH350</f>
        <v>147.26999999999998</v>
      </c>
      <c r="DK350">
        <v>1</v>
      </c>
      <c r="DL350" t="s">
        <v>636</v>
      </c>
      <c r="DM350">
        <v>4</v>
      </c>
      <c r="DN350" t="s">
        <v>624</v>
      </c>
      <c r="DO350">
        <v>1</v>
      </c>
    </row>
    <row r="351" spans="1:119" x14ac:dyDescent="0.2">
      <c r="A351">
        <f>ROW(Source!A388)</f>
        <v>388</v>
      </c>
      <c r="B351">
        <v>312727711</v>
      </c>
      <c r="C351">
        <v>312729063</v>
      </c>
      <c r="D351">
        <v>277560259</v>
      </c>
      <c r="E351">
        <v>109</v>
      </c>
      <c r="F351">
        <v>1</v>
      </c>
      <c r="G351">
        <v>1</v>
      </c>
      <c r="H351">
        <v>1</v>
      </c>
      <c r="I351" t="s">
        <v>703</v>
      </c>
      <c r="J351" t="s">
        <v>3</v>
      </c>
      <c r="K351" t="s">
        <v>704</v>
      </c>
      <c r="L351">
        <v>1191</v>
      </c>
      <c r="N351">
        <v>1013</v>
      </c>
      <c r="O351" t="s">
        <v>624</v>
      </c>
      <c r="P351" t="s">
        <v>624</v>
      </c>
      <c r="Q351">
        <v>1</v>
      </c>
      <c r="W351">
        <v>0</v>
      </c>
      <c r="X351">
        <v>1149069633</v>
      </c>
      <c r="Y351">
        <f t="shared" si="113"/>
        <v>0.18</v>
      </c>
      <c r="AA351">
        <v>0</v>
      </c>
      <c r="AB351">
        <v>0</v>
      </c>
      <c r="AC351">
        <v>0</v>
      </c>
      <c r="AD351">
        <v>410.21</v>
      </c>
      <c r="AE351">
        <v>0</v>
      </c>
      <c r="AF351">
        <v>0</v>
      </c>
      <c r="AG351">
        <v>0</v>
      </c>
      <c r="AH351">
        <v>410.21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0.15</v>
      </c>
      <c r="AU351" t="s">
        <v>615</v>
      </c>
      <c r="AV351">
        <v>1</v>
      </c>
      <c r="AW351">
        <v>2</v>
      </c>
      <c r="AX351">
        <v>312729068</v>
      </c>
      <c r="AY351">
        <v>1</v>
      </c>
      <c r="AZ351">
        <v>0</v>
      </c>
      <c r="BA351">
        <v>382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61.531499999999994</v>
      </c>
      <c r="BN351">
        <v>0.15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73.837799999999987</v>
      </c>
      <c r="BU351">
        <v>0.18</v>
      </c>
      <c r="BV351">
        <v>0</v>
      </c>
      <c r="BW351">
        <v>1</v>
      </c>
      <c r="CU351">
        <f>ROUND(AT351*Source!I388*AH351*AL351,2)</f>
        <v>-123.06</v>
      </c>
      <c r="CV351">
        <f>ROUND(Y351*Source!I388,7)</f>
        <v>-0.36</v>
      </c>
      <c r="CW351">
        <v>0</v>
      </c>
      <c r="CX351">
        <f>ROUND(Y351*Source!I388,7)</f>
        <v>-0.36</v>
      </c>
      <c r="CY351">
        <f>AD351</f>
        <v>410.21</v>
      </c>
      <c r="CZ351">
        <f>AH351</f>
        <v>410.21</v>
      </c>
      <c r="DA351">
        <f>AL351</f>
        <v>1</v>
      </c>
      <c r="DB351">
        <f t="shared" si="114"/>
        <v>73.835999999999999</v>
      </c>
      <c r="DC351">
        <f t="shared" si="115"/>
        <v>0</v>
      </c>
      <c r="DD351" t="s">
        <v>3</v>
      </c>
      <c r="DE351" t="s">
        <v>3</v>
      </c>
      <c r="DF351">
        <f t="shared" si="116"/>
        <v>0</v>
      </c>
      <c r="DG351">
        <f>ROUND(ROUND(AF351,2)*CX351,2)</f>
        <v>0</v>
      </c>
      <c r="DH351">
        <f t="shared" si="110"/>
        <v>0</v>
      </c>
      <c r="DI351">
        <f t="shared" si="111"/>
        <v>-147.68</v>
      </c>
      <c r="DJ351">
        <f>DI351</f>
        <v>-147.68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ROW(Source!A388)</f>
        <v>388</v>
      </c>
      <c r="B352">
        <v>312727711</v>
      </c>
      <c r="C352">
        <v>312729063</v>
      </c>
      <c r="D352">
        <v>277560491</v>
      </c>
      <c r="E352">
        <v>109</v>
      </c>
      <c r="F352">
        <v>1</v>
      </c>
      <c r="G352">
        <v>1</v>
      </c>
      <c r="H352">
        <v>1</v>
      </c>
      <c r="I352" t="s">
        <v>622</v>
      </c>
      <c r="J352" t="s">
        <v>3</v>
      </c>
      <c r="K352" t="s">
        <v>623</v>
      </c>
      <c r="L352">
        <v>1191</v>
      </c>
      <c r="N352">
        <v>1013</v>
      </c>
      <c r="O352" t="s">
        <v>624</v>
      </c>
      <c r="P352" t="s">
        <v>624</v>
      </c>
      <c r="Q352">
        <v>1</v>
      </c>
      <c r="W352">
        <v>0</v>
      </c>
      <c r="X352">
        <v>-1417349443</v>
      </c>
      <c r="Y352">
        <f t="shared" si="113"/>
        <v>9.6000000000000002E-2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0.08</v>
      </c>
      <c r="AU352" t="s">
        <v>615</v>
      </c>
      <c r="AV352">
        <v>2</v>
      </c>
      <c r="AW352">
        <v>2</v>
      </c>
      <c r="AX352">
        <v>312729069</v>
      </c>
      <c r="AY352">
        <v>1</v>
      </c>
      <c r="AZ352">
        <v>0</v>
      </c>
      <c r="BA352">
        <v>383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ROUND(Y352*Source!I388,7)</f>
        <v>-0.192</v>
      </c>
      <c r="CY352">
        <f>AD352</f>
        <v>0</v>
      </c>
      <c r="CZ352">
        <f>AH352</f>
        <v>0</v>
      </c>
      <c r="DA352">
        <f>AL352</f>
        <v>1</v>
      </c>
      <c r="DB352">
        <f t="shared" si="114"/>
        <v>0</v>
      </c>
      <c r="DC352">
        <f t="shared" si="115"/>
        <v>0</v>
      </c>
      <c r="DD352" t="s">
        <v>3</v>
      </c>
      <c r="DE352" t="s">
        <v>3</v>
      </c>
      <c r="DF352">
        <f t="shared" si="116"/>
        <v>0</v>
      </c>
      <c r="DG352">
        <f>ROUND(ROUND(AF352,2)*CX352,2)</f>
        <v>0</v>
      </c>
      <c r="DH352">
        <f t="shared" si="110"/>
        <v>0</v>
      </c>
      <c r="DI352">
        <f t="shared" si="111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ROW(Source!A388)</f>
        <v>388</v>
      </c>
      <c r="B353">
        <v>312727711</v>
      </c>
      <c r="C353">
        <v>312729063</v>
      </c>
      <c r="D353">
        <v>277944868</v>
      </c>
      <c r="E353">
        <v>1</v>
      </c>
      <c r="F353">
        <v>1</v>
      </c>
      <c r="G353">
        <v>1</v>
      </c>
      <c r="H353">
        <v>2</v>
      </c>
      <c r="I353" t="s">
        <v>633</v>
      </c>
      <c r="J353" t="s">
        <v>634</v>
      </c>
      <c r="K353" t="s">
        <v>635</v>
      </c>
      <c r="L353">
        <v>1368</v>
      </c>
      <c r="N353">
        <v>1011</v>
      </c>
      <c r="O353" t="s">
        <v>628</v>
      </c>
      <c r="P353" t="s">
        <v>628</v>
      </c>
      <c r="Q353">
        <v>1</v>
      </c>
      <c r="W353">
        <v>0</v>
      </c>
      <c r="X353">
        <v>412917512</v>
      </c>
      <c r="Y353">
        <f t="shared" si="113"/>
        <v>8.4000000000000005E-2</v>
      </c>
      <c r="AA353">
        <v>0</v>
      </c>
      <c r="AB353">
        <v>436.88</v>
      </c>
      <c r="AC353">
        <v>477.98</v>
      </c>
      <c r="AD353">
        <v>0</v>
      </c>
      <c r="AE353">
        <v>0</v>
      </c>
      <c r="AF353">
        <v>346.73</v>
      </c>
      <c r="AG353">
        <v>477.98</v>
      </c>
      <c r="AH353">
        <v>0</v>
      </c>
      <c r="AI353">
        <v>1</v>
      </c>
      <c r="AJ353">
        <v>1.26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7.0000000000000007E-2</v>
      </c>
      <c r="AU353" t="s">
        <v>615</v>
      </c>
      <c r="AV353">
        <v>1</v>
      </c>
      <c r="AW353">
        <v>2</v>
      </c>
      <c r="AX353">
        <v>312729070</v>
      </c>
      <c r="AY353">
        <v>1</v>
      </c>
      <c r="AZ353">
        <v>0</v>
      </c>
      <c r="BA353">
        <v>384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24.271100000000004</v>
      </c>
      <c r="BL353">
        <v>33.458600000000004</v>
      </c>
      <c r="BM353">
        <v>0</v>
      </c>
      <c r="BN353">
        <v>0</v>
      </c>
      <c r="BO353">
        <v>7.0000000000000007E-2</v>
      </c>
      <c r="BP353">
        <v>1</v>
      </c>
      <c r="BQ353">
        <v>0</v>
      </c>
      <c r="BR353">
        <v>29.125320000000002</v>
      </c>
      <c r="BS353">
        <v>40.150320000000001</v>
      </c>
      <c r="BT353">
        <v>0</v>
      </c>
      <c r="BU353">
        <v>0</v>
      </c>
      <c r="BV353">
        <v>8.4000000000000005E-2</v>
      </c>
      <c r="BW353">
        <v>1</v>
      </c>
      <c r="CV353">
        <v>0</v>
      </c>
      <c r="CW353">
        <f>ROUND(Y353*Source!I388*DO353,7)</f>
        <v>-0.16800000000000001</v>
      </c>
      <c r="CX353">
        <f>ROUND(Y353*Source!I388,7)</f>
        <v>-0.16800000000000001</v>
      </c>
      <c r="CY353">
        <f>AB353</f>
        <v>436.88</v>
      </c>
      <c r="CZ353">
        <f>AF353</f>
        <v>346.73</v>
      </c>
      <c r="DA353">
        <f>AJ353</f>
        <v>1.26</v>
      </c>
      <c r="DB353">
        <f t="shared" si="114"/>
        <v>29.123999999999999</v>
      </c>
      <c r="DC353">
        <f t="shared" si="115"/>
        <v>40.152000000000001</v>
      </c>
      <c r="DD353" t="s">
        <v>3</v>
      </c>
      <c r="DE353" t="s">
        <v>3</v>
      </c>
      <c r="DF353">
        <f t="shared" si="116"/>
        <v>0</v>
      </c>
      <c r="DG353">
        <f>ROUND(ROUND(AF353*AJ353,2)*CX353,2)</f>
        <v>-73.400000000000006</v>
      </c>
      <c r="DH353">
        <f t="shared" si="110"/>
        <v>-80.3</v>
      </c>
      <c r="DI353">
        <f t="shared" si="111"/>
        <v>0</v>
      </c>
      <c r="DJ353">
        <f>DG353+DH353</f>
        <v>-153.69999999999999</v>
      </c>
      <c r="DK353">
        <v>1</v>
      </c>
      <c r="DL353" t="s">
        <v>636</v>
      </c>
      <c r="DM353">
        <v>4</v>
      </c>
      <c r="DN353" t="s">
        <v>624</v>
      </c>
      <c r="DO353">
        <v>1</v>
      </c>
    </row>
    <row r="354" spans="1:119" x14ac:dyDescent="0.2">
      <c r="A354">
        <f>ROW(Source!A388)</f>
        <v>388</v>
      </c>
      <c r="B354">
        <v>312727711</v>
      </c>
      <c r="C354">
        <v>312729063</v>
      </c>
      <c r="D354">
        <v>277945805</v>
      </c>
      <c r="E354">
        <v>1</v>
      </c>
      <c r="F354">
        <v>1</v>
      </c>
      <c r="G354">
        <v>1</v>
      </c>
      <c r="H354">
        <v>2</v>
      </c>
      <c r="I354" t="s">
        <v>637</v>
      </c>
      <c r="J354" t="s">
        <v>638</v>
      </c>
      <c r="K354" t="s">
        <v>639</v>
      </c>
      <c r="L354">
        <v>1368</v>
      </c>
      <c r="N354">
        <v>1011</v>
      </c>
      <c r="O354" t="s">
        <v>628</v>
      </c>
      <c r="P354" t="s">
        <v>628</v>
      </c>
      <c r="Q354">
        <v>1</v>
      </c>
      <c r="W354">
        <v>0</v>
      </c>
      <c r="X354">
        <v>721652621</v>
      </c>
      <c r="Y354">
        <f t="shared" si="113"/>
        <v>1.2E-2</v>
      </c>
      <c r="AA354">
        <v>0</v>
      </c>
      <c r="AB354">
        <v>544.70000000000005</v>
      </c>
      <c r="AC354">
        <v>477.98</v>
      </c>
      <c r="AD354">
        <v>0</v>
      </c>
      <c r="AE354">
        <v>0</v>
      </c>
      <c r="AF354">
        <v>544.70000000000005</v>
      </c>
      <c r="AG354">
        <v>477.98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0.01</v>
      </c>
      <c r="AU354" t="s">
        <v>615</v>
      </c>
      <c r="AV354">
        <v>1</v>
      </c>
      <c r="AW354">
        <v>2</v>
      </c>
      <c r="AX354">
        <v>312729071</v>
      </c>
      <c r="AY354">
        <v>1</v>
      </c>
      <c r="AZ354">
        <v>0</v>
      </c>
      <c r="BA354">
        <v>385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5.447000000000001</v>
      </c>
      <c r="BL354">
        <v>4.7798000000000007</v>
      </c>
      <c r="BM354">
        <v>0</v>
      </c>
      <c r="BN354">
        <v>0</v>
      </c>
      <c r="BO354">
        <v>0.01</v>
      </c>
      <c r="BP354">
        <v>1</v>
      </c>
      <c r="BQ354">
        <v>0</v>
      </c>
      <c r="BR354">
        <v>6.5364000000000004</v>
      </c>
      <c r="BS354">
        <v>5.73576</v>
      </c>
      <c r="BT354">
        <v>0</v>
      </c>
      <c r="BU354">
        <v>0</v>
      </c>
      <c r="BV354">
        <v>1.2E-2</v>
      </c>
      <c r="BW354">
        <v>1</v>
      </c>
      <c r="CV354">
        <v>0</v>
      </c>
      <c r="CW354">
        <f>ROUND(Y354*Source!I388*DO354,7)</f>
        <v>-2.4E-2</v>
      </c>
      <c r="CX354">
        <f>ROUND(Y354*Source!I388,7)</f>
        <v>-2.4E-2</v>
      </c>
      <c r="CY354">
        <f>AB354</f>
        <v>544.70000000000005</v>
      </c>
      <c r="CZ354">
        <f>AF354</f>
        <v>544.70000000000005</v>
      </c>
      <c r="DA354">
        <f>AJ354</f>
        <v>1</v>
      </c>
      <c r="DB354">
        <f t="shared" si="114"/>
        <v>6.54</v>
      </c>
      <c r="DC354">
        <f t="shared" si="115"/>
        <v>5.7359999999999998</v>
      </c>
      <c r="DD354" t="s">
        <v>3</v>
      </c>
      <c r="DE354" t="s">
        <v>3</v>
      </c>
      <c r="DF354">
        <f t="shared" si="116"/>
        <v>0</v>
      </c>
      <c r="DG354">
        <f>ROUND(ROUND(AF354,2)*CX354,2)</f>
        <v>-13.07</v>
      </c>
      <c r="DH354">
        <f t="shared" si="110"/>
        <v>-11.47</v>
      </c>
      <c r="DI354">
        <f t="shared" si="111"/>
        <v>0</v>
      </c>
      <c r="DJ354">
        <f>DG354+DH354</f>
        <v>-24.54</v>
      </c>
      <c r="DK354">
        <v>1</v>
      </c>
      <c r="DL354" t="s">
        <v>636</v>
      </c>
      <c r="DM354">
        <v>4</v>
      </c>
      <c r="DN354" t="s">
        <v>624</v>
      </c>
      <c r="DO354">
        <v>1</v>
      </c>
    </row>
    <row r="355" spans="1:119" x14ac:dyDescent="0.2">
      <c r="A355">
        <f>ROW(Source!A389)</f>
        <v>389</v>
      </c>
      <c r="B355">
        <v>312727711</v>
      </c>
      <c r="C355">
        <v>312732201</v>
      </c>
      <c r="D355">
        <v>75634699</v>
      </c>
      <c r="E355">
        <v>109</v>
      </c>
      <c r="F355">
        <v>1</v>
      </c>
      <c r="G355">
        <v>1</v>
      </c>
      <c r="H355">
        <v>1</v>
      </c>
      <c r="I355" t="s">
        <v>701</v>
      </c>
      <c r="J355" t="s">
        <v>3</v>
      </c>
      <c r="K355" t="s">
        <v>702</v>
      </c>
      <c r="L355">
        <v>1191</v>
      </c>
      <c r="N355">
        <v>1013</v>
      </c>
      <c r="O355" t="s">
        <v>624</v>
      </c>
      <c r="P355" t="s">
        <v>624</v>
      </c>
      <c r="Q355">
        <v>1</v>
      </c>
      <c r="W355">
        <v>0</v>
      </c>
      <c r="X355">
        <v>246699258</v>
      </c>
      <c r="Y355">
        <f t="shared" si="113"/>
        <v>1.524</v>
      </c>
      <c r="AA355">
        <v>0</v>
      </c>
      <c r="AB355">
        <v>0</v>
      </c>
      <c r="AC355">
        <v>0</v>
      </c>
      <c r="AD355">
        <v>417.34</v>
      </c>
      <c r="AE355">
        <v>0</v>
      </c>
      <c r="AF355">
        <v>0</v>
      </c>
      <c r="AG355">
        <v>0</v>
      </c>
      <c r="AH355">
        <v>417.34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1.27</v>
      </c>
      <c r="AU355" t="s">
        <v>615</v>
      </c>
      <c r="AV355">
        <v>1</v>
      </c>
      <c r="AW355">
        <v>2</v>
      </c>
      <c r="AX355">
        <v>312732206</v>
      </c>
      <c r="AY355">
        <v>1</v>
      </c>
      <c r="AZ355">
        <v>0</v>
      </c>
      <c r="BA355">
        <v>386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530.02179999999998</v>
      </c>
      <c r="BN355">
        <v>1.27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636.02616</v>
      </c>
      <c r="BU355">
        <v>1.524</v>
      </c>
      <c r="BV355">
        <v>0</v>
      </c>
      <c r="BW355">
        <v>1</v>
      </c>
      <c r="CU355">
        <f>ROUND(AT355*Source!I389*AH355*AL355,2)</f>
        <v>7420.31</v>
      </c>
      <c r="CV355">
        <f>ROUND(Y355*Source!I389,7)</f>
        <v>21.335999999999999</v>
      </c>
      <c r="CW355">
        <v>0</v>
      </c>
      <c r="CX355">
        <f>ROUND(Y355*Source!I389,7)</f>
        <v>21.335999999999999</v>
      </c>
      <c r="CY355">
        <f>AD355</f>
        <v>417.34</v>
      </c>
      <c r="CZ355">
        <f>AH355</f>
        <v>417.34</v>
      </c>
      <c r="DA355">
        <f>AL355</f>
        <v>1</v>
      </c>
      <c r="DB355">
        <f t="shared" si="114"/>
        <v>636.024</v>
      </c>
      <c r="DC355">
        <f t="shared" si="115"/>
        <v>0</v>
      </c>
      <c r="DD355" t="s">
        <v>3</v>
      </c>
      <c r="DE355" t="s">
        <v>3</v>
      </c>
      <c r="DF355">
        <f t="shared" si="116"/>
        <v>0</v>
      </c>
      <c r="DG355">
        <f>ROUND(ROUND(AF355,2)*CX355,2)</f>
        <v>0</v>
      </c>
      <c r="DH355">
        <f t="shared" si="110"/>
        <v>0</v>
      </c>
      <c r="DI355">
        <f t="shared" si="111"/>
        <v>8904.3700000000008</v>
      </c>
      <c r="DJ355">
        <f>DI355</f>
        <v>8904.3700000000008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ROW(Source!A389)</f>
        <v>389</v>
      </c>
      <c r="B356">
        <v>312727711</v>
      </c>
      <c r="C356">
        <v>312732201</v>
      </c>
      <c r="D356">
        <v>75629607</v>
      </c>
      <c r="E356">
        <v>109</v>
      </c>
      <c r="F356">
        <v>1</v>
      </c>
      <c r="G356">
        <v>1</v>
      </c>
      <c r="H356">
        <v>1</v>
      </c>
      <c r="I356" t="s">
        <v>622</v>
      </c>
      <c r="J356" t="s">
        <v>3</v>
      </c>
      <c r="K356" t="s">
        <v>623</v>
      </c>
      <c r="L356">
        <v>1191</v>
      </c>
      <c r="N356">
        <v>1013</v>
      </c>
      <c r="O356" t="s">
        <v>624</v>
      </c>
      <c r="P356" t="s">
        <v>624</v>
      </c>
      <c r="Q356">
        <v>1</v>
      </c>
      <c r="W356">
        <v>0</v>
      </c>
      <c r="X356">
        <v>-1417349443</v>
      </c>
      <c r="Y356">
        <f t="shared" si="113"/>
        <v>0.49199999999999994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0.41</v>
      </c>
      <c r="AU356" t="s">
        <v>615</v>
      </c>
      <c r="AV356">
        <v>2</v>
      </c>
      <c r="AW356">
        <v>2</v>
      </c>
      <c r="AX356">
        <v>312732207</v>
      </c>
      <c r="AY356">
        <v>1</v>
      </c>
      <c r="AZ356">
        <v>0</v>
      </c>
      <c r="BA356">
        <v>387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ROUND(Y356*Source!I389,7)</f>
        <v>6.8879999999999999</v>
      </c>
      <c r="CY356">
        <f>AD356</f>
        <v>0</v>
      </c>
      <c r="CZ356">
        <f>AH356</f>
        <v>0</v>
      </c>
      <c r="DA356">
        <f>AL356</f>
        <v>1</v>
      </c>
      <c r="DB356">
        <f t="shared" si="114"/>
        <v>0</v>
      </c>
      <c r="DC356">
        <f t="shared" si="115"/>
        <v>0</v>
      </c>
      <c r="DD356" t="s">
        <v>3</v>
      </c>
      <c r="DE356" t="s">
        <v>3</v>
      </c>
      <c r="DF356">
        <f t="shared" si="116"/>
        <v>0</v>
      </c>
      <c r="DG356">
        <f>ROUND(ROUND(AF356,2)*CX356,2)</f>
        <v>0</v>
      </c>
      <c r="DH356">
        <f t="shared" si="110"/>
        <v>0</v>
      </c>
      <c r="DI356">
        <f t="shared" si="111"/>
        <v>0</v>
      </c>
      <c r="DJ356">
        <f>DI356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ROW(Source!A389)</f>
        <v>389</v>
      </c>
      <c r="B357">
        <v>312727711</v>
      </c>
      <c r="C357">
        <v>312732201</v>
      </c>
      <c r="D357">
        <v>277944868</v>
      </c>
      <c r="E357">
        <v>1</v>
      </c>
      <c r="F357">
        <v>1</v>
      </c>
      <c r="G357">
        <v>1</v>
      </c>
      <c r="H357">
        <v>2</v>
      </c>
      <c r="I357" t="s">
        <v>633</v>
      </c>
      <c r="J357" t="s">
        <v>634</v>
      </c>
      <c r="K357" t="s">
        <v>635</v>
      </c>
      <c r="L357">
        <v>1368</v>
      </c>
      <c r="N357">
        <v>1011</v>
      </c>
      <c r="O357" t="s">
        <v>628</v>
      </c>
      <c r="P357" t="s">
        <v>628</v>
      </c>
      <c r="Q357">
        <v>1</v>
      </c>
      <c r="W357">
        <v>0</v>
      </c>
      <c r="X357">
        <v>412917512</v>
      </c>
      <c r="Y357">
        <f t="shared" si="113"/>
        <v>0.42</v>
      </c>
      <c r="AA357">
        <v>0</v>
      </c>
      <c r="AB357">
        <v>436.88</v>
      </c>
      <c r="AC357">
        <v>477.98</v>
      </c>
      <c r="AD357">
        <v>0</v>
      </c>
      <c r="AE357">
        <v>0</v>
      </c>
      <c r="AF357">
        <v>346.73</v>
      </c>
      <c r="AG357">
        <v>477.98</v>
      </c>
      <c r="AH357">
        <v>0</v>
      </c>
      <c r="AI357">
        <v>1</v>
      </c>
      <c r="AJ357">
        <v>1.26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0.35</v>
      </c>
      <c r="AU357" t="s">
        <v>615</v>
      </c>
      <c r="AV357">
        <v>1</v>
      </c>
      <c r="AW357">
        <v>2</v>
      </c>
      <c r="AX357">
        <v>312732208</v>
      </c>
      <c r="AY357">
        <v>1</v>
      </c>
      <c r="AZ357">
        <v>0</v>
      </c>
      <c r="BA357">
        <v>388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121.35549999999999</v>
      </c>
      <c r="BL357">
        <v>167.29300000000001</v>
      </c>
      <c r="BM357">
        <v>0</v>
      </c>
      <c r="BN357">
        <v>0</v>
      </c>
      <c r="BO357">
        <v>0.35</v>
      </c>
      <c r="BP357">
        <v>1</v>
      </c>
      <c r="BQ357">
        <v>0</v>
      </c>
      <c r="BR357">
        <v>145.6266</v>
      </c>
      <c r="BS357">
        <v>200.7516</v>
      </c>
      <c r="BT357">
        <v>0</v>
      </c>
      <c r="BU357">
        <v>0</v>
      </c>
      <c r="BV357">
        <v>0.42</v>
      </c>
      <c r="BW357">
        <v>1</v>
      </c>
      <c r="CV357">
        <v>0</v>
      </c>
      <c r="CW357">
        <f>ROUND(Y357*Source!I389*DO357,7)</f>
        <v>5.88</v>
      </c>
      <c r="CX357">
        <f>ROUND(Y357*Source!I389,7)</f>
        <v>5.88</v>
      </c>
      <c r="CY357">
        <f>AB357</f>
        <v>436.88</v>
      </c>
      <c r="CZ357">
        <f>AF357</f>
        <v>346.73</v>
      </c>
      <c r="DA357">
        <f>AJ357</f>
        <v>1.26</v>
      </c>
      <c r="DB357">
        <f t="shared" si="114"/>
        <v>145.63200000000001</v>
      </c>
      <c r="DC357">
        <f t="shared" si="115"/>
        <v>200.74799999999999</v>
      </c>
      <c r="DD357" t="s">
        <v>3</v>
      </c>
      <c r="DE357" t="s">
        <v>3</v>
      </c>
      <c r="DF357">
        <f t="shared" si="116"/>
        <v>0</v>
      </c>
      <c r="DG357">
        <f>ROUND(ROUND(AF357*AJ357,2)*CX357,2)</f>
        <v>2568.85</v>
      </c>
      <c r="DH357">
        <f t="shared" si="110"/>
        <v>2810.52</v>
      </c>
      <c r="DI357">
        <f t="shared" si="111"/>
        <v>0</v>
      </c>
      <c r="DJ357">
        <f>DG357+DH357</f>
        <v>5379.37</v>
      </c>
      <c r="DK357">
        <v>1</v>
      </c>
      <c r="DL357" t="s">
        <v>636</v>
      </c>
      <c r="DM357">
        <v>4</v>
      </c>
      <c r="DN357" t="s">
        <v>624</v>
      </c>
      <c r="DO357">
        <v>1</v>
      </c>
    </row>
    <row r="358" spans="1:119" x14ac:dyDescent="0.2">
      <c r="A358">
        <f>ROW(Source!A389)</f>
        <v>389</v>
      </c>
      <c r="B358">
        <v>312727711</v>
      </c>
      <c r="C358">
        <v>312732201</v>
      </c>
      <c r="D358">
        <v>277945805</v>
      </c>
      <c r="E358">
        <v>1</v>
      </c>
      <c r="F358">
        <v>1</v>
      </c>
      <c r="G358">
        <v>1</v>
      </c>
      <c r="H358">
        <v>2</v>
      </c>
      <c r="I358" t="s">
        <v>637</v>
      </c>
      <c r="J358" t="s">
        <v>638</v>
      </c>
      <c r="K358" t="s">
        <v>639</v>
      </c>
      <c r="L358">
        <v>1368</v>
      </c>
      <c r="N358">
        <v>1011</v>
      </c>
      <c r="O358" t="s">
        <v>628</v>
      </c>
      <c r="P358" t="s">
        <v>628</v>
      </c>
      <c r="Q358">
        <v>1</v>
      </c>
      <c r="W358">
        <v>0</v>
      </c>
      <c r="X358">
        <v>721652621</v>
      </c>
      <c r="Y358">
        <f t="shared" si="113"/>
        <v>7.1999999999999995E-2</v>
      </c>
      <c r="AA358">
        <v>0</v>
      </c>
      <c r="AB358">
        <v>544.70000000000005</v>
      </c>
      <c r="AC358">
        <v>477.98</v>
      </c>
      <c r="AD358">
        <v>0</v>
      </c>
      <c r="AE358">
        <v>0</v>
      </c>
      <c r="AF358">
        <v>544.70000000000005</v>
      </c>
      <c r="AG358">
        <v>477.98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0.06</v>
      </c>
      <c r="AU358" t="s">
        <v>615</v>
      </c>
      <c r="AV358">
        <v>1</v>
      </c>
      <c r="AW358">
        <v>2</v>
      </c>
      <c r="AX358">
        <v>312732209</v>
      </c>
      <c r="AY358">
        <v>1</v>
      </c>
      <c r="AZ358">
        <v>0</v>
      </c>
      <c r="BA358">
        <v>389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32.682000000000002</v>
      </c>
      <c r="BL358">
        <v>28.678799999999999</v>
      </c>
      <c r="BM358">
        <v>0</v>
      </c>
      <c r="BN358">
        <v>0</v>
      </c>
      <c r="BO358">
        <v>0.06</v>
      </c>
      <c r="BP358">
        <v>1</v>
      </c>
      <c r="BQ358">
        <v>0</v>
      </c>
      <c r="BR358">
        <v>39.218400000000003</v>
      </c>
      <c r="BS358">
        <v>34.414560000000002</v>
      </c>
      <c r="BT358">
        <v>0</v>
      </c>
      <c r="BU358">
        <v>0</v>
      </c>
      <c r="BV358">
        <v>7.1999999999999995E-2</v>
      </c>
      <c r="BW358">
        <v>1</v>
      </c>
      <c r="CV358">
        <v>0</v>
      </c>
      <c r="CW358">
        <f>ROUND(Y358*Source!I389*DO358,7)</f>
        <v>1.008</v>
      </c>
      <c r="CX358">
        <f>ROUND(Y358*Source!I389,7)</f>
        <v>1.008</v>
      </c>
      <c r="CY358">
        <f>AB358</f>
        <v>544.70000000000005</v>
      </c>
      <c r="CZ358">
        <f>AF358</f>
        <v>544.70000000000005</v>
      </c>
      <c r="DA358">
        <f>AJ358</f>
        <v>1</v>
      </c>
      <c r="DB358">
        <f t="shared" si="114"/>
        <v>39.216000000000001</v>
      </c>
      <c r="DC358">
        <f t="shared" si="115"/>
        <v>34.415999999999997</v>
      </c>
      <c r="DD358" t="s">
        <v>3</v>
      </c>
      <c r="DE358" t="s">
        <v>3</v>
      </c>
      <c r="DF358">
        <f t="shared" si="116"/>
        <v>0</v>
      </c>
      <c r="DG358">
        <f t="shared" ref="DG358:DG365" si="118">ROUND(ROUND(AF358,2)*CX358,2)</f>
        <v>549.05999999999995</v>
      </c>
      <c r="DH358">
        <f t="shared" si="110"/>
        <v>481.8</v>
      </c>
      <c r="DI358">
        <f t="shared" si="111"/>
        <v>0</v>
      </c>
      <c r="DJ358">
        <f>DG358+DH358</f>
        <v>1030.8599999999999</v>
      </c>
      <c r="DK358">
        <v>1</v>
      </c>
      <c r="DL358" t="s">
        <v>636</v>
      </c>
      <c r="DM358">
        <v>4</v>
      </c>
      <c r="DN358" t="s">
        <v>624</v>
      </c>
      <c r="DO358">
        <v>1</v>
      </c>
    </row>
    <row r="359" spans="1:119" x14ac:dyDescent="0.2">
      <c r="A359">
        <f>ROW(Source!A427)</f>
        <v>427</v>
      </c>
      <c r="B359">
        <v>312727711</v>
      </c>
      <c r="C359">
        <v>312729084</v>
      </c>
      <c r="D359">
        <v>277560289</v>
      </c>
      <c r="E359">
        <v>109</v>
      </c>
      <c r="F359">
        <v>1</v>
      </c>
      <c r="G359">
        <v>1</v>
      </c>
      <c r="H359">
        <v>1</v>
      </c>
      <c r="I359" t="s">
        <v>645</v>
      </c>
      <c r="J359" t="s">
        <v>3</v>
      </c>
      <c r="K359" t="s">
        <v>646</v>
      </c>
      <c r="L359">
        <v>1191</v>
      </c>
      <c r="N359">
        <v>1013</v>
      </c>
      <c r="O359" t="s">
        <v>624</v>
      </c>
      <c r="P359" t="s">
        <v>624</v>
      </c>
      <c r="Q359">
        <v>1</v>
      </c>
      <c r="W359">
        <v>0</v>
      </c>
      <c r="X359">
        <v>1893946532</v>
      </c>
      <c r="Y359">
        <f t="shared" si="113"/>
        <v>0.97199999999999998</v>
      </c>
      <c r="AA359">
        <v>0</v>
      </c>
      <c r="AB359">
        <v>0</v>
      </c>
      <c r="AC359">
        <v>0</v>
      </c>
      <c r="AD359">
        <v>451.23</v>
      </c>
      <c r="AE359">
        <v>0</v>
      </c>
      <c r="AF359">
        <v>0</v>
      </c>
      <c r="AG359">
        <v>0</v>
      </c>
      <c r="AH359">
        <v>451.23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0.81</v>
      </c>
      <c r="AU359" t="s">
        <v>615</v>
      </c>
      <c r="AV359">
        <v>1</v>
      </c>
      <c r="AW359">
        <v>2</v>
      </c>
      <c r="AX359">
        <v>312729089</v>
      </c>
      <c r="AY359">
        <v>1</v>
      </c>
      <c r="AZ359">
        <v>0</v>
      </c>
      <c r="BA359">
        <v>390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365.49630000000002</v>
      </c>
      <c r="BN359">
        <v>0.81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438.59556000000003</v>
      </c>
      <c r="BU359">
        <v>0.97199999999999998</v>
      </c>
      <c r="BV359">
        <v>0</v>
      </c>
      <c r="BW359">
        <v>1</v>
      </c>
      <c r="CU359">
        <f>ROUND(AT359*Source!I427*AH359*AL359,2)</f>
        <v>6578.93</v>
      </c>
      <c r="CV359">
        <f>ROUND(Y359*Source!I427,7)</f>
        <v>17.495999999999999</v>
      </c>
      <c r="CW359">
        <v>0</v>
      </c>
      <c r="CX359">
        <f>ROUND(Y359*Source!I427,7)</f>
        <v>17.495999999999999</v>
      </c>
      <c r="CY359">
        <f>AD359</f>
        <v>451.23</v>
      </c>
      <c r="CZ359">
        <f>AH359</f>
        <v>451.23</v>
      </c>
      <c r="DA359">
        <f>AL359</f>
        <v>1</v>
      </c>
      <c r="DB359">
        <f t="shared" si="114"/>
        <v>438.6</v>
      </c>
      <c r="DC359">
        <f t="shared" si="115"/>
        <v>0</v>
      </c>
      <c r="DD359" t="s">
        <v>3</v>
      </c>
      <c r="DE359" t="s">
        <v>3</v>
      </c>
      <c r="DF359">
        <f t="shared" si="116"/>
        <v>0</v>
      </c>
      <c r="DG359">
        <f t="shared" si="118"/>
        <v>0</v>
      </c>
      <c r="DH359">
        <f t="shared" si="110"/>
        <v>0</v>
      </c>
      <c r="DI359">
        <f t="shared" si="111"/>
        <v>7894.72</v>
      </c>
      <c r="DJ359">
        <f>DI359</f>
        <v>7894.72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ROW(Source!A427)</f>
        <v>427</v>
      </c>
      <c r="B360">
        <v>312727711</v>
      </c>
      <c r="C360">
        <v>312729084</v>
      </c>
      <c r="D360">
        <v>277560491</v>
      </c>
      <c r="E360">
        <v>109</v>
      </c>
      <c r="F360">
        <v>1</v>
      </c>
      <c r="G360">
        <v>1</v>
      </c>
      <c r="H360">
        <v>1</v>
      </c>
      <c r="I360" t="s">
        <v>622</v>
      </c>
      <c r="J360" t="s">
        <v>3</v>
      </c>
      <c r="K360" t="s">
        <v>623</v>
      </c>
      <c r="L360">
        <v>1191</v>
      </c>
      <c r="N360">
        <v>1013</v>
      </c>
      <c r="O360" t="s">
        <v>624</v>
      </c>
      <c r="P360" t="s">
        <v>624</v>
      </c>
      <c r="Q360">
        <v>1</v>
      </c>
      <c r="W360">
        <v>0</v>
      </c>
      <c r="X360">
        <v>-1417349443</v>
      </c>
      <c r="Y360">
        <f t="shared" si="113"/>
        <v>0.57599999999999996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0.48</v>
      </c>
      <c r="AU360" t="s">
        <v>615</v>
      </c>
      <c r="AV360">
        <v>2</v>
      </c>
      <c r="AW360">
        <v>2</v>
      </c>
      <c r="AX360">
        <v>312729090</v>
      </c>
      <c r="AY360">
        <v>1</v>
      </c>
      <c r="AZ360">
        <v>0</v>
      </c>
      <c r="BA360">
        <v>391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ROUND(Y360*Source!I427,7)</f>
        <v>10.368</v>
      </c>
      <c r="CY360">
        <f>AD360</f>
        <v>0</v>
      </c>
      <c r="CZ360">
        <f>AH360</f>
        <v>0</v>
      </c>
      <c r="DA360">
        <f>AL360</f>
        <v>1</v>
      </c>
      <c r="DB360">
        <f t="shared" si="114"/>
        <v>0</v>
      </c>
      <c r="DC360">
        <f t="shared" si="115"/>
        <v>0</v>
      </c>
      <c r="DD360" t="s">
        <v>3</v>
      </c>
      <c r="DE360" t="s">
        <v>3</v>
      </c>
      <c r="DF360">
        <f t="shared" si="116"/>
        <v>0</v>
      </c>
      <c r="DG360">
        <f t="shared" si="118"/>
        <v>0</v>
      </c>
      <c r="DH360">
        <f t="shared" si="110"/>
        <v>0</v>
      </c>
      <c r="DI360">
        <f t="shared" si="111"/>
        <v>0</v>
      </c>
      <c r="DJ360">
        <f>DI360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ROW(Source!A427)</f>
        <v>427</v>
      </c>
      <c r="B361">
        <v>312727711</v>
      </c>
      <c r="C361">
        <v>312729084</v>
      </c>
      <c r="D361">
        <v>277944474</v>
      </c>
      <c r="E361">
        <v>1</v>
      </c>
      <c r="F361">
        <v>1</v>
      </c>
      <c r="G361">
        <v>1</v>
      </c>
      <c r="H361">
        <v>2</v>
      </c>
      <c r="I361" t="s">
        <v>652</v>
      </c>
      <c r="J361" t="s">
        <v>653</v>
      </c>
      <c r="K361" t="s">
        <v>654</v>
      </c>
      <c r="L361">
        <v>1368</v>
      </c>
      <c r="N361">
        <v>1011</v>
      </c>
      <c r="O361" t="s">
        <v>628</v>
      </c>
      <c r="P361" t="s">
        <v>628</v>
      </c>
      <c r="Q361">
        <v>1</v>
      </c>
      <c r="W361">
        <v>0</v>
      </c>
      <c r="X361">
        <v>-1366301975</v>
      </c>
      <c r="Y361">
        <f t="shared" si="113"/>
        <v>0.52800000000000002</v>
      </c>
      <c r="AA361">
        <v>0</v>
      </c>
      <c r="AB361">
        <v>1811.82</v>
      </c>
      <c r="AC361">
        <v>549.32000000000005</v>
      </c>
      <c r="AD361">
        <v>0</v>
      </c>
      <c r="AE361">
        <v>0</v>
      </c>
      <c r="AF361">
        <v>1811.82</v>
      </c>
      <c r="AG361">
        <v>549.32000000000005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0.44</v>
      </c>
      <c r="AU361" t="s">
        <v>615</v>
      </c>
      <c r="AV361">
        <v>1</v>
      </c>
      <c r="AW361">
        <v>2</v>
      </c>
      <c r="AX361">
        <v>312729091</v>
      </c>
      <c r="AY361">
        <v>1</v>
      </c>
      <c r="AZ361">
        <v>0</v>
      </c>
      <c r="BA361">
        <v>392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797.20079999999996</v>
      </c>
      <c r="BL361">
        <v>241.70080000000002</v>
      </c>
      <c r="BM361">
        <v>0</v>
      </c>
      <c r="BN361">
        <v>0</v>
      </c>
      <c r="BO361">
        <v>0.44</v>
      </c>
      <c r="BP361">
        <v>1</v>
      </c>
      <c r="BQ361">
        <v>0</v>
      </c>
      <c r="BR361">
        <v>956.64096000000006</v>
      </c>
      <c r="BS361">
        <v>290.04096000000004</v>
      </c>
      <c r="BT361">
        <v>0</v>
      </c>
      <c r="BU361">
        <v>0</v>
      </c>
      <c r="BV361">
        <v>0.52800000000000002</v>
      </c>
      <c r="BW361">
        <v>1</v>
      </c>
      <c r="CV361">
        <v>0</v>
      </c>
      <c r="CW361">
        <f>ROUND(Y361*Source!I427*DO361,7)</f>
        <v>9.5039999999999996</v>
      </c>
      <c r="CX361">
        <f>ROUND(Y361*Source!I427,7)</f>
        <v>9.5039999999999996</v>
      </c>
      <c r="CY361">
        <f>AB361</f>
        <v>1811.82</v>
      </c>
      <c r="CZ361">
        <f>AF361</f>
        <v>1811.82</v>
      </c>
      <c r="DA361">
        <f>AJ361</f>
        <v>1</v>
      </c>
      <c r="DB361">
        <f t="shared" si="114"/>
        <v>956.64</v>
      </c>
      <c r="DC361">
        <f t="shared" si="115"/>
        <v>290.04000000000002</v>
      </c>
      <c r="DD361" t="s">
        <v>3</v>
      </c>
      <c r="DE361" t="s">
        <v>3</v>
      </c>
      <c r="DF361">
        <f t="shared" si="116"/>
        <v>0</v>
      </c>
      <c r="DG361">
        <f t="shared" si="118"/>
        <v>17219.54</v>
      </c>
      <c r="DH361">
        <f t="shared" si="110"/>
        <v>5220.74</v>
      </c>
      <c r="DI361">
        <f t="shared" si="111"/>
        <v>0</v>
      </c>
      <c r="DJ361">
        <f>DG361+DH361</f>
        <v>22440.28</v>
      </c>
      <c r="DK361">
        <v>1</v>
      </c>
      <c r="DL361" t="s">
        <v>655</v>
      </c>
      <c r="DM361">
        <v>5</v>
      </c>
      <c r="DN361" t="s">
        <v>624</v>
      </c>
      <c r="DO361">
        <v>1</v>
      </c>
    </row>
    <row r="362" spans="1:119" x14ac:dyDescent="0.2">
      <c r="A362">
        <f>ROW(Source!A427)</f>
        <v>427</v>
      </c>
      <c r="B362">
        <v>312727711</v>
      </c>
      <c r="C362">
        <v>312729084</v>
      </c>
      <c r="D362">
        <v>277945805</v>
      </c>
      <c r="E362">
        <v>1</v>
      </c>
      <c r="F362">
        <v>1</v>
      </c>
      <c r="G362">
        <v>1</v>
      </c>
      <c r="H362">
        <v>2</v>
      </c>
      <c r="I362" t="s">
        <v>637</v>
      </c>
      <c r="J362" t="s">
        <v>638</v>
      </c>
      <c r="K362" t="s">
        <v>639</v>
      </c>
      <c r="L362">
        <v>1368</v>
      </c>
      <c r="N362">
        <v>1011</v>
      </c>
      <c r="O362" t="s">
        <v>628</v>
      </c>
      <c r="P362" t="s">
        <v>628</v>
      </c>
      <c r="Q362">
        <v>1</v>
      </c>
      <c r="W362">
        <v>0</v>
      </c>
      <c r="X362">
        <v>721652621</v>
      </c>
      <c r="Y362">
        <f t="shared" si="113"/>
        <v>4.8000000000000001E-2</v>
      </c>
      <c r="AA362">
        <v>0</v>
      </c>
      <c r="AB362">
        <v>544.70000000000005</v>
      </c>
      <c r="AC362">
        <v>477.98</v>
      </c>
      <c r="AD362">
        <v>0</v>
      </c>
      <c r="AE362">
        <v>0</v>
      </c>
      <c r="AF362">
        <v>544.70000000000005</v>
      </c>
      <c r="AG362">
        <v>477.98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0.04</v>
      </c>
      <c r="AU362" t="s">
        <v>615</v>
      </c>
      <c r="AV362">
        <v>1</v>
      </c>
      <c r="AW362">
        <v>2</v>
      </c>
      <c r="AX362">
        <v>312729092</v>
      </c>
      <c r="AY362">
        <v>1</v>
      </c>
      <c r="AZ362">
        <v>0</v>
      </c>
      <c r="BA362">
        <v>393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21.788000000000004</v>
      </c>
      <c r="BL362">
        <v>19.119200000000003</v>
      </c>
      <c r="BM362">
        <v>0</v>
      </c>
      <c r="BN362">
        <v>0</v>
      </c>
      <c r="BO362">
        <v>0.04</v>
      </c>
      <c r="BP362">
        <v>1</v>
      </c>
      <c r="BQ362">
        <v>0</v>
      </c>
      <c r="BR362">
        <v>26.145600000000002</v>
      </c>
      <c r="BS362">
        <v>22.94304</v>
      </c>
      <c r="BT362">
        <v>0</v>
      </c>
      <c r="BU362">
        <v>0</v>
      </c>
      <c r="BV362">
        <v>4.8000000000000001E-2</v>
      </c>
      <c r="BW362">
        <v>1</v>
      </c>
      <c r="CV362">
        <v>0</v>
      </c>
      <c r="CW362">
        <f>ROUND(Y362*Source!I427*DO362,7)</f>
        <v>0.86399999999999999</v>
      </c>
      <c r="CX362">
        <f>ROUND(Y362*Source!I427,7)</f>
        <v>0.86399999999999999</v>
      </c>
      <c r="CY362">
        <f>AB362</f>
        <v>544.70000000000005</v>
      </c>
      <c r="CZ362">
        <f>AF362</f>
        <v>544.70000000000005</v>
      </c>
      <c r="DA362">
        <f>AJ362</f>
        <v>1</v>
      </c>
      <c r="DB362">
        <f t="shared" si="114"/>
        <v>26.148</v>
      </c>
      <c r="DC362">
        <f t="shared" si="115"/>
        <v>22.943999999999999</v>
      </c>
      <c r="DD362" t="s">
        <v>3</v>
      </c>
      <c r="DE362" t="s">
        <v>3</v>
      </c>
      <c r="DF362">
        <f t="shared" si="116"/>
        <v>0</v>
      </c>
      <c r="DG362">
        <f t="shared" si="118"/>
        <v>470.62</v>
      </c>
      <c r="DH362">
        <f t="shared" si="110"/>
        <v>412.97</v>
      </c>
      <c r="DI362">
        <f t="shared" si="111"/>
        <v>0</v>
      </c>
      <c r="DJ362">
        <f>DG362+DH362</f>
        <v>883.59</v>
      </c>
      <c r="DK362">
        <v>1</v>
      </c>
      <c r="DL362" t="s">
        <v>636</v>
      </c>
      <c r="DM362">
        <v>4</v>
      </c>
      <c r="DN362" t="s">
        <v>624</v>
      </c>
      <c r="DO362">
        <v>1</v>
      </c>
    </row>
    <row r="363" spans="1:119" x14ac:dyDescent="0.2">
      <c r="A363">
        <f>ROW(Source!A428)</f>
        <v>428</v>
      </c>
      <c r="B363">
        <v>312727711</v>
      </c>
      <c r="C363">
        <v>312729093</v>
      </c>
      <c r="D363">
        <v>277560289</v>
      </c>
      <c r="E363">
        <v>109</v>
      </c>
      <c r="F363">
        <v>1</v>
      </c>
      <c r="G363">
        <v>1</v>
      </c>
      <c r="H363">
        <v>1</v>
      </c>
      <c r="I363" t="s">
        <v>645</v>
      </c>
      <c r="J363" t="s">
        <v>3</v>
      </c>
      <c r="K363" t="s">
        <v>646</v>
      </c>
      <c r="L363">
        <v>1191</v>
      </c>
      <c r="N363">
        <v>1013</v>
      </c>
      <c r="O363" t="s">
        <v>624</v>
      </c>
      <c r="P363" t="s">
        <v>624</v>
      </c>
      <c r="Q363">
        <v>1</v>
      </c>
      <c r="W363">
        <v>0</v>
      </c>
      <c r="X363">
        <v>1893946532</v>
      </c>
      <c r="Y363">
        <f t="shared" si="113"/>
        <v>2.1</v>
      </c>
      <c r="AA363">
        <v>0</v>
      </c>
      <c r="AB363">
        <v>0</v>
      </c>
      <c r="AC363">
        <v>0</v>
      </c>
      <c r="AD363">
        <v>451.23</v>
      </c>
      <c r="AE363">
        <v>0</v>
      </c>
      <c r="AF363">
        <v>0</v>
      </c>
      <c r="AG363">
        <v>0</v>
      </c>
      <c r="AH363">
        <v>451.23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1.75</v>
      </c>
      <c r="AU363" t="s">
        <v>615</v>
      </c>
      <c r="AV363">
        <v>1</v>
      </c>
      <c r="AW363">
        <v>2</v>
      </c>
      <c r="AX363">
        <v>312729099</v>
      </c>
      <c r="AY363">
        <v>1</v>
      </c>
      <c r="AZ363">
        <v>0</v>
      </c>
      <c r="BA363">
        <v>394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789.65250000000003</v>
      </c>
      <c r="BN363">
        <v>1.75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947.58300000000008</v>
      </c>
      <c r="BU363">
        <v>2.1</v>
      </c>
      <c r="BV363">
        <v>0</v>
      </c>
      <c r="BW363">
        <v>1</v>
      </c>
      <c r="CU363">
        <f>ROUND(AT363*Source!I428*AH363*AL363,2)</f>
        <v>2368.96</v>
      </c>
      <c r="CV363">
        <f>ROUND(Y363*Source!I428,7)</f>
        <v>6.3</v>
      </c>
      <c r="CW363">
        <v>0</v>
      </c>
      <c r="CX363">
        <f>ROUND(Y363*Source!I428,7)</f>
        <v>6.3</v>
      </c>
      <c r="CY363">
        <f>AD363</f>
        <v>451.23</v>
      </c>
      <c r="CZ363">
        <f>AH363</f>
        <v>451.23</v>
      </c>
      <c r="DA363">
        <f>AL363</f>
        <v>1</v>
      </c>
      <c r="DB363">
        <f t="shared" si="114"/>
        <v>947.58</v>
      </c>
      <c r="DC363">
        <f t="shared" si="115"/>
        <v>0</v>
      </c>
      <c r="DD363" t="s">
        <v>3</v>
      </c>
      <c r="DE363" t="s">
        <v>3</v>
      </c>
      <c r="DF363">
        <f t="shared" si="116"/>
        <v>0</v>
      </c>
      <c r="DG363">
        <f t="shared" si="118"/>
        <v>0</v>
      </c>
      <c r="DH363">
        <f t="shared" si="110"/>
        <v>0</v>
      </c>
      <c r="DI363">
        <f t="shared" si="111"/>
        <v>2842.75</v>
      </c>
      <c r="DJ363">
        <f>DI363</f>
        <v>2842.75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ROW(Source!A428)</f>
        <v>428</v>
      </c>
      <c r="B364">
        <v>312727711</v>
      </c>
      <c r="C364">
        <v>312729093</v>
      </c>
      <c r="D364">
        <v>277560491</v>
      </c>
      <c r="E364">
        <v>109</v>
      </c>
      <c r="F364">
        <v>1</v>
      </c>
      <c r="G364">
        <v>1</v>
      </c>
      <c r="H364">
        <v>1</v>
      </c>
      <c r="I364" t="s">
        <v>622</v>
      </c>
      <c r="J364" t="s">
        <v>3</v>
      </c>
      <c r="K364" t="s">
        <v>623</v>
      </c>
      <c r="L364">
        <v>1191</v>
      </c>
      <c r="N364">
        <v>1013</v>
      </c>
      <c r="O364" t="s">
        <v>624</v>
      </c>
      <c r="P364" t="s">
        <v>624</v>
      </c>
      <c r="Q364">
        <v>1</v>
      </c>
      <c r="W364">
        <v>0</v>
      </c>
      <c r="X364">
        <v>-1417349443</v>
      </c>
      <c r="Y364">
        <f t="shared" si="113"/>
        <v>2.2679999999999998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1.89</v>
      </c>
      <c r="AU364" t="s">
        <v>615</v>
      </c>
      <c r="AV364">
        <v>2</v>
      </c>
      <c r="AW364">
        <v>2</v>
      </c>
      <c r="AX364">
        <v>312729100</v>
      </c>
      <c r="AY364">
        <v>1</v>
      </c>
      <c r="AZ364">
        <v>0</v>
      </c>
      <c r="BA364">
        <v>395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ROUND(Y364*Source!I428,7)</f>
        <v>6.8040000000000003</v>
      </c>
      <c r="CY364">
        <f>AD364</f>
        <v>0</v>
      </c>
      <c r="CZ364">
        <f>AH364</f>
        <v>0</v>
      </c>
      <c r="DA364">
        <f>AL364</f>
        <v>1</v>
      </c>
      <c r="DB364">
        <f t="shared" si="114"/>
        <v>0</v>
      </c>
      <c r="DC364">
        <f t="shared" si="115"/>
        <v>0</v>
      </c>
      <c r="DD364" t="s">
        <v>3</v>
      </c>
      <c r="DE364" t="s">
        <v>3</v>
      </c>
      <c r="DF364">
        <f t="shared" si="116"/>
        <v>0</v>
      </c>
      <c r="DG364">
        <f t="shared" si="118"/>
        <v>0</v>
      </c>
      <c r="DH364">
        <f t="shared" si="110"/>
        <v>0</v>
      </c>
      <c r="DI364">
        <f t="shared" si="111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ROW(Source!A428)</f>
        <v>428</v>
      </c>
      <c r="B365">
        <v>312727711</v>
      </c>
      <c r="C365">
        <v>312729093</v>
      </c>
      <c r="D365">
        <v>277944474</v>
      </c>
      <c r="E365">
        <v>1</v>
      </c>
      <c r="F365">
        <v>1</v>
      </c>
      <c r="G365">
        <v>1</v>
      </c>
      <c r="H365">
        <v>2</v>
      </c>
      <c r="I365" t="s">
        <v>652</v>
      </c>
      <c r="J365" t="s">
        <v>653</v>
      </c>
      <c r="K365" t="s">
        <v>654</v>
      </c>
      <c r="L365">
        <v>1368</v>
      </c>
      <c r="N365">
        <v>1011</v>
      </c>
      <c r="O365" t="s">
        <v>628</v>
      </c>
      <c r="P365" t="s">
        <v>628</v>
      </c>
      <c r="Q365">
        <v>1</v>
      </c>
      <c r="W365">
        <v>0</v>
      </c>
      <c r="X365">
        <v>-1366301975</v>
      </c>
      <c r="Y365">
        <f t="shared" si="113"/>
        <v>1.1519999999999999</v>
      </c>
      <c r="AA365">
        <v>0</v>
      </c>
      <c r="AB365">
        <v>1811.82</v>
      </c>
      <c r="AC365">
        <v>549.32000000000005</v>
      </c>
      <c r="AD365">
        <v>0</v>
      </c>
      <c r="AE365">
        <v>0</v>
      </c>
      <c r="AF365">
        <v>1811.82</v>
      </c>
      <c r="AG365">
        <v>549.32000000000005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0.96</v>
      </c>
      <c r="AU365" t="s">
        <v>615</v>
      </c>
      <c r="AV365">
        <v>1</v>
      </c>
      <c r="AW365">
        <v>2</v>
      </c>
      <c r="AX365">
        <v>312729101</v>
      </c>
      <c r="AY365">
        <v>1</v>
      </c>
      <c r="AZ365">
        <v>0</v>
      </c>
      <c r="BA365">
        <v>396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1739.3471999999999</v>
      </c>
      <c r="BL365">
        <v>527.34720000000004</v>
      </c>
      <c r="BM365">
        <v>0</v>
      </c>
      <c r="BN365">
        <v>0</v>
      </c>
      <c r="BO365">
        <v>0.96</v>
      </c>
      <c r="BP365">
        <v>1</v>
      </c>
      <c r="BQ365">
        <v>0</v>
      </c>
      <c r="BR365">
        <v>2087.2166399999996</v>
      </c>
      <c r="BS365">
        <v>632.81664000000001</v>
      </c>
      <c r="BT365">
        <v>0</v>
      </c>
      <c r="BU365">
        <v>0</v>
      </c>
      <c r="BV365">
        <v>1.1519999999999999</v>
      </c>
      <c r="BW365">
        <v>1</v>
      </c>
      <c r="CV365">
        <v>0</v>
      </c>
      <c r="CW365">
        <f>ROUND(Y365*Source!I428*DO365,7)</f>
        <v>3.456</v>
      </c>
      <c r="CX365">
        <f>ROUND(Y365*Source!I428,7)</f>
        <v>3.456</v>
      </c>
      <c r="CY365">
        <f>AB365</f>
        <v>1811.82</v>
      </c>
      <c r="CZ365">
        <f>AF365</f>
        <v>1811.82</v>
      </c>
      <c r="DA365">
        <f>AJ365</f>
        <v>1</v>
      </c>
      <c r="DB365">
        <f t="shared" si="114"/>
        <v>2087.2199999999998</v>
      </c>
      <c r="DC365">
        <f t="shared" si="115"/>
        <v>632.82000000000005</v>
      </c>
      <c r="DD365" t="s">
        <v>3</v>
      </c>
      <c r="DE365" t="s">
        <v>3</v>
      </c>
      <c r="DF365">
        <f t="shared" si="116"/>
        <v>0</v>
      </c>
      <c r="DG365">
        <f t="shared" si="118"/>
        <v>6261.65</v>
      </c>
      <c r="DH365">
        <f t="shared" si="110"/>
        <v>1898.45</v>
      </c>
      <c r="DI365">
        <f t="shared" si="111"/>
        <v>0</v>
      </c>
      <c r="DJ365">
        <f>DG365+DH365</f>
        <v>8160.0999999999995</v>
      </c>
      <c r="DK365">
        <v>1</v>
      </c>
      <c r="DL365" t="s">
        <v>655</v>
      </c>
      <c r="DM365">
        <v>5</v>
      </c>
      <c r="DN365" t="s">
        <v>624</v>
      </c>
      <c r="DO365">
        <v>1</v>
      </c>
    </row>
    <row r="366" spans="1:119" x14ac:dyDescent="0.2">
      <c r="A366">
        <f>ROW(Source!A428)</f>
        <v>428</v>
      </c>
      <c r="B366">
        <v>312727711</v>
      </c>
      <c r="C366">
        <v>312729093</v>
      </c>
      <c r="D366">
        <v>277944868</v>
      </c>
      <c r="E366">
        <v>1</v>
      </c>
      <c r="F366">
        <v>1</v>
      </c>
      <c r="G366">
        <v>1</v>
      </c>
      <c r="H366">
        <v>2</v>
      </c>
      <c r="I366" t="s">
        <v>633</v>
      </c>
      <c r="J366" t="s">
        <v>634</v>
      </c>
      <c r="K366" t="s">
        <v>635</v>
      </c>
      <c r="L366">
        <v>1368</v>
      </c>
      <c r="N366">
        <v>1011</v>
      </c>
      <c r="O366" t="s">
        <v>628</v>
      </c>
      <c r="P366" t="s">
        <v>628</v>
      </c>
      <c r="Q366">
        <v>1</v>
      </c>
      <c r="W366">
        <v>0</v>
      </c>
      <c r="X366">
        <v>412917512</v>
      </c>
      <c r="Y366">
        <f t="shared" si="113"/>
        <v>1.008</v>
      </c>
      <c r="AA366">
        <v>0</v>
      </c>
      <c r="AB366">
        <v>436.88</v>
      </c>
      <c r="AC366">
        <v>477.98</v>
      </c>
      <c r="AD366">
        <v>0</v>
      </c>
      <c r="AE366">
        <v>0</v>
      </c>
      <c r="AF366">
        <v>346.73</v>
      </c>
      <c r="AG366">
        <v>477.98</v>
      </c>
      <c r="AH366">
        <v>0</v>
      </c>
      <c r="AI366">
        <v>1</v>
      </c>
      <c r="AJ366">
        <v>1.26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0.84</v>
      </c>
      <c r="AU366" t="s">
        <v>615</v>
      </c>
      <c r="AV366">
        <v>1</v>
      </c>
      <c r="AW366">
        <v>2</v>
      </c>
      <c r="AX366">
        <v>312729102</v>
      </c>
      <c r="AY366">
        <v>1</v>
      </c>
      <c r="AZ366">
        <v>0</v>
      </c>
      <c r="BA366">
        <v>397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291.25319999999999</v>
      </c>
      <c r="BL366">
        <v>401.50319999999999</v>
      </c>
      <c r="BM366">
        <v>0</v>
      </c>
      <c r="BN366">
        <v>0</v>
      </c>
      <c r="BO366">
        <v>0.84</v>
      </c>
      <c r="BP366">
        <v>1</v>
      </c>
      <c r="BQ366">
        <v>0</v>
      </c>
      <c r="BR366">
        <v>349.50384000000003</v>
      </c>
      <c r="BS366">
        <v>481.80384000000004</v>
      </c>
      <c r="BT366">
        <v>0</v>
      </c>
      <c r="BU366">
        <v>0</v>
      </c>
      <c r="BV366">
        <v>1.008</v>
      </c>
      <c r="BW366">
        <v>1</v>
      </c>
      <c r="CV366">
        <v>0</v>
      </c>
      <c r="CW366">
        <f>ROUND(Y366*Source!I428*DO366,7)</f>
        <v>3.024</v>
      </c>
      <c r="CX366">
        <f>ROUND(Y366*Source!I428,7)</f>
        <v>3.024</v>
      </c>
      <c r="CY366">
        <f>AB366</f>
        <v>436.88</v>
      </c>
      <c r="CZ366">
        <f>AF366</f>
        <v>346.73</v>
      </c>
      <c r="DA366">
        <f>AJ366</f>
        <v>1.26</v>
      </c>
      <c r="DB366">
        <f t="shared" si="114"/>
        <v>349.5</v>
      </c>
      <c r="DC366">
        <f t="shared" si="115"/>
        <v>481.8</v>
      </c>
      <c r="DD366" t="s">
        <v>3</v>
      </c>
      <c r="DE366" t="s">
        <v>3</v>
      </c>
      <c r="DF366">
        <f t="shared" si="116"/>
        <v>0</v>
      </c>
      <c r="DG366">
        <f>ROUND(ROUND(AF366*AJ366,2)*CX366,2)</f>
        <v>1321.13</v>
      </c>
      <c r="DH366">
        <f t="shared" si="110"/>
        <v>1445.41</v>
      </c>
      <c r="DI366">
        <f t="shared" si="111"/>
        <v>0</v>
      </c>
      <c r="DJ366">
        <f>DG366+DH366</f>
        <v>2766.54</v>
      </c>
      <c r="DK366">
        <v>1</v>
      </c>
      <c r="DL366" t="s">
        <v>636</v>
      </c>
      <c r="DM366">
        <v>4</v>
      </c>
      <c r="DN366" t="s">
        <v>624</v>
      </c>
      <c r="DO366">
        <v>1</v>
      </c>
    </row>
    <row r="367" spans="1:119" x14ac:dyDescent="0.2">
      <c r="A367">
        <f>ROW(Source!A428)</f>
        <v>428</v>
      </c>
      <c r="B367">
        <v>312727711</v>
      </c>
      <c r="C367">
        <v>312729093</v>
      </c>
      <c r="D367">
        <v>277945805</v>
      </c>
      <c r="E367">
        <v>1</v>
      </c>
      <c r="F367">
        <v>1</v>
      </c>
      <c r="G367">
        <v>1</v>
      </c>
      <c r="H367">
        <v>2</v>
      </c>
      <c r="I367" t="s">
        <v>637</v>
      </c>
      <c r="J367" t="s">
        <v>638</v>
      </c>
      <c r="K367" t="s">
        <v>639</v>
      </c>
      <c r="L367">
        <v>1368</v>
      </c>
      <c r="N367">
        <v>1011</v>
      </c>
      <c r="O367" t="s">
        <v>628</v>
      </c>
      <c r="P367" t="s">
        <v>628</v>
      </c>
      <c r="Q367">
        <v>1</v>
      </c>
      <c r="W367">
        <v>0</v>
      </c>
      <c r="X367">
        <v>721652621</v>
      </c>
      <c r="Y367">
        <f t="shared" si="113"/>
        <v>0.108</v>
      </c>
      <c r="AA367">
        <v>0</v>
      </c>
      <c r="AB367">
        <v>544.70000000000005</v>
      </c>
      <c r="AC367">
        <v>477.98</v>
      </c>
      <c r="AD367">
        <v>0</v>
      </c>
      <c r="AE367">
        <v>0</v>
      </c>
      <c r="AF367">
        <v>544.70000000000005</v>
      </c>
      <c r="AG367">
        <v>477.98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0.09</v>
      </c>
      <c r="AU367" t="s">
        <v>615</v>
      </c>
      <c r="AV367">
        <v>1</v>
      </c>
      <c r="AW367">
        <v>2</v>
      </c>
      <c r="AX367">
        <v>312729103</v>
      </c>
      <c r="AY367">
        <v>1</v>
      </c>
      <c r="AZ367">
        <v>0</v>
      </c>
      <c r="BA367">
        <v>398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49.023000000000003</v>
      </c>
      <c r="BL367">
        <v>43.0182</v>
      </c>
      <c r="BM367">
        <v>0</v>
      </c>
      <c r="BN367">
        <v>0</v>
      </c>
      <c r="BO367">
        <v>0.09</v>
      </c>
      <c r="BP367">
        <v>1</v>
      </c>
      <c r="BQ367">
        <v>0</v>
      </c>
      <c r="BR367">
        <v>58.827600000000004</v>
      </c>
      <c r="BS367">
        <v>51.621839999999999</v>
      </c>
      <c r="BT367">
        <v>0</v>
      </c>
      <c r="BU367">
        <v>0</v>
      </c>
      <c r="BV367">
        <v>0.108</v>
      </c>
      <c r="BW367">
        <v>1</v>
      </c>
      <c r="CV367">
        <v>0</v>
      </c>
      <c r="CW367">
        <f>ROUND(Y367*Source!I428*DO367,7)</f>
        <v>0.32400000000000001</v>
      </c>
      <c r="CX367">
        <f>ROUND(Y367*Source!I428,7)</f>
        <v>0.32400000000000001</v>
      </c>
      <c r="CY367">
        <f>AB367</f>
        <v>544.70000000000005</v>
      </c>
      <c r="CZ367">
        <f>AF367</f>
        <v>544.70000000000005</v>
      </c>
      <c r="DA367">
        <f>AJ367</f>
        <v>1</v>
      </c>
      <c r="DB367">
        <f t="shared" si="114"/>
        <v>58.823999999999998</v>
      </c>
      <c r="DC367">
        <f t="shared" si="115"/>
        <v>51.624000000000002</v>
      </c>
      <c r="DD367" t="s">
        <v>3</v>
      </c>
      <c r="DE367" t="s">
        <v>3</v>
      </c>
      <c r="DF367">
        <f t="shared" si="116"/>
        <v>0</v>
      </c>
      <c r="DG367">
        <f>ROUND(ROUND(AF367,2)*CX367,2)</f>
        <v>176.48</v>
      </c>
      <c r="DH367">
        <f t="shared" si="110"/>
        <v>154.87</v>
      </c>
      <c r="DI367">
        <f t="shared" si="111"/>
        <v>0</v>
      </c>
      <c r="DJ367">
        <f>DG367+DH367</f>
        <v>331.35</v>
      </c>
      <c r="DK367">
        <v>1</v>
      </c>
      <c r="DL367" t="s">
        <v>636</v>
      </c>
      <c r="DM367">
        <v>4</v>
      </c>
      <c r="DN367" t="s">
        <v>624</v>
      </c>
      <c r="DO367">
        <v>1</v>
      </c>
    </row>
    <row r="368" spans="1:119" x14ac:dyDescent="0.2">
      <c r="A368">
        <f>ROW(Source!A429)</f>
        <v>429</v>
      </c>
      <c r="B368">
        <v>312727711</v>
      </c>
      <c r="C368">
        <v>312732536</v>
      </c>
      <c r="D368">
        <v>75629659</v>
      </c>
      <c r="E368">
        <v>109</v>
      </c>
      <c r="F368">
        <v>1</v>
      </c>
      <c r="G368">
        <v>1</v>
      </c>
      <c r="H368">
        <v>1</v>
      </c>
      <c r="I368" t="s">
        <v>645</v>
      </c>
      <c r="J368" t="s">
        <v>3</v>
      </c>
      <c r="K368" t="s">
        <v>646</v>
      </c>
      <c r="L368">
        <v>1191</v>
      </c>
      <c r="N368">
        <v>1013</v>
      </c>
      <c r="O368" t="s">
        <v>624</v>
      </c>
      <c r="P368" t="s">
        <v>624</v>
      </c>
      <c r="Q368">
        <v>1</v>
      </c>
      <c r="W368">
        <v>0</v>
      </c>
      <c r="X368">
        <v>1893946532</v>
      </c>
      <c r="Y368">
        <f t="shared" si="113"/>
        <v>2.1</v>
      </c>
      <c r="AA368">
        <v>0</v>
      </c>
      <c r="AB368">
        <v>0</v>
      </c>
      <c r="AC368">
        <v>0</v>
      </c>
      <c r="AD368">
        <v>451.23</v>
      </c>
      <c r="AE368">
        <v>0</v>
      </c>
      <c r="AF368">
        <v>0</v>
      </c>
      <c r="AG368">
        <v>0</v>
      </c>
      <c r="AH368">
        <v>451.23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1.75</v>
      </c>
      <c r="AU368" t="s">
        <v>615</v>
      </c>
      <c r="AV368">
        <v>1</v>
      </c>
      <c r="AW368">
        <v>2</v>
      </c>
      <c r="AX368">
        <v>312732542</v>
      </c>
      <c r="AY368">
        <v>1</v>
      </c>
      <c r="AZ368">
        <v>0</v>
      </c>
      <c r="BA368">
        <v>399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789.65250000000003</v>
      </c>
      <c r="BN368">
        <v>1.75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947.58300000000008</v>
      </c>
      <c r="BU368">
        <v>2.1</v>
      </c>
      <c r="BV368">
        <v>0</v>
      </c>
      <c r="BW368">
        <v>1</v>
      </c>
      <c r="CU368">
        <f>ROUND(AT368*Source!I429*AH368*AL368,2)</f>
        <v>2368.96</v>
      </c>
      <c r="CV368">
        <f>ROUND(Y368*Source!I429,7)</f>
        <v>6.3</v>
      </c>
      <c r="CW368">
        <v>0</v>
      </c>
      <c r="CX368">
        <f>ROUND(Y368*Source!I429,7)</f>
        <v>6.3</v>
      </c>
      <c r="CY368">
        <f>AD368</f>
        <v>451.23</v>
      </c>
      <c r="CZ368">
        <f>AH368</f>
        <v>451.23</v>
      </c>
      <c r="DA368">
        <f>AL368</f>
        <v>1</v>
      </c>
      <c r="DB368">
        <f t="shared" si="114"/>
        <v>947.58</v>
      </c>
      <c r="DC368">
        <f t="shared" si="115"/>
        <v>0</v>
      </c>
      <c r="DD368" t="s">
        <v>3</v>
      </c>
      <c r="DE368" t="s">
        <v>3</v>
      </c>
      <c r="DF368">
        <f t="shared" si="116"/>
        <v>0</v>
      </c>
      <c r="DG368">
        <f>ROUND(ROUND(AF368,2)*CX368,2)</f>
        <v>0</v>
      </c>
      <c r="DH368">
        <f t="shared" si="110"/>
        <v>0</v>
      </c>
      <c r="DI368">
        <f t="shared" si="111"/>
        <v>2842.75</v>
      </c>
      <c r="DJ368">
        <f>DI368</f>
        <v>2842.75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ROW(Source!A429)</f>
        <v>429</v>
      </c>
      <c r="B369">
        <v>312727711</v>
      </c>
      <c r="C369">
        <v>312732536</v>
      </c>
      <c r="D369">
        <v>75629607</v>
      </c>
      <c r="E369">
        <v>109</v>
      </c>
      <c r="F369">
        <v>1</v>
      </c>
      <c r="G369">
        <v>1</v>
      </c>
      <c r="H369">
        <v>1</v>
      </c>
      <c r="I369" t="s">
        <v>622</v>
      </c>
      <c r="J369" t="s">
        <v>3</v>
      </c>
      <c r="K369" t="s">
        <v>623</v>
      </c>
      <c r="L369">
        <v>1191</v>
      </c>
      <c r="N369">
        <v>1013</v>
      </c>
      <c r="O369" t="s">
        <v>624</v>
      </c>
      <c r="P369" t="s">
        <v>624</v>
      </c>
      <c r="Q369">
        <v>1</v>
      </c>
      <c r="W369">
        <v>0</v>
      </c>
      <c r="X369">
        <v>-1417349443</v>
      </c>
      <c r="Y369">
        <f t="shared" si="113"/>
        <v>2.2679999999999998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1.89</v>
      </c>
      <c r="AU369" t="s">
        <v>615</v>
      </c>
      <c r="AV369">
        <v>2</v>
      </c>
      <c r="AW369">
        <v>2</v>
      </c>
      <c r="AX369">
        <v>312732543</v>
      </c>
      <c r="AY369">
        <v>1</v>
      </c>
      <c r="AZ369">
        <v>0</v>
      </c>
      <c r="BA369">
        <v>400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ROUND(Y369*Source!I429,7)</f>
        <v>6.8040000000000003</v>
      </c>
      <c r="CY369">
        <f>AD369</f>
        <v>0</v>
      </c>
      <c r="CZ369">
        <f>AH369</f>
        <v>0</v>
      </c>
      <c r="DA369">
        <f>AL369</f>
        <v>1</v>
      </c>
      <c r="DB369">
        <f t="shared" si="114"/>
        <v>0</v>
      </c>
      <c r="DC369">
        <f t="shared" si="115"/>
        <v>0</v>
      </c>
      <c r="DD369" t="s">
        <v>3</v>
      </c>
      <c r="DE369" t="s">
        <v>3</v>
      </c>
      <c r="DF369">
        <f t="shared" si="116"/>
        <v>0</v>
      </c>
      <c r="DG369">
        <f>ROUND(ROUND(AF369,2)*CX369,2)</f>
        <v>0</v>
      </c>
      <c r="DH369">
        <f t="shared" si="110"/>
        <v>0</v>
      </c>
      <c r="DI369">
        <f t="shared" si="111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ROW(Source!A429)</f>
        <v>429</v>
      </c>
      <c r="B370">
        <v>312727711</v>
      </c>
      <c r="C370">
        <v>312732536</v>
      </c>
      <c r="D370">
        <v>277944474</v>
      </c>
      <c r="E370">
        <v>1</v>
      </c>
      <c r="F370">
        <v>1</v>
      </c>
      <c r="G370">
        <v>1</v>
      </c>
      <c r="H370">
        <v>2</v>
      </c>
      <c r="I370" t="s">
        <v>652</v>
      </c>
      <c r="J370" t="s">
        <v>653</v>
      </c>
      <c r="K370" t="s">
        <v>654</v>
      </c>
      <c r="L370">
        <v>1368</v>
      </c>
      <c r="N370">
        <v>1011</v>
      </c>
      <c r="O370" t="s">
        <v>628</v>
      </c>
      <c r="P370" t="s">
        <v>628</v>
      </c>
      <c r="Q370">
        <v>1</v>
      </c>
      <c r="W370">
        <v>0</v>
      </c>
      <c r="X370">
        <v>-1366301975</v>
      </c>
      <c r="Y370">
        <f t="shared" si="113"/>
        <v>1.1519999999999999</v>
      </c>
      <c r="AA370">
        <v>0</v>
      </c>
      <c r="AB370">
        <v>1811.82</v>
      </c>
      <c r="AC370">
        <v>549.32000000000005</v>
      </c>
      <c r="AD370">
        <v>0</v>
      </c>
      <c r="AE370">
        <v>0</v>
      </c>
      <c r="AF370">
        <v>1811.82</v>
      </c>
      <c r="AG370">
        <v>549.32000000000005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0.96</v>
      </c>
      <c r="AU370" t="s">
        <v>615</v>
      </c>
      <c r="AV370">
        <v>1</v>
      </c>
      <c r="AW370">
        <v>2</v>
      </c>
      <c r="AX370">
        <v>312732544</v>
      </c>
      <c r="AY370">
        <v>1</v>
      </c>
      <c r="AZ370">
        <v>0</v>
      </c>
      <c r="BA370">
        <v>401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1739.3471999999999</v>
      </c>
      <c r="BL370">
        <v>527.34720000000004</v>
      </c>
      <c r="BM370">
        <v>0</v>
      </c>
      <c r="BN370">
        <v>0</v>
      </c>
      <c r="BO370">
        <v>0.96</v>
      </c>
      <c r="BP370">
        <v>1</v>
      </c>
      <c r="BQ370">
        <v>0</v>
      </c>
      <c r="BR370">
        <v>2087.2166399999996</v>
      </c>
      <c r="BS370">
        <v>632.81664000000001</v>
      </c>
      <c r="BT370">
        <v>0</v>
      </c>
      <c r="BU370">
        <v>0</v>
      </c>
      <c r="BV370">
        <v>1.1519999999999999</v>
      </c>
      <c r="BW370">
        <v>1</v>
      </c>
      <c r="CV370">
        <v>0</v>
      </c>
      <c r="CW370">
        <f>ROUND(Y370*Source!I429*DO370,7)</f>
        <v>3.456</v>
      </c>
      <c r="CX370">
        <f>ROUND(Y370*Source!I429,7)</f>
        <v>3.456</v>
      </c>
      <c r="CY370">
        <f>AB370</f>
        <v>1811.82</v>
      </c>
      <c r="CZ370">
        <f>AF370</f>
        <v>1811.82</v>
      </c>
      <c r="DA370">
        <f>AJ370</f>
        <v>1</v>
      </c>
      <c r="DB370">
        <f t="shared" si="114"/>
        <v>2087.2199999999998</v>
      </c>
      <c r="DC370">
        <f t="shared" si="115"/>
        <v>632.82000000000005</v>
      </c>
      <c r="DD370" t="s">
        <v>3</v>
      </c>
      <c r="DE370" t="s">
        <v>3</v>
      </c>
      <c r="DF370">
        <f t="shared" si="116"/>
        <v>0</v>
      </c>
      <c r="DG370">
        <f>ROUND(ROUND(AF370,2)*CX370,2)</f>
        <v>6261.65</v>
      </c>
      <c r="DH370">
        <f t="shared" si="110"/>
        <v>1898.45</v>
      </c>
      <c r="DI370">
        <f t="shared" si="111"/>
        <v>0</v>
      </c>
      <c r="DJ370">
        <f>DG370+DH370</f>
        <v>8160.0999999999995</v>
      </c>
      <c r="DK370">
        <v>1</v>
      </c>
      <c r="DL370" t="s">
        <v>655</v>
      </c>
      <c r="DM370">
        <v>5</v>
      </c>
      <c r="DN370" t="s">
        <v>624</v>
      </c>
      <c r="DO370">
        <v>1</v>
      </c>
    </row>
    <row r="371" spans="1:119" x14ac:dyDescent="0.2">
      <c r="A371">
        <f>ROW(Source!A429)</f>
        <v>429</v>
      </c>
      <c r="B371">
        <v>312727711</v>
      </c>
      <c r="C371">
        <v>312732536</v>
      </c>
      <c r="D371">
        <v>277944868</v>
      </c>
      <c r="E371">
        <v>1</v>
      </c>
      <c r="F371">
        <v>1</v>
      </c>
      <c r="G371">
        <v>1</v>
      </c>
      <c r="H371">
        <v>2</v>
      </c>
      <c r="I371" t="s">
        <v>633</v>
      </c>
      <c r="J371" t="s">
        <v>634</v>
      </c>
      <c r="K371" t="s">
        <v>635</v>
      </c>
      <c r="L371">
        <v>1368</v>
      </c>
      <c r="N371">
        <v>1011</v>
      </c>
      <c r="O371" t="s">
        <v>628</v>
      </c>
      <c r="P371" t="s">
        <v>628</v>
      </c>
      <c r="Q371">
        <v>1</v>
      </c>
      <c r="W371">
        <v>0</v>
      </c>
      <c r="X371">
        <v>412917512</v>
      </c>
      <c r="Y371">
        <f t="shared" si="113"/>
        <v>1.008</v>
      </c>
      <c r="AA371">
        <v>0</v>
      </c>
      <c r="AB371">
        <v>436.88</v>
      </c>
      <c r="AC371">
        <v>477.98</v>
      </c>
      <c r="AD371">
        <v>0</v>
      </c>
      <c r="AE371">
        <v>0</v>
      </c>
      <c r="AF371">
        <v>346.73</v>
      </c>
      <c r="AG371">
        <v>477.98</v>
      </c>
      <c r="AH371">
        <v>0</v>
      </c>
      <c r="AI371">
        <v>1</v>
      </c>
      <c r="AJ371">
        <v>1.26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0.84</v>
      </c>
      <c r="AU371" t="s">
        <v>615</v>
      </c>
      <c r="AV371">
        <v>1</v>
      </c>
      <c r="AW371">
        <v>2</v>
      </c>
      <c r="AX371">
        <v>312732545</v>
      </c>
      <c r="AY371">
        <v>1</v>
      </c>
      <c r="AZ371">
        <v>0</v>
      </c>
      <c r="BA371">
        <v>402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291.25319999999999</v>
      </c>
      <c r="BL371">
        <v>401.50319999999999</v>
      </c>
      <c r="BM371">
        <v>0</v>
      </c>
      <c r="BN371">
        <v>0</v>
      </c>
      <c r="BO371">
        <v>0.84</v>
      </c>
      <c r="BP371">
        <v>1</v>
      </c>
      <c r="BQ371">
        <v>0</v>
      </c>
      <c r="BR371">
        <v>349.50384000000003</v>
      </c>
      <c r="BS371">
        <v>481.80384000000004</v>
      </c>
      <c r="BT371">
        <v>0</v>
      </c>
      <c r="BU371">
        <v>0</v>
      </c>
      <c r="BV371">
        <v>1.008</v>
      </c>
      <c r="BW371">
        <v>1</v>
      </c>
      <c r="CV371">
        <v>0</v>
      </c>
      <c r="CW371">
        <f>ROUND(Y371*Source!I429*DO371,7)</f>
        <v>3.024</v>
      </c>
      <c r="CX371">
        <f>ROUND(Y371*Source!I429,7)</f>
        <v>3.024</v>
      </c>
      <c r="CY371">
        <f>AB371</f>
        <v>436.88</v>
      </c>
      <c r="CZ371">
        <f>AF371</f>
        <v>346.73</v>
      </c>
      <c r="DA371">
        <f>AJ371</f>
        <v>1.26</v>
      </c>
      <c r="DB371">
        <f t="shared" si="114"/>
        <v>349.5</v>
      </c>
      <c r="DC371">
        <f t="shared" si="115"/>
        <v>481.8</v>
      </c>
      <c r="DD371" t="s">
        <v>3</v>
      </c>
      <c r="DE371" t="s">
        <v>3</v>
      </c>
      <c r="DF371">
        <f t="shared" si="116"/>
        <v>0</v>
      </c>
      <c r="DG371">
        <f>ROUND(ROUND(AF371*AJ371,2)*CX371,2)</f>
        <v>1321.13</v>
      </c>
      <c r="DH371">
        <f t="shared" si="110"/>
        <v>1445.41</v>
      </c>
      <c r="DI371">
        <f t="shared" si="111"/>
        <v>0</v>
      </c>
      <c r="DJ371">
        <f>DG371+DH371</f>
        <v>2766.54</v>
      </c>
      <c r="DK371">
        <v>1</v>
      </c>
      <c r="DL371" t="s">
        <v>636</v>
      </c>
      <c r="DM371">
        <v>4</v>
      </c>
      <c r="DN371" t="s">
        <v>624</v>
      </c>
      <c r="DO371">
        <v>1</v>
      </c>
    </row>
    <row r="372" spans="1:119" x14ac:dyDescent="0.2">
      <c r="A372">
        <f>ROW(Source!A429)</f>
        <v>429</v>
      </c>
      <c r="B372">
        <v>312727711</v>
      </c>
      <c r="C372">
        <v>312732536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637</v>
      </c>
      <c r="J372" t="s">
        <v>638</v>
      </c>
      <c r="K372" t="s">
        <v>639</v>
      </c>
      <c r="L372">
        <v>1368</v>
      </c>
      <c r="N372">
        <v>1011</v>
      </c>
      <c r="O372" t="s">
        <v>628</v>
      </c>
      <c r="P372" t="s">
        <v>628</v>
      </c>
      <c r="Q372">
        <v>1</v>
      </c>
      <c r="W372">
        <v>0</v>
      </c>
      <c r="X372">
        <v>721652621</v>
      </c>
      <c r="Y372">
        <f t="shared" si="113"/>
        <v>0.108</v>
      </c>
      <c r="AA372">
        <v>0</v>
      </c>
      <c r="AB372">
        <v>544.70000000000005</v>
      </c>
      <c r="AC372">
        <v>477.98</v>
      </c>
      <c r="AD372">
        <v>0</v>
      </c>
      <c r="AE372">
        <v>0</v>
      </c>
      <c r="AF372">
        <v>544.70000000000005</v>
      </c>
      <c r="AG372">
        <v>477.98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0.09</v>
      </c>
      <c r="AU372" t="s">
        <v>615</v>
      </c>
      <c r="AV372">
        <v>1</v>
      </c>
      <c r="AW372">
        <v>2</v>
      </c>
      <c r="AX372">
        <v>312732546</v>
      </c>
      <c r="AY372">
        <v>1</v>
      </c>
      <c r="AZ372">
        <v>0</v>
      </c>
      <c r="BA372">
        <v>403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49.023000000000003</v>
      </c>
      <c r="BL372">
        <v>43.0182</v>
      </c>
      <c r="BM372">
        <v>0</v>
      </c>
      <c r="BN372">
        <v>0</v>
      </c>
      <c r="BO372">
        <v>0.09</v>
      </c>
      <c r="BP372">
        <v>1</v>
      </c>
      <c r="BQ372">
        <v>0</v>
      </c>
      <c r="BR372">
        <v>58.827600000000004</v>
      </c>
      <c r="BS372">
        <v>51.621839999999999</v>
      </c>
      <c r="BT372">
        <v>0</v>
      </c>
      <c r="BU372">
        <v>0</v>
      </c>
      <c r="BV372">
        <v>0.108</v>
      </c>
      <c r="BW372">
        <v>1</v>
      </c>
      <c r="CV372">
        <v>0</v>
      </c>
      <c r="CW372">
        <f>ROUND(Y372*Source!I429*DO372,7)</f>
        <v>0.32400000000000001</v>
      </c>
      <c r="CX372">
        <f>ROUND(Y372*Source!I429,7)</f>
        <v>0.32400000000000001</v>
      </c>
      <c r="CY372">
        <f>AB372</f>
        <v>544.70000000000005</v>
      </c>
      <c r="CZ372">
        <f>AF372</f>
        <v>544.70000000000005</v>
      </c>
      <c r="DA372">
        <f>AJ372</f>
        <v>1</v>
      </c>
      <c r="DB372">
        <f t="shared" si="114"/>
        <v>58.823999999999998</v>
      </c>
      <c r="DC372">
        <f t="shared" si="115"/>
        <v>51.624000000000002</v>
      </c>
      <c r="DD372" t="s">
        <v>3</v>
      </c>
      <c r="DE372" t="s">
        <v>3</v>
      </c>
      <c r="DF372">
        <f t="shared" si="116"/>
        <v>0</v>
      </c>
      <c r="DG372">
        <f t="shared" ref="DG372:DG381" si="119">ROUND(ROUND(AF372,2)*CX372,2)</f>
        <v>176.48</v>
      </c>
      <c r="DH372">
        <f t="shared" si="110"/>
        <v>154.87</v>
      </c>
      <c r="DI372">
        <f t="shared" si="111"/>
        <v>0</v>
      </c>
      <c r="DJ372">
        <f>DG372+DH372</f>
        <v>331.35</v>
      </c>
      <c r="DK372">
        <v>1</v>
      </c>
      <c r="DL372" t="s">
        <v>636</v>
      </c>
      <c r="DM372">
        <v>4</v>
      </c>
      <c r="DN372" t="s">
        <v>624</v>
      </c>
      <c r="DO372">
        <v>1</v>
      </c>
    </row>
    <row r="373" spans="1:119" x14ac:dyDescent="0.2">
      <c r="A373">
        <f>ROW(Source!A430)</f>
        <v>430</v>
      </c>
      <c r="B373">
        <v>312727711</v>
      </c>
      <c r="C373">
        <v>312729113</v>
      </c>
      <c r="D373">
        <v>277560324</v>
      </c>
      <c r="E373">
        <v>109</v>
      </c>
      <c r="F373">
        <v>1</v>
      </c>
      <c r="G373">
        <v>1</v>
      </c>
      <c r="H373">
        <v>1</v>
      </c>
      <c r="I373" t="s">
        <v>680</v>
      </c>
      <c r="J373" t="s">
        <v>3</v>
      </c>
      <c r="K373" t="s">
        <v>681</v>
      </c>
      <c r="L373">
        <v>1191</v>
      </c>
      <c r="N373">
        <v>1013</v>
      </c>
      <c r="O373" t="s">
        <v>624</v>
      </c>
      <c r="P373" t="s">
        <v>624</v>
      </c>
      <c r="Q373">
        <v>1</v>
      </c>
      <c r="W373">
        <v>0</v>
      </c>
      <c r="X373">
        <v>432497713</v>
      </c>
      <c r="Y373">
        <f>(AT373*ROUND((0.6*1.2),7))</f>
        <v>0.61919999999999997</v>
      </c>
      <c r="AA373">
        <v>0</v>
      </c>
      <c r="AB373">
        <v>0</v>
      </c>
      <c r="AC373">
        <v>0</v>
      </c>
      <c r="AD373">
        <v>520.78</v>
      </c>
      <c r="AE373">
        <v>0</v>
      </c>
      <c r="AF373">
        <v>0</v>
      </c>
      <c r="AG373">
        <v>0</v>
      </c>
      <c r="AH373">
        <v>520.78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0.86</v>
      </c>
      <c r="AU373" t="s">
        <v>715</v>
      </c>
      <c r="AV373">
        <v>1</v>
      </c>
      <c r="AW373">
        <v>2</v>
      </c>
      <c r="AX373">
        <v>312729121</v>
      </c>
      <c r="AY373">
        <v>1</v>
      </c>
      <c r="AZ373">
        <v>0</v>
      </c>
      <c r="BA373">
        <v>404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447.87079999999997</v>
      </c>
      <c r="BN373">
        <v>0.86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322.46697599999999</v>
      </c>
      <c r="BU373">
        <v>0.61919999999999997</v>
      </c>
      <c r="BV373">
        <v>0</v>
      </c>
      <c r="BW373">
        <v>1</v>
      </c>
      <c r="CU373">
        <f>ROUND(AT373*Source!I430*AH373*AL373,2)</f>
        <v>1791.48</v>
      </c>
      <c r="CV373">
        <f>ROUND(Y373*Source!I430,7)</f>
        <v>2.4767999999999999</v>
      </c>
      <c r="CW373">
        <v>0</v>
      </c>
      <c r="CX373">
        <f>ROUND(Y373*Source!I430,7)</f>
        <v>2.4767999999999999</v>
      </c>
      <c r="CY373">
        <f>AD373</f>
        <v>520.78</v>
      </c>
      <c r="CZ373">
        <f>AH373</f>
        <v>520.78</v>
      </c>
      <c r="DA373">
        <f>AL373</f>
        <v>1</v>
      </c>
      <c r="DB373">
        <f>ROUND((ROUND(AT373*CZ373,2)*ROUND((0.6*1.2),7)),6)</f>
        <v>322.46640000000002</v>
      </c>
      <c r="DC373">
        <f>ROUND((ROUND(AT373*AG373,2)*ROUND((0.6*1.2),7)),6)</f>
        <v>0</v>
      </c>
      <c r="DD373" t="s">
        <v>3</v>
      </c>
      <c r="DE373" t="s">
        <v>3</v>
      </c>
      <c r="DF373">
        <f t="shared" si="116"/>
        <v>0</v>
      </c>
      <c r="DG373">
        <f t="shared" si="119"/>
        <v>0</v>
      </c>
      <c r="DH373">
        <f t="shared" si="110"/>
        <v>0</v>
      </c>
      <c r="DI373">
        <f t="shared" si="111"/>
        <v>1289.8699999999999</v>
      </c>
      <c r="DJ373">
        <f>DI373</f>
        <v>1289.8699999999999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ROW(Source!A430)</f>
        <v>430</v>
      </c>
      <c r="B374">
        <v>312727711</v>
      </c>
      <c r="C374">
        <v>312729113</v>
      </c>
      <c r="D374">
        <v>277560491</v>
      </c>
      <c r="E374">
        <v>109</v>
      </c>
      <c r="F374">
        <v>1</v>
      </c>
      <c r="G374">
        <v>1</v>
      </c>
      <c r="H374">
        <v>1</v>
      </c>
      <c r="I374" t="s">
        <v>622</v>
      </c>
      <c r="J374" t="s">
        <v>3</v>
      </c>
      <c r="K374" t="s">
        <v>623</v>
      </c>
      <c r="L374">
        <v>1191</v>
      </c>
      <c r="N374">
        <v>1013</v>
      </c>
      <c r="O374" t="s">
        <v>624</v>
      </c>
      <c r="P374" t="s">
        <v>624</v>
      </c>
      <c r="Q374">
        <v>1</v>
      </c>
      <c r="W374">
        <v>0</v>
      </c>
      <c r="X374">
        <v>-1417349443</v>
      </c>
      <c r="Y374">
        <f>(AT374*ROUND((0.6*1.2),7))</f>
        <v>0.14399999999999999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0.2</v>
      </c>
      <c r="AU374" t="s">
        <v>715</v>
      </c>
      <c r="AV374">
        <v>2</v>
      </c>
      <c r="AW374">
        <v>2</v>
      </c>
      <c r="AX374">
        <v>312729122</v>
      </c>
      <c r="AY374">
        <v>1</v>
      </c>
      <c r="AZ374">
        <v>0</v>
      </c>
      <c r="BA374">
        <v>405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ROUND(Y374*Source!I430,7)</f>
        <v>0.57599999999999996</v>
      </c>
      <c r="CY374">
        <f>AD374</f>
        <v>0</v>
      </c>
      <c r="CZ374">
        <f>AH374</f>
        <v>0</v>
      </c>
      <c r="DA374">
        <f>AL374</f>
        <v>1</v>
      </c>
      <c r="DB374">
        <f>ROUND((ROUND(AT374*CZ374,2)*ROUND((0.6*1.2),7)),6)</f>
        <v>0</v>
      </c>
      <c r="DC374">
        <f>ROUND((ROUND(AT374*AG374,2)*ROUND((0.6*1.2),7)),6)</f>
        <v>0</v>
      </c>
      <c r="DD374" t="s">
        <v>3</v>
      </c>
      <c r="DE374" t="s">
        <v>3</v>
      </c>
      <c r="DF374">
        <f t="shared" si="116"/>
        <v>0</v>
      </c>
      <c r="DG374">
        <f t="shared" si="119"/>
        <v>0</v>
      </c>
      <c r="DH374">
        <f t="shared" si="110"/>
        <v>0</v>
      </c>
      <c r="DI374">
        <f t="shared" si="111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ROW(Source!A430)</f>
        <v>430</v>
      </c>
      <c r="B375">
        <v>312727711</v>
      </c>
      <c r="C375">
        <v>312729113</v>
      </c>
      <c r="D375">
        <v>277944622</v>
      </c>
      <c r="E375">
        <v>1</v>
      </c>
      <c r="F375">
        <v>1</v>
      </c>
      <c r="G375">
        <v>1</v>
      </c>
      <c r="H375">
        <v>2</v>
      </c>
      <c r="I375" t="s">
        <v>625</v>
      </c>
      <c r="J375" t="s">
        <v>626</v>
      </c>
      <c r="K375" t="s">
        <v>627</v>
      </c>
      <c r="L375">
        <v>1368</v>
      </c>
      <c r="N375">
        <v>1011</v>
      </c>
      <c r="O375" t="s">
        <v>628</v>
      </c>
      <c r="P375" t="s">
        <v>628</v>
      </c>
      <c r="Q375">
        <v>1</v>
      </c>
      <c r="W375">
        <v>0</v>
      </c>
      <c r="X375">
        <v>-776243211</v>
      </c>
      <c r="Y375">
        <f>(AT375*ROUND((0.6*1.2),7))</f>
        <v>7.1999999999999995E-2</v>
      </c>
      <c r="AA375">
        <v>0</v>
      </c>
      <c r="AB375">
        <v>1472.33</v>
      </c>
      <c r="AC375">
        <v>642.05999999999995</v>
      </c>
      <c r="AD375">
        <v>0</v>
      </c>
      <c r="AE375">
        <v>0</v>
      </c>
      <c r="AF375">
        <v>1472.33</v>
      </c>
      <c r="AG375">
        <v>642.05999999999995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0.1</v>
      </c>
      <c r="AU375" t="s">
        <v>715</v>
      </c>
      <c r="AV375">
        <v>1</v>
      </c>
      <c r="AW375">
        <v>2</v>
      </c>
      <c r="AX375">
        <v>312729123</v>
      </c>
      <c r="AY375">
        <v>1</v>
      </c>
      <c r="AZ375">
        <v>0</v>
      </c>
      <c r="BA375">
        <v>406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147.233</v>
      </c>
      <c r="BL375">
        <v>64.206000000000003</v>
      </c>
      <c r="BM375">
        <v>0</v>
      </c>
      <c r="BN375">
        <v>0</v>
      </c>
      <c r="BO375">
        <v>0.1</v>
      </c>
      <c r="BP375">
        <v>1</v>
      </c>
      <c r="BQ375">
        <v>0</v>
      </c>
      <c r="BR375">
        <v>106.00775999999999</v>
      </c>
      <c r="BS375">
        <v>46.228319999999989</v>
      </c>
      <c r="BT375">
        <v>0</v>
      </c>
      <c r="BU375">
        <v>0</v>
      </c>
      <c r="BV375">
        <v>7.1999999999999995E-2</v>
      </c>
      <c r="BW375">
        <v>1</v>
      </c>
      <c r="CV375">
        <v>0</v>
      </c>
      <c r="CW375">
        <f>ROUND(Y375*Source!I430*DO375,7)</f>
        <v>0.28799999999999998</v>
      </c>
      <c r="CX375">
        <f>ROUND(Y375*Source!I430,7)</f>
        <v>0.28799999999999998</v>
      </c>
      <c r="CY375">
        <f>AB375</f>
        <v>1472.33</v>
      </c>
      <c r="CZ375">
        <f>AF375</f>
        <v>1472.33</v>
      </c>
      <c r="DA375">
        <f>AJ375</f>
        <v>1</v>
      </c>
      <c r="DB375">
        <f>ROUND((ROUND(AT375*CZ375,2)*ROUND((0.6*1.2),7)),6)</f>
        <v>106.0056</v>
      </c>
      <c r="DC375">
        <f>ROUND((ROUND(AT375*AG375,2)*ROUND((0.6*1.2),7)),6)</f>
        <v>46.231200000000001</v>
      </c>
      <c r="DD375" t="s">
        <v>3</v>
      </c>
      <c r="DE375" t="s">
        <v>3</v>
      </c>
      <c r="DF375">
        <f t="shared" si="116"/>
        <v>0</v>
      </c>
      <c r="DG375">
        <f t="shared" si="119"/>
        <v>424.03</v>
      </c>
      <c r="DH375">
        <f t="shared" si="110"/>
        <v>184.91</v>
      </c>
      <c r="DI375">
        <f t="shared" si="111"/>
        <v>0</v>
      </c>
      <c r="DJ375">
        <f>DG375+DH375</f>
        <v>608.93999999999994</v>
      </c>
      <c r="DK375">
        <v>1</v>
      </c>
      <c r="DL375" t="s">
        <v>629</v>
      </c>
      <c r="DM375">
        <v>6</v>
      </c>
      <c r="DN375" t="s">
        <v>624</v>
      </c>
      <c r="DO375">
        <v>1</v>
      </c>
    </row>
    <row r="376" spans="1:119" x14ac:dyDescent="0.2">
      <c r="A376">
        <f>ROW(Source!A430)</f>
        <v>430</v>
      </c>
      <c r="B376">
        <v>312727711</v>
      </c>
      <c r="C376">
        <v>312729113</v>
      </c>
      <c r="D376">
        <v>277945805</v>
      </c>
      <c r="E376">
        <v>1</v>
      </c>
      <c r="F376">
        <v>1</v>
      </c>
      <c r="G376">
        <v>1</v>
      </c>
      <c r="H376">
        <v>2</v>
      </c>
      <c r="I376" t="s">
        <v>637</v>
      </c>
      <c r="J376" t="s">
        <v>638</v>
      </c>
      <c r="K376" t="s">
        <v>639</v>
      </c>
      <c r="L376">
        <v>1368</v>
      </c>
      <c r="N376">
        <v>1011</v>
      </c>
      <c r="O376" t="s">
        <v>628</v>
      </c>
      <c r="P376" t="s">
        <v>628</v>
      </c>
      <c r="Q376">
        <v>1</v>
      </c>
      <c r="W376">
        <v>0</v>
      </c>
      <c r="X376">
        <v>721652621</v>
      </c>
      <c r="Y376">
        <f>(AT376*ROUND((0.6*1.2),7))</f>
        <v>7.1999999999999995E-2</v>
      </c>
      <c r="AA376">
        <v>0</v>
      </c>
      <c r="AB376">
        <v>544.70000000000005</v>
      </c>
      <c r="AC376">
        <v>477.98</v>
      </c>
      <c r="AD376">
        <v>0</v>
      </c>
      <c r="AE376">
        <v>0</v>
      </c>
      <c r="AF376">
        <v>544.70000000000005</v>
      </c>
      <c r="AG376">
        <v>477.98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0.1</v>
      </c>
      <c r="AU376" t="s">
        <v>715</v>
      </c>
      <c r="AV376">
        <v>1</v>
      </c>
      <c r="AW376">
        <v>2</v>
      </c>
      <c r="AX376">
        <v>312729124</v>
      </c>
      <c r="AY376">
        <v>1</v>
      </c>
      <c r="AZ376">
        <v>0</v>
      </c>
      <c r="BA376">
        <v>407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54.470000000000006</v>
      </c>
      <c r="BL376">
        <v>47.798000000000002</v>
      </c>
      <c r="BM376">
        <v>0</v>
      </c>
      <c r="BN376">
        <v>0</v>
      </c>
      <c r="BO376">
        <v>0.1</v>
      </c>
      <c r="BP376">
        <v>1</v>
      </c>
      <c r="BQ376">
        <v>0</v>
      </c>
      <c r="BR376">
        <v>39.218400000000003</v>
      </c>
      <c r="BS376">
        <v>34.414560000000002</v>
      </c>
      <c r="BT376">
        <v>0</v>
      </c>
      <c r="BU376">
        <v>0</v>
      </c>
      <c r="BV376">
        <v>7.1999999999999995E-2</v>
      </c>
      <c r="BW376">
        <v>1</v>
      </c>
      <c r="CV376">
        <v>0</v>
      </c>
      <c r="CW376">
        <f>ROUND(Y376*Source!I430*DO376,7)</f>
        <v>0.28799999999999998</v>
      </c>
      <c r="CX376">
        <f>ROUND(Y376*Source!I430,7)</f>
        <v>0.28799999999999998</v>
      </c>
      <c r="CY376">
        <f>AB376</f>
        <v>544.70000000000005</v>
      </c>
      <c r="CZ376">
        <f>AF376</f>
        <v>544.70000000000005</v>
      </c>
      <c r="DA376">
        <f>AJ376</f>
        <v>1</v>
      </c>
      <c r="DB376">
        <f>ROUND((ROUND(AT376*CZ376,2)*ROUND((0.6*1.2),7)),6)</f>
        <v>39.218400000000003</v>
      </c>
      <c r="DC376">
        <f>ROUND((ROUND(AT376*AG376,2)*ROUND((0.6*1.2),7)),6)</f>
        <v>34.415999999999997</v>
      </c>
      <c r="DD376" t="s">
        <v>3</v>
      </c>
      <c r="DE376" t="s">
        <v>3</v>
      </c>
      <c r="DF376">
        <f t="shared" si="116"/>
        <v>0</v>
      </c>
      <c r="DG376">
        <f t="shared" si="119"/>
        <v>156.87</v>
      </c>
      <c r="DH376">
        <f t="shared" si="110"/>
        <v>137.66</v>
      </c>
      <c r="DI376">
        <f t="shared" si="111"/>
        <v>0</v>
      </c>
      <c r="DJ376">
        <f>DG376+DH376</f>
        <v>294.52999999999997</v>
      </c>
      <c r="DK376">
        <v>1</v>
      </c>
      <c r="DL376" t="s">
        <v>636</v>
      </c>
      <c r="DM376">
        <v>4</v>
      </c>
      <c r="DN376" t="s">
        <v>624</v>
      </c>
      <c r="DO376">
        <v>1</v>
      </c>
    </row>
    <row r="377" spans="1:119" x14ac:dyDescent="0.2">
      <c r="A377">
        <f>ROW(Source!A430)</f>
        <v>430</v>
      </c>
      <c r="B377">
        <v>312727711</v>
      </c>
      <c r="C377">
        <v>312729113</v>
      </c>
      <c r="D377">
        <v>277865757</v>
      </c>
      <c r="E377">
        <v>1</v>
      </c>
      <c r="F377">
        <v>1</v>
      </c>
      <c r="G377">
        <v>1</v>
      </c>
      <c r="H377">
        <v>3</v>
      </c>
      <c r="I377" t="s">
        <v>682</v>
      </c>
      <c r="J377" t="s">
        <v>683</v>
      </c>
      <c r="K377" t="s">
        <v>684</v>
      </c>
      <c r="L377">
        <v>1301</v>
      </c>
      <c r="N377">
        <v>1003</v>
      </c>
      <c r="O377" t="s">
        <v>685</v>
      </c>
      <c r="P377" t="s">
        <v>685</v>
      </c>
      <c r="Q377">
        <v>1</v>
      </c>
      <c r="W377">
        <v>0</v>
      </c>
      <c r="X377">
        <v>-1339918502</v>
      </c>
      <c r="Y377">
        <f>(AT377*ROUND(0,7))</f>
        <v>0</v>
      </c>
      <c r="AA377">
        <v>6.81</v>
      </c>
      <c r="AB377">
        <v>0</v>
      </c>
      <c r="AC377">
        <v>0</v>
      </c>
      <c r="AD377">
        <v>0</v>
      </c>
      <c r="AE377">
        <v>5.87</v>
      </c>
      <c r="AF377">
        <v>0</v>
      </c>
      <c r="AG377">
        <v>0</v>
      </c>
      <c r="AH377">
        <v>0</v>
      </c>
      <c r="AI377">
        <v>1.1599999999999999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0.83</v>
      </c>
      <c r="AU377" t="s">
        <v>49</v>
      </c>
      <c r="AV377">
        <v>0</v>
      </c>
      <c r="AW377">
        <v>2</v>
      </c>
      <c r="AX377">
        <v>312729125</v>
      </c>
      <c r="AY377">
        <v>1</v>
      </c>
      <c r="AZ377">
        <v>0</v>
      </c>
      <c r="BA377">
        <v>408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4.8720999999999997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ROUND(Y377*Source!I430,7)</f>
        <v>0</v>
      </c>
      <c r="CY377">
        <f>AA377</f>
        <v>6.81</v>
      </c>
      <c r="CZ377">
        <f>AE377</f>
        <v>5.87</v>
      </c>
      <c r="DA377">
        <f>AI377</f>
        <v>1.1599999999999999</v>
      </c>
      <c r="DB377">
        <f>ROUND((ROUND(AT377*CZ377,2)*ROUND(0,7)),6)</f>
        <v>0</v>
      </c>
      <c r="DC377">
        <f>ROUND((ROUND(AT377*AG377,2)*ROUND(0,7)),6)</f>
        <v>0</v>
      </c>
      <c r="DD377" t="s">
        <v>3</v>
      </c>
      <c r="DE377" t="s">
        <v>3</v>
      </c>
      <c r="DF377">
        <f>ROUND(ROUND(AE377*AI377,2)*CX377,2)</f>
        <v>0</v>
      </c>
      <c r="DG377">
        <f t="shared" si="119"/>
        <v>0</v>
      </c>
      <c r="DH377">
        <f t="shared" si="110"/>
        <v>0</v>
      </c>
      <c r="DI377">
        <f t="shared" si="111"/>
        <v>0</v>
      </c>
      <c r="DJ377">
        <f>DF377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ROW(Source!A430)</f>
        <v>430</v>
      </c>
      <c r="B378">
        <v>312727711</v>
      </c>
      <c r="C378">
        <v>312729113</v>
      </c>
      <c r="D378">
        <v>277867733</v>
      </c>
      <c r="E378">
        <v>1</v>
      </c>
      <c r="F378">
        <v>1</v>
      </c>
      <c r="G378">
        <v>1</v>
      </c>
      <c r="H378">
        <v>3</v>
      </c>
      <c r="I378" t="s">
        <v>132</v>
      </c>
      <c r="J378" t="s">
        <v>135</v>
      </c>
      <c r="K378" t="s">
        <v>133</v>
      </c>
      <c r="L378">
        <v>1346</v>
      </c>
      <c r="N378">
        <v>1009</v>
      </c>
      <c r="O378" t="s">
        <v>134</v>
      </c>
      <c r="P378" t="s">
        <v>134</v>
      </c>
      <c r="Q378">
        <v>1</v>
      </c>
      <c r="W378">
        <v>0</v>
      </c>
      <c r="X378">
        <v>391631581</v>
      </c>
      <c r="Y378">
        <f>(AT378*ROUND(0,7))</f>
        <v>0</v>
      </c>
      <c r="AA378">
        <v>195.92</v>
      </c>
      <c r="AB378">
        <v>0</v>
      </c>
      <c r="AC378">
        <v>0</v>
      </c>
      <c r="AD378">
        <v>0</v>
      </c>
      <c r="AE378">
        <v>174.93</v>
      </c>
      <c r="AF378">
        <v>0</v>
      </c>
      <c r="AG378">
        <v>0</v>
      </c>
      <c r="AH378">
        <v>0</v>
      </c>
      <c r="AI378">
        <v>1.1200000000000001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0.3</v>
      </c>
      <c r="AU378" t="s">
        <v>49</v>
      </c>
      <c r="AV378">
        <v>0</v>
      </c>
      <c r="AW378">
        <v>2</v>
      </c>
      <c r="AX378">
        <v>312729126</v>
      </c>
      <c r="AY378">
        <v>1</v>
      </c>
      <c r="AZ378">
        <v>0</v>
      </c>
      <c r="BA378">
        <v>409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52.478999999999999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ROUND(Y378*Source!I430,7)</f>
        <v>0</v>
      </c>
      <c r="CY378">
        <f>AA378</f>
        <v>195.92</v>
      </c>
      <c r="CZ378">
        <f>AE378</f>
        <v>174.93</v>
      </c>
      <c r="DA378">
        <f>AI378</f>
        <v>1.1200000000000001</v>
      </c>
      <c r="DB378">
        <f>ROUND((ROUND(AT378*CZ378,2)*ROUND(0,7)),6)</f>
        <v>0</v>
      </c>
      <c r="DC378">
        <f>ROUND((ROUND(AT378*AG378,2)*ROUND(0,7)),6)</f>
        <v>0</v>
      </c>
      <c r="DD378" t="s">
        <v>3</v>
      </c>
      <c r="DE378" t="s">
        <v>3</v>
      </c>
      <c r="DF378">
        <f>ROUND(ROUND(AE378*AI378,2)*CX378,2)</f>
        <v>0</v>
      </c>
      <c r="DG378">
        <f t="shared" si="119"/>
        <v>0</v>
      </c>
      <c r="DH378">
        <f t="shared" si="110"/>
        <v>0</v>
      </c>
      <c r="DI378">
        <f t="shared" si="111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ROW(Source!A430)</f>
        <v>430</v>
      </c>
      <c r="B379">
        <v>312727711</v>
      </c>
      <c r="C379">
        <v>312729113</v>
      </c>
      <c r="D379">
        <v>277879488</v>
      </c>
      <c r="E379">
        <v>1</v>
      </c>
      <c r="F379">
        <v>1</v>
      </c>
      <c r="G379">
        <v>1</v>
      </c>
      <c r="H379">
        <v>3</v>
      </c>
      <c r="I379" t="s">
        <v>686</v>
      </c>
      <c r="J379" t="s">
        <v>687</v>
      </c>
      <c r="K379" t="s">
        <v>688</v>
      </c>
      <c r="L379">
        <v>1348</v>
      </c>
      <c r="N379">
        <v>1009</v>
      </c>
      <c r="O379" t="s">
        <v>143</v>
      </c>
      <c r="P379" t="s">
        <v>143</v>
      </c>
      <c r="Q379">
        <v>1000</v>
      </c>
      <c r="W379">
        <v>0</v>
      </c>
      <c r="X379">
        <v>-393839491</v>
      </c>
      <c r="Y379">
        <f>(AT379*ROUND(0,7))</f>
        <v>0</v>
      </c>
      <c r="AA379">
        <v>63982.51</v>
      </c>
      <c r="AB379">
        <v>0</v>
      </c>
      <c r="AC379">
        <v>0</v>
      </c>
      <c r="AD379">
        <v>0</v>
      </c>
      <c r="AE379">
        <v>70310.45</v>
      </c>
      <c r="AF379">
        <v>0</v>
      </c>
      <c r="AG379">
        <v>0</v>
      </c>
      <c r="AH379">
        <v>0</v>
      </c>
      <c r="AI379">
        <v>0.91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5.9999999999999995E-4</v>
      </c>
      <c r="AU379" t="s">
        <v>49</v>
      </c>
      <c r="AV379">
        <v>0</v>
      </c>
      <c r="AW379">
        <v>2</v>
      </c>
      <c r="AX379">
        <v>312729127</v>
      </c>
      <c r="AY379">
        <v>1</v>
      </c>
      <c r="AZ379">
        <v>0</v>
      </c>
      <c r="BA379">
        <v>410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42.186269999999993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ROUND(Y379*Source!I430,7)</f>
        <v>0</v>
      </c>
      <c r="CY379">
        <f>AA379</f>
        <v>63982.51</v>
      </c>
      <c r="CZ379">
        <f>AE379</f>
        <v>70310.45</v>
      </c>
      <c r="DA379">
        <f>AI379</f>
        <v>0.91</v>
      </c>
      <c r="DB379">
        <f>ROUND((ROUND(AT379*CZ379,2)*ROUND(0,7)),6)</f>
        <v>0</v>
      </c>
      <c r="DC379">
        <f>ROUND((ROUND(AT379*AG379,2)*ROUND(0,7)),6)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9"/>
        <v>0</v>
      </c>
      <c r="DH379">
        <f t="shared" si="110"/>
        <v>0</v>
      </c>
      <c r="DI379">
        <f t="shared" si="111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ROW(Source!A431)</f>
        <v>431</v>
      </c>
      <c r="B380">
        <v>312727711</v>
      </c>
      <c r="C380">
        <v>312729129</v>
      </c>
      <c r="D380">
        <v>277560284</v>
      </c>
      <c r="E380">
        <v>109</v>
      </c>
      <c r="F380">
        <v>1</v>
      </c>
      <c r="G380">
        <v>1</v>
      </c>
      <c r="H380">
        <v>1</v>
      </c>
      <c r="I380" t="s">
        <v>649</v>
      </c>
      <c r="J380" t="s">
        <v>3</v>
      </c>
      <c r="K380" t="s">
        <v>650</v>
      </c>
      <c r="L380">
        <v>1191</v>
      </c>
      <c r="N380">
        <v>1013</v>
      </c>
      <c r="O380" t="s">
        <v>624</v>
      </c>
      <c r="P380" t="s">
        <v>624</v>
      </c>
      <c r="Q380">
        <v>1</v>
      </c>
      <c r="W380">
        <v>0</v>
      </c>
      <c r="X380">
        <v>-1759674247</v>
      </c>
      <c r="Y380">
        <f>(AT380*ROUND((0.6*1.2),7))</f>
        <v>1.4471999999999998</v>
      </c>
      <c r="AA380">
        <v>0</v>
      </c>
      <c r="AB380">
        <v>0</v>
      </c>
      <c r="AC380">
        <v>0</v>
      </c>
      <c r="AD380">
        <v>440.52</v>
      </c>
      <c r="AE380">
        <v>0</v>
      </c>
      <c r="AF380">
        <v>0</v>
      </c>
      <c r="AG380">
        <v>0</v>
      </c>
      <c r="AH380">
        <v>440.52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2.0099999999999998</v>
      </c>
      <c r="AU380" t="s">
        <v>715</v>
      </c>
      <c r="AV380">
        <v>1</v>
      </c>
      <c r="AW380">
        <v>2</v>
      </c>
      <c r="AX380">
        <v>312729136</v>
      </c>
      <c r="AY380">
        <v>1</v>
      </c>
      <c r="AZ380">
        <v>0</v>
      </c>
      <c r="BA380">
        <v>412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885.44519999999989</v>
      </c>
      <c r="BN380">
        <v>2.0099999999999998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637.52054399999975</v>
      </c>
      <c r="BU380">
        <v>1.4471999999999996</v>
      </c>
      <c r="BV380">
        <v>0</v>
      </c>
      <c r="BW380">
        <v>1</v>
      </c>
      <c r="CU380">
        <f>ROUND(AT380*Source!I431*AH380*AL380,2)</f>
        <v>19479.79</v>
      </c>
      <c r="CV380">
        <f>ROUND(Y380*Source!I431,7)</f>
        <v>31.8384</v>
      </c>
      <c r="CW380">
        <v>0</v>
      </c>
      <c r="CX380">
        <f>ROUND(Y380*Source!I431,7)</f>
        <v>31.8384</v>
      </c>
      <c r="CY380">
        <f>AD380</f>
        <v>440.52</v>
      </c>
      <c r="CZ380">
        <f>AH380</f>
        <v>440.52</v>
      </c>
      <c r="DA380">
        <f>AL380</f>
        <v>1</v>
      </c>
      <c r="DB380">
        <f>ROUND((ROUND(AT380*CZ380,2)*ROUND((0.6*1.2),7)),6)</f>
        <v>637.524</v>
      </c>
      <c r="DC380">
        <f>ROUND((ROUND(AT380*AG380,2)*ROUND((0.6*1.2),7)),6)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9"/>
        <v>0</v>
      </c>
      <c r="DH380">
        <f t="shared" si="110"/>
        <v>0</v>
      </c>
      <c r="DI380">
        <f t="shared" si="111"/>
        <v>14025.45</v>
      </c>
      <c r="DJ380">
        <f>DI380</f>
        <v>14025.45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ROW(Source!A431)</f>
        <v>431</v>
      </c>
      <c r="B381">
        <v>312727711</v>
      </c>
      <c r="C381">
        <v>312729129</v>
      </c>
      <c r="D381">
        <v>277560491</v>
      </c>
      <c r="E381">
        <v>109</v>
      </c>
      <c r="F381">
        <v>1</v>
      </c>
      <c r="G381">
        <v>1</v>
      </c>
      <c r="H381">
        <v>1</v>
      </c>
      <c r="I381" t="s">
        <v>622</v>
      </c>
      <c r="J381" t="s">
        <v>3</v>
      </c>
      <c r="K381" t="s">
        <v>623</v>
      </c>
      <c r="L381">
        <v>1191</v>
      </c>
      <c r="N381">
        <v>1013</v>
      </c>
      <c r="O381" t="s">
        <v>624</v>
      </c>
      <c r="P381" t="s">
        <v>624</v>
      </c>
      <c r="Q381">
        <v>1</v>
      </c>
      <c r="W381">
        <v>0</v>
      </c>
      <c r="X381">
        <v>-1417349443</v>
      </c>
      <c r="Y381">
        <f>(AT381*ROUND((0.6*1.2),7))</f>
        <v>0.58320000000000005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0.81</v>
      </c>
      <c r="AU381" t="s">
        <v>715</v>
      </c>
      <c r="AV381">
        <v>2</v>
      </c>
      <c r="AW381">
        <v>2</v>
      </c>
      <c r="AX381">
        <v>312729137</v>
      </c>
      <c r="AY381">
        <v>1</v>
      </c>
      <c r="AZ381">
        <v>0</v>
      </c>
      <c r="BA381">
        <v>413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ROUND(Y381*Source!I431,7)</f>
        <v>12.830399999999999</v>
      </c>
      <c r="CY381">
        <f>AD381</f>
        <v>0</v>
      </c>
      <c r="CZ381">
        <f>AH381</f>
        <v>0</v>
      </c>
      <c r="DA381">
        <f>AL381</f>
        <v>1</v>
      </c>
      <c r="DB381">
        <f>ROUND((ROUND(AT381*CZ381,2)*ROUND((0.6*1.2),7)),6)</f>
        <v>0</v>
      </c>
      <c r="DC381">
        <f>ROUND((ROUND(AT381*AG381,2)*ROUND((0.6*1.2),7)),6)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9"/>
        <v>0</v>
      </c>
      <c r="DH381">
        <f t="shared" si="110"/>
        <v>0</v>
      </c>
      <c r="DI381">
        <f t="shared" si="111"/>
        <v>0</v>
      </c>
      <c r="DJ381">
        <f>DI381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ROW(Source!A431)</f>
        <v>431</v>
      </c>
      <c r="B382">
        <v>312727711</v>
      </c>
      <c r="C382">
        <v>312729129</v>
      </c>
      <c r="D382">
        <v>277944870</v>
      </c>
      <c r="E382">
        <v>1</v>
      </c>
      <c r="F382">
        <v>1</v>
      </c>
      <c r="G382">
        <v>1</v>
      </c>
      <c r="H382">
        <v>2</v>
      </c>
      <c r="I382" t="s">
        <v>689</v>
      </c>
      <c r="J382" t="s">
        <v>690</v>
      </c>
      <c r="K382" t="s">
        <v>691</v>
      </c>
      <c r="L382">
        <v>1368</v>
      </c>
      <c r="N382">
        <v>1011</v>
      </c>
      <c r="O382" t="s">
        <v>628</v>
      </c>
      <c r="P382" t="s">
        <v>628</v>
      </c>
      <c r="Q382">
        <v>1</v>
      </c>
      <c r="W382">
        <v>0</v>
      </c>
      <c r="X382">
        <v>-1627144733</v>
      </c>
      <c r="Y382">
        <f>(AT382*ROUND((0.6*1.2),7))</f>
        <v>0.504</v>
      </c>
      <c r="AA382">
        <v>0</v>
      </c>
      <c r="AB382">
        <v>953.11</v>
      </c>
      <c r="AC382">
        <v>549.32000000000005</v>
      </c>
      <c r="AD382">
        <v>0</v>
      </c>
      <c r="AE382">
        <v>0</v>
      </c>
      <c r="AF382">
        <v>756.44</v>
      </c>
      <c r="AG382">
        <v>549.32000000000005</v>
      </c>
      <c r="AH382">
        <v>0</v>
      </c>
      <c r="AI382">
        <v>1</v>
      </c>
      <c r="AJ382">
        <v>1.26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0.7</v>
      </c>
      <c r="AU382" t="s">
        <v>715</v>
      </c>
      <c r="AV382">
        <v>1</v>
      </c>
      <c r="AW382">
        <v>2</v>
      </c>
      <c r="AX382">
        <v>312729138</v>
      </c>
      <c r="AY382">
        <v>1</v>
      </c>
      <c r="AZ382">
        <v>0</v>
      </c>
      <c r="BA382">
        <v>414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529.50800000000004</v>
      </c>
      <c r="BL382">
        <v>384.524</v>
      </c>
      <c r="BM382">
        <v>0</v>
      </c>
      <c r="BN382">
        <v>0</v>
      </c>
      <c r="BO382">
        <v>0.7</v>
      </c>
      <c r="BP382">
        <v>1</v>
      </c>
      <c r="BQ382">
        <v>0</v>
      </c>
      <c r="BR382">
        <v>381.24576000000002</v>
      </c>
      <c r="BS382">
        <v>276.85728</v>
      </c>
      <c r="BT382">
        <v>0</v>
      </c>
      <c r="BU382">
        <v>0</v>
      </c>
      <c r="BV382">
        <v>0.504</v>
      </c>
      <c r="BW382">
        <v>1</v>
      </c>
      <c r="CV382">
        <v>0</v>
      </c>
      <c r="CW382">
        <f>ROUND(Y382*Source!I431*DO382,7)</f>
        <v>11.087999999999999</v>
      </c>
      <c r="CX382">
        <f>ROUND(Y382*Source!I431,7)</f>
        <v>11.087999999999999</v>
      </c>
      <c r="CY382">
        <f>AB382</f>
        <v>953.11</v>
      </c>
      <c r="CZ382">
        <f>AF382</f>
        <v>756.44</v>
      </c>
      <c r="DA382">
        <f>AJ382</f>
        <v>1.26</v>
      </c>
      <c r="DB382">
        <f>ROUND((ROUND(AT382*CZ382,2)*ROUND((0.6*1.2),7)),6)</f>
        <v>381.24720000000002</v>
      </c>
      <c r="DC382">
        <f>ROUND((ROUND(AT382*AG382,2)*ROUND((0.6*1.2),7)),6)</f>
        <v>276.8544</v>
      </c>
      <c r="DD382" t="s">
        <v>3</v>
      </c>
      <c r="DE382" t="s">
        <v>3</v>
      </c>
      <c r="DF382">
        <f>ROUND(ROUND(AE382,2)*CX382,2)</f>
        <v>0</v>
      </c>
      <c r="DG382">
        <f>ROUND(ROUND(AF382*AJ382,2)*CX382,2)</f>
        <v>10568.08</v>
      </c>
      <c r="DH382">
        <f t="shared" si="110"/>
        <v>6090.86</v>
      </c>
      <c r="DI382">
        <f t="shared" si="111"/>
        <v>0</v>
      </c>
      <c r="DJ382">
        <f>DG382+DH382</f>
        <v>16658.939999999999</v>
      </c>
      <c r="DK382">
        <v>1</v>
      </c>
      <c r="DL382" t="s">
        <v>655</v>
      </c>
      <c r="DM382">
        <v>5</v>
      </c>
      <c r="DN382" t="s">
        <v>624</v>
      </c>
      <c r="DO382">
        <v>1</v>
      </c>
    </row>
    <row r="383" spans="1:119" x14ac:dyDescent="0.2">
      <c r="A383">
        <f>ROW(Source!A431)</f>
        <v>431</v>
      </c>
      <c r="B383">
        <v>312727711</v>
      </c>
      <c r="C383">
        <v>312729129</v>
      </c>
      <c r="D383">
        <v>277945805</v>
      </c>
      <c r="E383">
        <v>1</v>
      </c>
      <c r="F383">
        <v>1</v>
      </c>
      <c r="G383">
        <v>1</v>
      </c>
      <c r="H383">
        <v>2</v>
      </c>
      <c r="I383" t="s">
        <v>637</v>
      </c>
      <c r="J383" t="s">
        <v>638</v>
      </c>
      <c r="K383" t="s">
        <v>639</v>
      </c>
      <c r="L383">
        <v>1368</v>
      </c>
      <c r="N383">
        <v>1011</v>
      </c>
      <c r="O383" t="s">
        <v>628</v>
      </c>
      <c r="P383" t="s">
        <v>628</v>
      </c>
      <c r="Q383">
        <v>1</v>
      </c>
      <c r="W383">
        <v>0</v>
      </c>
      <c r="X383">
        <v>721652621</v>
      </c>
      <c r="Y383">
        <f>(AT383*ROUND((0.6*1.2),7))</f>
        <v>7.9199999999999993E-2</v>
      </c>
      <c r="AA383">
        <v>0</v>
      </c>
      <c r="AB383">
        <v>544.70000000000005</v>
      </c>
      <c r="AC383">
        <v>477.98</v>
      </c>
      <c r="AD383">
        <v>0</v>
      </c>
      <c r="AE383">
        <v>0</v>
      </c>
      <c r="AF383">
        <v>544.70000000000005</v>
      </c>
      <c r="AG383">
        <v>477.98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0.11</v>
      </c>
      <c r="AU383" t="s">
        <v>715</v>
      </c>
      <c r="AV383">
        <v>1</v>
      </c>
      <c r="AW383">
        <v>2</v>
      </c>
      <c r="AX383">
        <v>312729139</v>
      </c>
      <c r="AY383">
        <v>1</v>
      </c>
      <c r="AZ383">
        <v>0</v>
      </c>
      <c r="BA383">
        <v>415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59.917000000000009</v>
      </c>
      <c r="BL383">
        <v>52.577800000000003</v>
      </c>
      <c r="BM383">
        <v>0</v>
      </c>
      <c r="BN383">
        <v>0</v>
      </c>
      <c r="BO383">
        <v>0.11</v>
      </c>
      <c r="BP383">
        <v>1</v>
      </c>
      <c r="BQ383">
        <v>0</v>
      </c>
      <c r="BR383">
        <v>43.140240000000006</v>
      </c>
      <c r="BS383">
        <v>37.856016000000004</v>
      </c>
      <c r="BT383">
        <v>0</v>
      </c>
      <c r="BU383">
        <v>0</v>
      </c>
      <c r="BV383">
        <v>7.9200000000000007E-2</v>
      </c>
      <c r="BW383">
        <v>1</v>
      </c>
      <c r="CV383">
        <v>0</v>
      </c>
      <c r="CW383">
        <f>ROUND(Y383*Source!I431*DO383,7)</f>
        <v>1.7423999999999999</v>
      </c>
      <c r="CX383">
        <f>ROUND(Y383*Source!I431,7)</f>
        <v>1.7423999999999999</v>
      </c>
      <c r="CY383">
        <f>AB383</f>
        <v>544.70000000000005</v>
      </c>
      <c r="CZ383">
        <f>AF383</f>
        <v>544.70000000000005</v>
      </c>
      <c r="DA383">
        <f>AJ383</f>
        <v>1</v>
      </c>
      <c r="DB383">
        <f>ROUND((ROUND(AT383*CZ383,2)*ROUND((0.6*1.2),7)),6)</f>
        <v>43.142400000000002</v>
      </c>
      <c r="DC383">
        <f>ROUND((ROUND(AT383*AG383,2)*ROUND((0.6*1.2),7)),6)</f>
        <v>37.857599999999998</v>
      </c>
      <c r="DD383" t="s">
        <v>3</v>
      </c>
      <c r="DE383" t="s">
        <v>3</v>
      </c>
      <c r="DF383">
        <f>ROUND(ROUND(AE383,2)*CX383,2)</f>
        <v>0</v>
      </c>
      <c r="DG383">
        <f t="shared" ref="DG383:DG426" si="120">ROUND(ROUND(AF383,2)*CX383,2)</f>
        <v>949.09</v>
      </c>
      <c r="DH383">
        <f t="shared" si="110"/>
        <v>832.83</v>
      </c>
      <c r="DI383">
        <f t="shared" si="111"/>
        <v>0</v>
      </c>
      <c r="DJ383">
        <f>DG383+DH383</f>
        <v>1781.92</v>
      </c>
      <c r="DK383">
        <v>1</v>
      </c>
      <c r="DL383" t="s">
        <v>636</v>
      </c>
      <c r="DM383">
        <v>4</v>
      </c>
      <c r="DN383" t="s">
        <v>624</v>
      </c>
      <c r="DO383">
        <v>1</v>
      </c>
    </row>
    <row r="384" spans="1:119" x14ac:dyDescent="0.2">
      <c r="A384">
        <f>ROW(Source!A431)</f>
        <v>431</v>
      </c>
      <c r="B384">
        <v>312727711</v>
      </c>
      <c r="C384">
        <v>312729129</v>
      </c>
      <c r="D384">
        <v>277862504</v>
      </c>
      <c r="E384">
        <v>1</v>
      </c>
      <c r="F384">
        <v>1</v>
      </c>
      <c r="G384">
        <v>1</v>
      </c>
      <c r="H384">
        <v>3</v>
      </c>
      <c r="I384" t="s">
        <v>692</v>
      </c>
      <c r="J384" t="s">
        <v>693</v>
      </c>
      <c r="K384" t="s">
        <v>694</v>
      </c>
      <c r="L384">
        <v>1346</v>
      </c>
      <c r="N384">
        <v>1009</v>
      </c>
      <c r="O384" t="s">
        <v>134</v>
      </c>
      <c r="P384" t="s">
        <v>134</v>
      </c>
      <c r="Q384">
        <v>1</v>
      </c>
      <c r="W384">
        <v>0</v>
      </c>
      <c r="X384">
        <v>1484945919</v>
      </c>
      <c r="Y384">
        <f>(AT384*ROUND(0,7))</f>
        <v>0</v>
      </c>
      <c r="AA384">
        <v>171.49</v>
      </c>
      <c r="AB384">
        <v>0</v>
      </c>
      <c r="AC384">
        <v>0</v>
      </c>
      <c r="AD384">
        <v>0</v>
      </c>
      <c r="AE384">
        <v>160.27000000000001</v>
      </c>
      <c r="AF384">
        <v>0</v>
      </c>
      <c r="AG384">
        <v>0</v>
      </c>
      <c r="AH384">
        <v>0</v>
      </c>
      <c r="AI384">
        <v>1.07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0.06</v>
      </c>
      <c r="AU384" t="s">
        <v>49</v>
      </c>
      <c r="AV384">
        <v>0</v>
      </c>
      <c r="AW384">
        <v>2</v>
      </c>
      <c r="AX384">
        <v>312729140</v>
      </c>
      <c r="AY384">
        <v>1</v>
      </c>
      <c r="AZ384">
        <v>0</v>
      </c>
      <c r="BA384">
        <v>416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9.616200000000001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ROUND(Y384*Source!I431,7)</f>
        <v>0</v>
      </c>
      <c r="CY384">
        <f>AA384</f>
        <v>171.49</v>
      </c>
      <c r="CZ384">
        <f>AE384</f>
        <v>160.27000000000001</v>
      </c>
      <c r="DA384">
        <f>AI384</f>
        <v>1.07</v>
      </c>
      <c r="DB384">
        <f>ROUND((ROUND(AT384*CZ384,2)*ROUND(0,7)),6)</f>
        <v>0</v>
      </c>
      <c r="DC384">
        <f>ROUND((ROUND(AT384*AG384,2)*ROUND(0,7)),6)</f>
        <v>0</v>
      </c>
      <c r="DD384" t="s">
        <v>3</v>
      </c>
      <c r="DE384" t="s">
        <v>3</v>
      </c>
      <c r="DF384">
        <f>ROUND(ROUND(AE384*AI384,2)*CX384,2)</f>
        <v>0</v>
      </c>
      <c r="DG384">
        <f t="shared" si="120"/>
        <v>0</v>
      </c>
      <c r="DH384">
        <f t="shared" si="110"/>
        <v>0</v>
      </c>
      <c r="DI384">
        <f t="shared" si="111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ROW(Source!A431)</f>
        <v>431</v>
      </c>
      <c r="B385">
        <v>312727711</v>
      </c>
      <c r="C385">
        <v>312729129</v>
      </c>
      <c r="D385">
        <v>277862533</v>
      </c>
      <c r="E385">
        <v>1</v>
      </c>
      <c r="F385">
        <v>1</v>
      </c>
      <c r="G385">
        <v>1</v>
      </c>
      <c r="H385">
        <v>3</v>
      </c>
      <c r="I385" t="s">
        <v>656</v>
      </c>
      <c r="J385" t="s">
        <v>657</v>
      </c>
      <c r="K385" t="s">
        <v>658</v>
      </c>
      <c r="L385">
        <v>1346</v>
      </c>
      <c r="N385">
        <v>1009</v>
      </c>
      <c r="O385" t="s">
        <v>134</v>
      </c>
      <c r="P385" t="s">
        <v>134</v>
      </c>
      <c r="Q385">
        <v>1</v>
      </c>
      <c r="W385">
        <v>0</v>
      </c>
      <c r="X385">
        <v>1685208048</v>
      </c>
      <c r="Y385">
        <f>(AT385*ROUND(0,7))</f>
        <v>0</v>
      </c>
      <c r="AA385">
        <v>493.26</v>
      </c>
      <c r="AB385">
        <v>0</v>
      </c>
      <c r="AC385">
        <v>0</v>
      </c>
      <c r="AD385">
        <v>0</v>
      </c>
      <c r="AE385">
        <v>238.29</v>
      </c>
      <c r="AF385">
        <v>0</v>
      </c>
      <c r="AG385">
        <v>0</v>
      </c>
      <c r="AH385">
        <v>0</v>
      </c>
      <c r="AI385">
        <v>2.0699999999999998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0.01</v>
      </c>
      <c r="AU385" t="s">
        <v>49</v>
      </c>
      <c r="AV385">
        <v>0</v>
      </c>
      <c r="AW385">
        <v>2</v>
      </c>
      <c r="AX385">
        <v>312729141</v>
      </c>
      <c r="AY385">
        <v>1</v>
      </c>
      <c r="AZ385">
        <v>0</v>
      </c>
      <c r="BA385">
        <v>417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2.3828999999999998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ROUND(Y385*Source!I431,7)</f>
        <v>0</v>
      </c>
      <c r="CY385">
        <f>AA385</f>
        <v>493.26</v>
      </c>
      <c r="CZ385">
        <f>AE385</f>
        <v>238.29</v>
      </c>
      <c r="DA385">
        <f>AI385</f>
        <v>2.0699999999999998</v>
      </c>
      <c r="DB385">
        <f>ROUND((ROUND(AT385*CZ385,2)*ROUND(0,7)),6)</f>
        <v>0</v>
      </c>
      <c r="DC385">
        <f>ROUND((ROUND(AT385*AG385,2)*ROUND(0,7)),6)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20"/>
        <v>0</v>
      </c>
      <c r="DH385">
        <f t="shared" ref="DH385:DH432" si="121">ROUND(ROUND(AG385,2)*CX385,2)</f>
        <v>0</v>
      </c>
      <c r="DI385">
        <f t="shared" ref="DI385:DI432" si="122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ROW(Source!A432)</f>
        <v>432</v>
      </c>
      <c r="B386">
        <v>312727711</v>
      </c>
      <c r="C386">
        <v>312768938</v>
      </c>
      <c r="D386">
        <v>277560257</v>
      </c>
      <c r="E386">
        <v>109</v>
      </c>
      <c r="F386">
        <v>1</v>
      </c>
      <c r="G386">
        <v>1</v>
      </c>
      <c r="H386">
        <v>1</v>
      </c>
      <c r="I386" t="s">
        <v>647</v>
      </c>
      <c r="J386" t="s">
        <v>3</v>
      </c>
      <c r="K386" t="s">
        <v>648</v>
      </c>
      <c r="L386">
        <v>1191</v>
      </c>
      <c r="N386">
        <v>1013</v>
      </c>
      <c r="O386" t="s">
        <v>624</v>
      </c>
      <c r="P386" t="s">
        <v>624</v>
      </c>
      <c r="Q386">
        <v>1</v>
      </c>
      <c r="W386">
        <v>0</v>
      </c>
      <c r="X386">
        <v>388411409</v>
      </c>
      <c r="Y386">
        <f t="shared" ref="Y386:Y404" si="123">(AT386*ROUND(1.2,7))</f>
        <v>0.24</v>
      </c>
      <c r="AA386">
        <v>0</v>
      </c>
      <c r="AB386">
        <v>0</v>
      </c>
      <c r="AC386">
        <v>0</v>
      </c>
      <c r="AD386">
        <v>406.64</v>
      </c>
      <c r="AE386">
        <v>0</v>
      </c>
      <c r="AF386">
        <v>0</v>
      </c>
      <c r="AG386">
        <v>0</v>
      </c>
      <c r="AH386">
        <v>406.64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</v>
      </c>
      <c r="AU386" t="s">
        <v>615</v>
      </c>
      <c r="AV386">
        <v>1</v>
      </c>
      <c r="AW386">
        <v>2</v>
      </c>
      <c r="AX386">
        <v>312768966</v>
      </c>
      <c r="AY386">
        <v>1</v>
      </c>
      <c r="AZ386">
        <v>0</v>
      </c>
      <c r="BA386">
        <v>423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81.328000000000003</v>
      </c>
      <c r="BN386">
        <v>0.2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97.593599999999995</v>
      </c>
      <c r="BU386">
        <v>0.24</v>
      </c>
      <c r="BV386">
        <v>0</v>
      </c>
      <c r="BW386">
        <v>1</v>
      </c>
      <c r="CU386">
        <f>ROUND(AT386*Source!I432*AH386*AL386,2)</f>
        <v>243.98</v>
      </c>
      <c r="CV386">
        <f>ROUND(Y386*Source!I432,7)</f>
        <v>0.72</v>
      </c>
      <c r="CW386">
        <v>0</v>
      </c>
      <c r="CX386">
        <f>ROUND(Y386*Source!I432,7)</f>
        <v>0.72</v>
      </c>
      <c r="CY386">
        <f>AD386</f>
        <v>406.64</v>
      </c>
      <c r="CZ386">
        <f>AH386</f>
        <v>406.64</v>
      </c>
      <c r="DA386">
        <f>AL386</f>
        <v>1</v>
      </c>
      <c r="DB386">
        <f t="shared" ref="DB386:DB404" si="124">ROUND((ROUND(AT386*CZ386,2)*ROUND(1.2,7)),6)</f>
        <v>97.596000000000004</v>
      </c>
      <c r="DC386">
        <f t="shared" ref="DC386:DC404" si="125">ROUND((ROUND(AT386*AG386,2)*ROUND(1.2,7)),6)</f>
        <v>0</v>
      </c>
      <c r="DD386" t="s">
        <v>3</v>
      </c>
      <c r="DE386" t="s">
        <v>3</v>
      </c>
      <c r="DF386">
        <f t="shared" ref="DF386:DF404" si="126">ROUND(ROUND(AE386,2)*CX386,2)</f>
        <v>0</v>
      </c>
      <c r="DG386">
        <f t="shared" si="120"/>
        <v>0</v>
      </c>
      <c r="DH386">
        <f t="shared" si="121"/>
        <v>0</v>
      </c>
      <c r="DI386">
        <f t="shared" si="122"/>
        <v>292.77999999999997</v>
      </c>
      <c r="DJ386">
        <f>DI386</f>
        <v>292.77999999999997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ROW(Source!A432)</f>
        <v>432</v>
      </c>
      <c r="B387">
        <v>312727711</v>
      </c>
      <c r="C387">
        <v>312768938</v>
      </c>
      <c r="D387">
        <v>277560491</v>
      </c>
      <c r="E387">
        <v>109</v>
      </c>
      <c r="F387">
        <v>1</v>
      </c>
      <c r="G387">
        <v>1</v>
      </c>
      <c r="H387">
        <v>1</v>
      </c>
      <c r="I387" t="s">
        <v>622</v>
      </c>
      <c r="J387" t="s">
        <v>3</v>
      </c>
      <c r="K387" t="s">
        <v>623</v>
      </c>
      <c r="L387">
        <v>1191</v>
      </c>
      <c r="N387">
        <v>1013</v>
      </c>
      <c r="O387" t="s">
        <v>624</v>
      </c>
      <c r="P387" t="s">
        <v>624</v>
      </c>
      <c r="Q387">
        <v>1</v>
      </c>
      <c r="W387">
        <v>0</v>
      </c>
      <c r="X387">
        <v>-1417349443</v>
      </c>
      <c r="Y387">
        <f t="shared" si="123"/>
        <v>0.13200000000000001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0.11</v>
      </c>
      <c r="AU387" t="s">
        <v>615</v>
      </c>
      <c r="AV387">
        <v>2</v>
      </c>
      <c r="AW387">
        <v>2</v>
      </c>
      <c r="AX387">
        <v>312768967</v>
      </c>
      <c r="AY387">
        <v>1</v>
      </c>
      <c r="AZ387">
        <v>0</v>
      </c>
      <c r="BA387">
        <v>424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ROUND(Y387*Source!I432,7)</f>
        <v>0.39600000000000002</v>
      </c>
      <c r="CY387">
        <f>AD387</f>
        <v>0</v>
      </c>
      <c r="CZ387">
        <f>AH387</f>
        <v>0</v>
      </c>
      <c r="DA387">
        <f>AL387</f>
        <v>1</v>
      </c>
      <c r="DB387">
        <f t="shared" si="124"/>
        <v>0</v>
      </c>
      <c r="DC387">
        <f t="shared" si="125"/>
        <v>0</v>
      </c>
      <c r="DD387" t="s">
        <v>3</v>
      </c>
      <c r="DE387" t="s">
        <v>3</v>
      </c>
      <c r="DF387">
        <f t="shared" si="126"/>
        <v>0</v>
      </c>
      <c r="DG387">
        <f t="shared" si="120"/>
        <v>0</v>
      </c>
      <c r="DH387">
        <f t="shared" si="121"/>
        <v>0</v>
      </c>
      <c r="DI387">
        <f t="shared" si="122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ROW(Source!A432)</f>
        <v>432</v>
      </c>
      <c r="B388">
        <v>312727711</v>
      </c>
      <c r="C388">
        <v>312768938</v>
      </c>
      <c r="D388">
        <v>277945900</v>
      </c>
      <c r="E388">
        <v>1</v>
      </c>
      <c r="F388">
        <v>1</v>
      </c>
      <c r="G388">
        <v>1</v>
      </c>
      <c r="H388">
        <v>2</v>
      </c>
      <c r="I388" t="s">
        <v>695</v>
      </c>
      <c r="J388" t="s">
        <v>696</v>
      </c>
      <c r="K388" t="s">
        <v>697</v>
      </c>
      <c r="L388">
        <v>1368</v>
      </c>
      <c r="N388">
        <v>1011</v>
      </c>
      <c r="O388" t="s">
        <v>628</v>
      </c>
      <c r="P388" t="s">
        <v>628</v>
      </c>
      <c r="Q388">
        <v>1</v>
      </c>
      <c r="W388">
        <v>0</v>
      </c>
      <c r="X388">
        <v>-2054013352</v>
      </c>
      <c r="Y388">
        <f t="shared" si="123"/>
        <v>0.13200000000000001</v>
      </c>
      <c r="AA388">
        <v>0</v>
      </c>
      <c r="AB388">
        <v>12.95</v>
      </c>
      <c r="AC388">
        <v>0</v>
      </c>
      <c r="AD388">
        <v>0</v>
      </c>
      <c r="AE388">
        <v>0</v>
      </c>
      <c r="AF388">
        <v>12.95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0.11</v>
      </c>
      <c r="AU388" t="s">
        <v>615</v>
      </c>
      <c r="AV388">
        <v>1</v>
      </c>
      <c r="AW388">
        <v>2</v>
      </c>
      <c r="AX388">
        <v>312768968</v>
      </c>
      <c r="AY388">
        <v>1</v>
      </c>
      <c r="AZ388">
        <v>0</v>
      </c>
      <c r="BA388">
        <v>425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1.4244999999999999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1.7094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f>ROUND(Y388*Source!I432*DO388,7)</f>
        <v>0</v>
      </c>
      <c r="CX388">
        <f>ROUND(Y388*Source!I432,7)</f>
        <v>0.39600000000000002</v>
      </c>
      <c r="CY388">
        <f>AB388</f>
        <v>12.95</v>
      </c>
      <c r="CZ388">
        <f>AF388</f>
        <v>12.95</v>
      </c>
      <c r="DA388">
        <f>AJ388</f>
        <v>1</v>
      </c>
      <c r="DB388">
        <f t="shared" si="124"/>
        <v>1.704</v>
      </c>
      <c r="DC388">
        <f t="shared" si="125"/>
        <v>0</v>
      </c>
      <c r="DD388" t="s">
        <v>3</v>
      </c>
      <c r="DE388" t="s">
        <v>3</v>
      </c>
      <c r="DF388">
        <f t="shared" si="126"/>
        <v>0</v>
      </c>
      <c r="DG388">
        <f t="shared" si="120"/>
        <v>5.13</v>
      </c>
      <c r="DH388">
        <f t="shared" si="121"/>
        <v>0</v>
      </c>
      <c r="DI388">
        <f t="shared" si="122"/>
        <v>0</v>
      </c>
      <c r="DJ388">
        <f>DG388+DH388</f>
        <v>5.13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ROW(Source!A432)</f>
        <v>432</v>
      </c>
      <c r="B389">
        <v>312727711</v>
      </c>
      <c r="C389">
        <v>312768938</v>
      </c>
      <c r="D389">
        <v>277945921</v>
      </c>
      <c r="E389">
        <v>1</v>
      </c>
      <c r="F389">
        <v>1</v>
      </c>
      <c r="G389">
        <v>1</v>
      </c>
      <c r="H389">
        <v>2</v>
      </c>
      <c r="I389" t="s">
        <v>698</v>
      </c>
      <c r="J389" t="s">
        <v>699</v>
      </c>
      <c r="K389" t="s">
        <v>700</v>
      </c>
      <c r="L389">
        <v>1368</v>
      </c>
      <c r="N389">
        <v>1011</v>
      </c>
      <c r="O389" t="s">
        <v>628</v>
      </c>
      <c r="P389" t="s">
        <v>628</v>
      </c>
      <c r="Q389">
        <v>1</v>
      </c>
      <c r="W389">
        <v>0</v>
      </c>
      <c r="X389">
        <v>495072614</v>
      </c>
      <c r="Y389">
        <f t="shared" si="123"/>
        <v>0.13200000000000001</v>
      </c>
      <c r="AA389">
        <v>0</v>
      </c>
      <c r="AB389">
        <v>560.73</v>
      </c>
      <c r="AC389">
        <v>477.98</v>
      </c>
      <c r="AD389">
        <v>0</v>
      </c>
      <c r="AE389">
        <v>0</v>
      </c>
      <c r="AF389">
        <v>560.73</v>
      </c>
      <c r="AG389">
        <v>477.98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0.11</v>
      </c>
      <c r="AU389" t="s">
        <v>615</v>
      </c>
      <c r="AV389">
        <v>1</v>
      </c>
      <c r="AW389">
        <v>2</v>
      </c>
      <c r="AX389">
        <v>312768969</v>
      </c>
      <c r="AY389">
        <v>1</v>
      </c>
      <c r="AZ389">
        <v>0</v>
      </c>
      <c r="BA389">
        <v>426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61.680300000000003</v>
      </c>
      <c r="BL389">
        <v>52.577800000000003</v>
      </c>
      <c r="BM389">
        <v>0</v>
      </c>
      <c r="BN389">
        <v>0</v>
      </c>
      <c r="BO389">
        <v>0.11</v>
      </c>
      <c r="BP389">
        <v>1</v>
      </c>
      <c r="BQ389">
        <v>0</v>
      </c>
      <c r="BR389">
        <v>74.016360000000006</v>
      </c>
      <c r="BS389">
        <v>63.093360000000004</v>
      </c>
      <c r="BT389">
        <v>0</v>
      </c>
      <c r="BU389">
        <v>0</v>
      </c>
      <c r="BV389">
        <v>0.13200000000000001</v>
      </c>
      <c r="BW389">
        <v>1</v>
      </c>
      <c r="CV389">
        <v>0</v>
      </c>
      <c r="CW389">
        <f>ROUND(Y389*Source!I432*DO389,7)</f>
        <v>0.39600000000000002</v>
      </c>
      <c r="CX389">
        <f>ROUND(Y389*Source!I432,7)</f>
        <v>0.39600000000000002</v>
      </c>
      <c r="CY389">
        <f>AB389</f>
        <v>560.73</v>
      </c>
      <c r="CZ389">
        <f>AF389</f>
        <v>560.73</v>
      </c>
      <c r="DA389">
        <f>AJ389</f>
        <v>1</v>
      </c>
      <c r="DB389">
        <f t="shared" si="124"/>
        <v>74.016000000000005</v>
      </c>
      <c r="DC389">
        <f t="shared" si="125"/>
        <v>63.095999999999997</v>
      </c>
      <c r="DD389" t="s">
        <v>3</v>
      </c>
      <c r="DE389" t="s">
        <v>3</v>
      </c>
      <c r="DF389">
        <f t="shared" si="126"/>
        <v>0</v>
      </c>
      <c r="DG389">
        <f t="shared" si="120"/>
        <v>222.05</v>
      </c>
      <c r="DH389">
        <f t="shared" si="121"/>
        <v>189.28</v>
      </c>
      <c r="DI389">
        <f t="shared" si="122"/>
        <v>0</v>
      </c>
      <c r="DJ389">
        <f>DG389+DH389</f>
        <v>411.33000000000004</v>
      </c>
      <c r="DK389">
        <v>1</v>
      </c>
      <c r="DL389" t="s">
        <v>636</v>
      </c>
      <c r="DM389">
        <v>4</v>
      </c>
      <c r="DN389" t="s">
        <v>624</v>
      </c>
      <c r="DO389">
        <v>1</v>
      </c>
    </row>
    <row r="390" spans="1:119" x14ac:dyDescent="0.2">
      <c r="A390">
        <f>ROW(Source!A433)</f>
        <v>433</v>
      </c>
      <c r="B390">
        <v>312727711</v>
      </c>
      <c r="C390">
        <v>312729156</v>
      </c>
      <c r="D390">
        <v>277560257</v>
      </c>
      <c r="E390">
        <v>109</v>
      </c>
      <c r="F390">
        <v>1</v>
      </c>
      <c r="G390">
        <v>1</v>
      </c>
      <c r="H390">
        <v>1</v>
      </c>
      <c r="I390" t="s">
        <v>647</v>
      </c>
      <c r="J390" t="s">
        <v>3</v>
      </c>
      <c r="K390" t="s">
        <v>648</v>
      </c>
      <c r="L390">
        <v>1191</v>
      </c>
      <c r="N390">
        <v>1013</v>
      </c>
      <c r="O390" t="s">
        <v>624</v>
      </c>
      <c r="P390" t="s">
        <v>624</v>
      </c>
      <c r="Q390">
        <v>1</v>
      </c>
      <c r="W390">
        <v>0</v>
      </c>
      <c r="X390">
        <v>388411409</v>
      </c>
      <c r="Y390">
        <f t="shared" si="123"/>
        <v>0.52800000000000002</v>
      </c>
      <c r="AA390">
        <v>0</v>
      </c>
      <c r="AB390">
        <v>0</v>
      </c>
      <c r="AC390">
        <v>0</v>
      </c>
      <c r="AD390">
        <v>406.64</v>
      </c>
      <c r="AE390">
        <v>0</v>
      </c>
      <c r="AF390">
        <v>0</v>
      </c>
      <c r="AG390">
        <v>0</v>
      </c>
      <c r="AH390">
        <v>406.64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0.44</v>
      </c>
      <c r="AU390" t="s">
        <v>615</v>
      </c>
      <c r="AV390">
        <v>1</v>
      </c>
      <c r="AW390">
        <v>2</v>
      </c>
      <c r="AX390">
        <v>312729162</v>
      </c>
      <c r="AY390">
        <v>1</v>
      </c>
      <c r="AZ390">
        <v>0</v>
      </c>
      <c r="BA390">
        <v>427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178.92159999999998</v>
      </c>
      <c r="BN390">
        <v>0.44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214.70591999999999</v>
      </c>
      <c r="BU390">
        <v>0.52800000000000002</v>
      </c>
      <c r="BV390">
        <v>0</v>
      </c>
      <c r="BW390">
        <v>1</v>
      </c>
      <c r="CU390">
        <f>ROUND(AT390*Source!I433*AH390*AL390,2)</f>
        <v>4830.88</v>
      </c>
      <c r="CV390">
        <f>ROUND(Y390*Source!I433,7)</f>
        <v>14.256</v>
      </c>
      <c r="CW390">
        <v>0</v>
      </c>
      <c r="CX390">
        <f>ROUND(Y390*Source!I433,7)</f>
        <v>14.256</v>
      </c>
      <c r="CY390">
        <f>AD390</f>
        <v>406.64</v>
      </c>
      <c r="CZ390">
        <f>AH390</f>
        <v>406.64</v>
      </c>
      <c r="DA390">
        <f>AL390</f>
        <v>1</v>
      </c>
      <c r="DB390">
        <f t="shared" si="124"/>
        <v>214.70400000000001</v>
      </c>
      <c r="DC390">
        <f t="shared" si="125"/>
        <v>0</v>
      </c>
      <c r="DD390" t="s">
        <v>3</v>
      </c>
      <c r="DE390" t="s">
        <v>3</v>
      </c>
      <c r="DF390">
        <f t="shared" si="126"/>
        <v>0</v>
      </c>
      <c r="DG390">
        <f t="shared" si="120"/>
        <v>0</v>
      </c>
      <c r="DH390">
        <f t="shared" si="121"/>
        <v>0</v>
      </c>
      <c r="DI390">
        <f t="shared" si="122"/>
        <v>5797.06</v>
      </c>
      <c r="DJ390">
        <f>DI390</f>
        <v>5797.06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ROW(Source!A433)</f>
        <v>433</v>
      </c>
      <c r="B391">
        <v>312727711</v>
      </c>
      <c r="C391">
        <v>312729156</v>
      </c>
      <c r="D391">
        <v>277560491</v>
      </c>
      <c r="E391">
        <v>109</v>
      </c>
      <c r="F391">
        <v>1</v>
      </c>
      <c r="G391">
        <v>1</v>
      </c>
      <c r="H391">
        <v>1</v>
      </c>
      <c r="I391" t="s">
        <v>622</v>
      </c>
      <c r="J391" t="s">
        <v>3</v>
      </c>
      <c r="K391" t="s">
        <v>623</v>
      </c>
      <c r="L391">
        <v>1191</v>
      </c>
      <c r="N391">
        <v>1013</v>
      </c>
      <c r="O391" t="s">
        <v>624</v>
      </c>
      <c r="P391" t="s">
        <v>624</v>
      </c>
      <c r="Q391">
        <v>1</v>
      </c>
      <c r="W391">
        <v>0</v>
      </c>
      <c r="X391">
        <v>-1417349443</v>
      </c>
      <c r="Y391">
        <f t="shared" si="123"/>
        <v>0.57599999999999996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0.48</v>
      </c>
      <c r="AU391" t="s">
        <v>615</v>
      </c>
      <c r="AV391">
        <v>2</v>
      </c>
      <c r="AW391">
        <v>2</v>
      </c>
      <c r="AX391">
        <v>312729163</v>
      </c>
      <c r="AY391">
        <v>1</v>
      </c>
      <c r="AZ391">
        <v>0</v>
      </c>
      <c r="BA391">
        <v>428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ROUND(Y391*Source!I433,7)</f>
        <v>15.552</v>
      </c>
      <c r="CY391">
        <f>AD391</f>
        <v>0</v>
      </c>
      <c r="CZ391">
        <f>AH391</f>
        <v>0</v>
      </c>
      <c r="DA391">
        <f>AL391</f>
        <v>1</v>
      </c>
      <c r="DB391">
        <f t="shared" si="124"/>
        <v>0</v>
      </c>
      <c r="DC391">
        <f t="shared" si="125"/>
        <v>0</v>
      </c>
      <c r="DD391" t="s">
        <v>3</v>
      </c>
      <c r="DE391" t="s">
        <v>3</v>
      </c>
      <c r="DF391">
        <f t="shared" si="126"/>
        <v>0</v>
      </c>
      <c r="DG391">
        <f t="shared" si="120"/>
        <v>0</v>
      </c>
      <c r="DH391">
        <f t="shared" si="121"/>
        <v>0</v>
      </c>
      <c r="DI391">
        <f t="shared" si="122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ROW(Source!A433)</f>
        <v>433</v>
      </c>
      <c r="B392">
        <v>312727711</v>
      </c>
      <c r="C392">
        <v>312729156</v>
      </c>
      <c r="D392">
        <v>277944622</v>
      </c>
      <c r="E392">
        <v>1</v>
      </c>
      <c r="F392">
        <v>1</v>
      </c>
      <c r="G392">
        <v>1</v>
      </c>
      <c r="H392">
        <v>2</v>
      </c>
      <c r="I392" t="s">
        <v>625</v>
      </c>
      <c r="J392" t="s">
        <v>626</v>
      </c>
      <c r="K392" t="s">
        <v>627</v>
      </c>
      <c r="L392">
        <v>1368</v>
      </c>
      <c r="N392">
        <v>1011</v>
      </c>
      <c r="O392" t="s">
        <v>628</v>
      </c>
      <c r="P392" t="s">
        <v>628</v>
      </c>
      <c r="Q392">
        <v>1</v>
      </c>
      <c r="W392">
        <v>0</v>
      </c>
      <c r="X392">
        <v>-776243211</v>
      </c>
      <c r="Y392">
        <f t="shared" si="123"/>
        <v>0.28799999999999998</v>
      </c>
      <c r="AA392">
        <v>0</v>
      </c>
      <c r="AB392">
        <v>1472.33</v>
      </c>
      <c r="AC392">
        <v>642.05999999999995</v>
      </c>
      <c r="AD392">
        <v>0</v>
      </c>
      <c r="AE392">
        <v>0</v>
      </c>
      <c r="AF392">
        <v>1472.33</v>
      </c>
      <c r="AG392">
        <v>642.05999999999995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0.24</v>
      </c>
      <c r="AU392" t="s">
        <v>615</v>
      </c>
      <c r="AV392">
        <v>1</v>
      </c>
      <c r="AW392">
        <v>2</v>
      </c>
      <c r="AX392">
        <v>312729164</v>
      </c>
      <c r="AY392">
        <v>1</v>
      </c>
      <c r="AZ392">
        <v>0</v>
      </c>
      <c r="BA392">
        <v>429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353.35919999999999</v>
      </c>
      <c r="BL392">
        <v>154.09439999999998</v>
      </c>
      <c r="BM392">
        <v>0</v>
      </c>
      <c r="BN392">
        <v>0</v>
      </c>
      <c r="BO392">
        <v>0.24</v>
      </c>
      <c r="BP392">
        <v>1</v>
      </c>
      <c r="BQ392">
        <v>0</v>
      </c>
      <c r="BR392">
        <v>424.03103999999996</v>
      </c>
      <c r="BS392">
        <v>184.91327999999996</v>
      </c>
      <c r="BT392">
        <v>0</v>
      </c>
      <c r="BU392">
        <v>0</v>
      </c>
      <c r="BV392">
        <v>0.28799999999999998</v>
      </c>
      <c r="BW392">
        <v>1</v>
      </c>
      <c r="CV392">
        <v>0</v>
      </c>
      <c r="CW392">
        <f>ROUND(Y392*Source!I433*DO392,7)</f>
        <v>7.7759999999999998</v>
      </c>
      <c r="CX392">
        <f>ROUND(Y392*Source!I433,7)</f>
        <v>7.7759999999999998</v>
      </c>
      <c r="CY392">
        <f>AB392</f>
        <v>1472.33</v>
      </c>
      <c r="CZ392">
        <f>AF392</f>
        <v>1472.33</v>
      </c>
      <c r="DA392">
        <f>AJ392</f>
        <v>1</v>
      </c>
      <c r="DB392">
        <f t="shared" si="124"/>
        <v>424.03199999999998</v>
      </c>
      <c r="DC392">
        <f t="shared" si="125"/>
        <v>184.90799999999999</v>
      </c>
      <c r="DD392" t="s">
        <v>3</v>
      </c>
      <c r="DE392" t="s">
        <v>3</v>
      </c>
      <c r="DF392">
        <f t="shared" si="126"/>
        <v>0</v>
      </c>
      <c r="DG392">
        <f t="shared" si="120"/>
        <v>11448.84</v>
      </c>
      <c r="DH392">
        <f t="shared" si="121"/>
        <v>4992.66</v>
      </c>
      <c r="DI392">
        <f t="shared" si="122"/>
        <v>0</v>
      </c>
      <c r="DJ392">
        <f>DG392+DH392</f>
        <v>16441.5</v>
      </c>
      <c r="DK392">
        <v>1</v>
      </c>
      <c r="DL392" t="s">
        <v>629</v>
      </c>
      <c r="DM392">
        <v>6</v>
      </c>
      <c r="DN392" t="s">
        <v>624</v>
      </c>
      <c r="DO392">
        <v>1</v>
      </c>
    </row>
    <row r="393" spans="1:119" x14ac:dyDescent="0.2">
      <c r="A393">
        <f>ROW(Source!A433)</f>
        <v>433</v>
      </c>
      <c r="B393">
        <v>312727711</v>
      </c>
      <c r="C393">
        <v>312729156</v>
      </c>
      <c r="D393">
        <v>277945900</v>
      </c>
      <c r="E393">
        <v>1</v>
      </c>
      <c r="F393">
        <v>1</v>
      </c>
      <c r="G393">
        <v>1</v>
      </c>
      <c r="H393">
        <v>2</v>
      </c>
      <c r="I393" t="s">
        <v>695</v>
      </c>
      <c r="J393" t="s">
        <v>696</v>
      </c>
      <c r="K393" t="s">
        <v>697</v>
      </c>
      <c r="L393">
        <v>1368</v>
      </c>
      <c r="N393">
        <v>1011</v>
      </c>
      <c r="O393" t="s">
        <v>628</v>
      </c>
      <c r="P393" t="s">
        <v>628</v>
      </c>
      <c r="Q393">
        <v>1</v>
      </c>
      <c r="W393">
        <v>0</v>
      </c>
      <c r="X393">
        <v>-2054013352</v>
      </c>
      <c r="Y393">
        <f t="shared" si="123"/>
        <v>0.28799999999999998</v>
      </c>
      <c r="AA393">
        <v>0</v>
      </c>
      <c r="AB393">
        <v>12.95</v>
      </c>
      <c r="AC393">
        <v>0</v>
      </c>
      <c r="AD393">
        <v>0</v>
      </c>
      <c r="AE393">
        <v>0</v>
      </c>
      <c r="AF393">
        <v>12.95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0.24</v>
      </c>
      <c r="AU393" t="s">
        <v>615</v>
      </c>
      <c r="AV393">
        <v>1</v>
      </c>
      <c r="AW393">
        <v>2</v>
      </c>
      <c r="AX393">
        <v>312729165</v>
      </c>
      <c r="AY393">
        <v>1</v>
      </c>
      <c r="AZ393">
        <v>0</v>
      </c>
      <c r="BA393">
        <v>430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3.1079999999999997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3.7295999999999996</v>
      </c>
      <c r="BS393">
        <v>0</v>
      </c>
      <c r="BT393">
        <v>0</v>
      </c>
      <c r="BU393">
        <v>0</v>
      </c>
      <c r="BV393">
        <v>0</v>
      </c>
      <c r="BW393">
        <v>1</v>
      </c>
      <c r="CV393">
        <v>0</v>
      </c>
      <c r="CW393">
        <f>ROUND(Y393*Source!I433*DO393,7)</f>
        <v>0</v>
      </c>
      <c r="CX393">
        <f>ROUND(Y393*Source!I433,7)</f>
        <v>7.7759999999999998</v>
      </c>
      <c r="CY393">
        <f>AB393</f>
        <v>12.95</v>
      </c>
      <c r="CZ393">
        <f>AF393</f>
        <v>12.95</v>
      </c>
      <c r="DA393">
        <f>AJ393</f>
        <v>1</v>
      </c>
      <c r="DB393">
        <f t="shared" si="124"/>
        <v>3.7320000000000002</v>
      </c>
      <c r="DC393">
        <f t="shared" si="125"/>
        <v>0</v>
      </c>
      <c r="DD393" t="s">
        <v>3</v>
      </c>
      <c r="DE393" t="s">
        <v>3</v>
      </c>
      <c r="DF393">
        <f t="shared" si="126"/>
        <v>0</v>
      </c>
      <c r="DG393">
        <f t="shared" si="120"/>
        <v>100.7</v>
      </c>
      <c r="DH393">
        <f t="shared" si="121"/>
        <v>0</v>
      </c>
      <c r="DI393">
        <f t="shared" si="122"/>
        <v>0</v>
      </c>
      <c r="DJ393">
        <f>DG393+DH393</f>
        <v>100.7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ROW(Source!A433)</f>
        <v>433</v>
      </c>
      <c r="B394">
        <v>312727711</v>
      </c>
      <c r="C394">
        <v>312729156</v>
      </c>
      <c r="D394">
        <v>277945921</v>
      </c>
      <c r="E394">
        <v>1</v>
      </c>
      <c r="F394">
        <v>1</v>
      </c>
      <c r="G394">
        <v>1</v>
      </c>
      <c r="H394">
        <v>2</v>
      </c>
      <c r="I394" t="s">
        <v>698</v>
      </c>
      <c r="J394" t="s">
        <v>699</v>
      </c>
      <c r="K394" t="s">
        <v>700</v>
      </c>
      <c r="L394">
        <v>1368</v>
      </c>
      <c r="N394">
        <v>1011</v>
      </c>
      <c r="O394" t="s">
        <v>628</v>
      </c>
      <c r="P394" t="s">
        <v>628</v>
      </c>
      <c r="Q394">
        <v>1</v>
      </c>
      <c r="W394">
        <v>0</v>
      </c>
      <c r="X394">
        <v>495072614</v>
      </c>
      <c r="Y394">
        <f t="shared" si="123"/>
        <v>0.28799999999999998</v>
      </c>
      <c r="AA394">
        <v>0</v>
      </c>
      <c r="AB394">
        <v>560.73</v>
      </c>
      <c r="AC394">
        <v>477.98</v>
      </c>
      <c r="AD394">
        <v>0</v>
      </c>
      <c r="AE394">
        <v>0</v>
      </c>
      <c r="AF394">
        <v>560.73</v>
      </c>
      <c r="AG394">
        <v>477.98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0.24</v>
      </c>
      <c r="AU394" t="s">
        <v>615</v>
      </c>
      <c r="AV394">
        <v>1</v>
      </c>
      <c r="AW394">
        <v>2</v>
      </c>
      <c r="AX394">
        <v>312729166</v>
      </c>
      <c r="AY394">
        <v>1</v>
      </c>
      <c r="AZ394">
        <v>0</v>
      </c>
      <c r="BA394">
        <v>431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134.5752</v>
      </c>
      <c r="BL394">
        <v>114.7152</v>
      </c>
      <c r="BM394">
        <v>0</v>
      </c>
      <c r="BN394">
        <v>0</v>
      </c>
      <c r="BO394">
        <v>0.24</v>
      </c>
      <c r="BP394">
        <v>1</v>
      </c>
      <c r="BQ394">
        <v>0</v>
      </c>
      <c r="BR394">
        <v>161.49024</v>
      </c>
      <c r="BS394">
        <v>137.65824000000001</v>
      </c>
      <c r="BT394">
        <v>0</v>
      </c>
      <c r="BU394">
        <v>0</v>
      </c>
      <c r="BV394">
        <v>0.28799999999999998</v>
      </c>
      <c r="BW394">
        <v>1</v>
      </c>
      <c r="CV394">
        <v>0</v>
      </c>
      <c r="CW394">
        <f>ROUND(Y394*Source!I433*DO394,7)</f>
        <v>7.7759999999999998</v>
      </c>
      <c r="CX394">
        <f>ROUND(Y394*Source!I433,7)</f>
        <v>7.7759999999999998</v>
      </c>
      <c r="CY394">
        <f>AB394</f>
        <v>560.73</v>
      </c>
      <c r="CZ394">
        <f>AF394</f>
        <v>560.73</v>
      </c>
      <c r="DA394">
        <f>AJ394</f>
        <v>1</v>
      </c>
      <c r="DB394">
        <f t="shared" si="124"/>
        <v>161.49600000000001</v>
      </c>
      <c r="DC394">
        <f t="shared" si="125"/>
        <v>137.66399999999999</v>
      </c>
      <c r="DD394" t="s">
        <v>3</v>
      </c>
      <c r="DE394" t="s">
        <v>3</v>
      </c>
      <c r="DF394">
        <f t="shared" si="126"/>
        <v>0</v>
      </c>
      <c r="DG394">
        <f t="shared" si="120"/>
        <v>4360.24</v>
      </c>
      <c r="DH394">
        <f t="shared" si="121"/>
        <v>3716.77</v>
      </c>
      <c r="DI394">
        <f t="shared" si="122"/>
        <v>0</v>
      </c>
      <c r="DJ394">
        <f>DG394+DH394</f>
        <v>8077.01</v>
      </c>
      <c r="DK394">
        <v>1</v>
      </c>
      <c r="DL394" t="s">
        <v>636</v>
      </c>
      <c r="DM394">
        <v>4</v>
      </c>
      <c r="DN394" t="s">
        <v>624</v>
      </c>
      <c r="DO394">
        <v>1</v>
      </c>
    </row>
    <row r="395" spans="1:119" x14ac:dyDescent="0.2">
      <c r="A395">
        <f>ROW(Source!A434)</f>
        <v>434</v>
      </c>
      <c r="B395">
        <v>312727711</v>
      </c>
      <c r="C395">
        <v>312729167</v>
      </c>
      <c r="D395">
        <v>277560257</v>
      </c>
      <c r="E395">
        <v>109</v>
      </c>
      <c r="F395">
        <v>1</v>
      </c>
      <c r="G395">
        <v>1</v>
      </c>
      <c r="H395">
        <v>1</v>
      </c>
      <c r="I395" t="s">
        <v>647</v>
      </c>
      <c r="J395" t="s">
        <v>3</v>
      </c>
      <c r="K395" t="s">
        <v>648</v>
      </c>
      <c r="L395">
        <v>1191</v>
      </c>
      <c r="N395">
        <v>1013</v>
      </c>
      <c r="O395" t="s">
        <v>624</v>
      </c>
      <c r="P395" t="s">
        <v>624</v>
      </c>
      <c r="Q395">
        <v>1</v>
      </c>
      <c r="W395">
        <v>0</v>
      </c>
      <c r="X395">
        <v>388411409</v>
      </c>
      <c r="Y395">
        <f t="shared" si="123"/>
        <v>0.3</v>
      </c>
      <c r="AA395">
        <v>0</v>
      </c>
      <c r="AB395">
        <v>0</v>
      </c>
      <c r="AC395">
        <v>0</v>
      </c>
      <c r="AD395">
        <v>406.64</v>
      </c>
      <c r="AE395">
        <v>0</v>
      </c>
      <c r="AF395">
        <v>0</v>
      </c>
      <c r="AG395">
        <v>0</v>
      </c>
      <c r="AH395">
        <v>406.64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0.25</v>
      </c>
      <c r="AU395" t="s">
        <v>615</v>
      </c>
      <c r="AV395">
        <v>1</v>
      </c>
      <c r="AW395">
        <v>2</v>
      </c>
      <c r="AX395">
        <v>312729172</v>
      </c>
      <c r="AY395">
        <v>1</v>
      </c>
      <c r="AZ395">
        <v>0</v>
      </c>
      <c r="BA395">
        <v>432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101.66</v>
      </c>
      <c r="BN395">
        <v>0.25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121.99199999999999</v>
      </c>
      <c r="BU395">
        <v>0.3</v>
      </c>
      <c r="BV395">
        <v>0</v>
      </c>
      <c r="BW395">
        <v>1</v>
      </c>
      <c r="CU395">
        <f>ROUND(AT395*Source!I434*AH395*AL395,2)</f>
        <v>1829.88</v>
      </c>
      <c r="CV395">
        <f>ROUND(Y395*Source!I434,7)</f>
        <v>5.4</v>
      </c>
      <c r="CW395">
        <v>0</v>
      </c>
      <c r="CX395">
        <f>ROUND(Y395*Source!I434,7)</f>
        <v>5.4</v>
      </c>
      <c r="CY395">
        <f>AD395</f>
        <v>406.64</v>
      </c>
      <c r="CZ395">
        <f>AH395</f>
        <v>406.64</v>
      </c>
      <c r="DA395">
        <f>AL395</f>
        <v>1</v>
      </c>
      <c r="DB395">
        <f t="shared" si="124"/>
        <v>121.992</v>
      </c>
      <c r="DC395">
        <f t="shared" si="125"/>
        <v>0</v>
      </c>
      <c r="DD395" t="s">
        <v>3</v>
      </c>
      <c r="DE395" t="s">
        <v>3</v>
      </c>
      <c r="DF395">
        <f t="shared" si="126"/>
        <v>0</v>
      </c>
      <c r="DG395">
        <f t="shared" si="120"/>
        <v>0</v>
      </c>
      <c r="DH395">
        <f t="shared" si="121"/>
        <v>0</v>
      </c>
      <c r="DI395">
        <f t="shared" si="122"/>
        <v>2195.86</v>
      </c>
      <c r="DJ395">
        <f>DI395</f>
        <v>2195.86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ROW(Source!A434)</f>
        <v>434</v>
      </c>
      <c r="B396">
        <v>312727711</v>
      </c>
      <c r="C396">
        <v>312729167</v>
      </c>
      <c r="D396">
        <v>277560491</v>
      </c>
      <c r="E396">
        <v>109</v>
      </c>
      <c r="F396">
        <v>1</v>
      </c>
      <c r="G396">
        <v>1</v>
      </c>
      <c r="H396">
        <v>1</v>
      </c>
      <c r="I396" t="s">
        <v>622</v>
      </c>
      <c r="J396" t="s">
        <v>3</v>
      </c>
      <c r="K396" t="s">
        <v>623</v>
      </c>
      <c r="L396">
        <v>1191</v>
      </c>
      <c r="N396">
        <v>1013</v>
      </c>
      <c r="O396" t="s">
        <v>624</v>
      </c>
      <c r="P396" t="s">
        <v>624</v>
      </c>
      <c r="Q396">
        <v>1</v>
      </c>
      <c r="W396">
        <v>0</v>
      </c>
      <c r="X396">
        <v>-1417349443</v>
      </c>
      <c r="Y396">
        <f t="shared" si="123"/>
        <v>0.16800000000000001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0.14000000000000001</v>
      </c>
      <c r="AU396" t="s">
        <v>615</v>
      </c>
      <c r="AV396">
        <v>2</v>
      </c>
      <c r="AW396">
        <v>2</v>
      </c>
      <c r="AX396">
        <v>312729173</v>
      </c>
      <c r="AY396">
        <v>1</v>
      </c>
      <c r="AZ396">
        <v>0</v>
      </c>
      <c r="BA396">
        <v>433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ROUND(Y396*Source!I434,7)</f>
        <v>3.024</v>
      </c>
      <c r="CY396">
        <f>AD396</f>
        <v>0</v>
      </c>
      <c r="CZ396">
        <f>AH396</f>
        <v>0</v>
      </c>
      <c r="DA396">
        <f>AL396</f>
        <v>1</v>
      </c>
      <c r="DB396">
        <f t="shared" si="124"/>
        <v>0</v>
      </c>
      <c r="DC396">
        <f t="shared" si="125"/>
        <v>0</v>
      </c>
      <c r="DD396" t="s">
        <v>3</v>
      </c>
      <c r="DE396" t="s">
        <v>3</v>
      </c>
      <c r="DF396">
        <f t="shared" si="126"/>
        <v>0</v>
      </c>
      <c r="DG396">
        <f t="shared" si="120"/>
        <v>0</v>
      </c>
      <c r="DH396">
        <f t="shared" si="121"/>
        <v>0</v>
      </c>
      <c r="DI396">
        <f t="shared" si="122"/>
        <v>0</v>
      </c>
      <c r="DJ396">
        <f>DI396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ROW(Source!A434)</f>
        <v>434</v>
      </c>
      <c r="B397">
        <v>312727711</v>
      </c>
      <c r="C397">
        <v>312729167</v>
      </c>
      <c r="D397">
        <v>277945900</v>
      </c>
      <c r="E397">
        <v>1</v>
      </c>
      <c r="F397">
        <v>1</v>
      </c>
      <c r="G397">
        <v>1</v>
      </c>
      <c r="H397">
        <v>2</v>
      </c>
      <c r="I397" t="s">
        <v>695</v>
      </c>
      <c r="J397" t="s">
        <v>696</v>
      </c>
      <c r="K397" t="s">
        <v>697</v>
      </c>
      <c r="L397">
        <v>1368</v>
      </c>
      <c r="N397">
        <v>1011</v>
      </c>
      <c r="O397" t="s">
        <v>628</v>
      </c>
      <c r="P397" t="s">
        <v>628</v>
      </c>
      <c r="Q397">
        <v>1</v>
      </c>
      <c r="W397">
        <v>0</v>
      </c>
      <c r="X397">
        <v>-2054013352</v>
      </c>
      <c r="Y397">
        <f t="shared" si="123"/>
        <v>0.16800000000000001</v>
      </c>
      <c r="AA397">
        <v>0</v>
      </c>
      <c r="AB397">
        <v>12.95</v>
      </c>
      <c r="AC397">
        <v>0</v>
      </c>
      <c r="AD397">
        <v>0</v>
      </c>
      <c r="AE397">
        <v>0</v>
      </c>
      <c r="AF397">
        <v>12.95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0.14000000000000001</v>
      </c>
      <c r="AU397" t="s">
        <v>615</v>
      </c>
      <c r="AV397">
        <v>1</v>
      </c>
      <c r="AW397">
        <v>2</v>
      </c>
      <c r="AX397">
        <v>312729174</v>
      </c>
      <c r="AY397">
        <v>1</v>
      </c>
      <c r="AZ397">
        <v>0</v>
      </c>
      <c r="BA397">
        <v>434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1.8130000000000002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2.1756000000000002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ROUND(Y397*Source!I434*DO397,7)</f>
        <v>0</v>
      </c>
      <c r="CX397">
        <f>ROUND(Y397*Source!I434,7)</f>
        <v>3.024</v>
      </c>
      <c r="CY397">
        <f>AB397</f>
        <v>12.95</v>
      </c>
      <c r="CZ397">
        <f>AF397</f>
        <v>12.95</v>
      </c>
      <c r="DA397">
        <f>AJ397</f>
        <v>1</v>
      </c>
      <c r="DB397">
        <f t="shared" si="124"/>
        <v>2.1720000000000002</v>
      </c>
      <c r="DC397">
        <f t="shared" si="125"/>
        <v>0</v>
      </c>
      <c r="DD397" t="s">
        <v>3</v>
      </c>
      <c r="DE397" t="s">
        <v>3</v>
      </c>
      <c r="DF397">
        <f t="shared" si="126"/>
        <v>0</v>
      </c>
      <c r="DG397">
        <f t="shared" si="120"/>
        <v>39.159999999999997</v>
      </c>
      <c r="DH397">
        <f t="shared" si="121"/>
        <v>0</v>
      </c>
      <c r="DI397">
        <f t="shared" si="122"/>
        <v>0</v>
      </c>
      <c r="DJ397">
        <f>DG397+DH397</f>
        <v>39.159999999999997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ROW(Source!A434)</f>
        <v>434</v>
      </c>
      <c r="B398">
        <v>312727711</v>
      </c>
      <c r="C398">
        <v>312729167</v>
      </c>
      <c r="D398">
        <v>277945921</v>
      </c>
      <c r="E398">
        <v>1</v>
      </c>
      <c r="F398">
        <v>1</v>
      </c>
      <c r="G398">
        <v>1</v>
      </c>
      <c r="H398">
        <v>2</v>
      </c>
      <c r="I398" t="s">
        <v>698</v>
      </c>
      <c r="J398" t="s">
        <v>699</v>
      </c>
      <c r="K398" t="s">
        <v>700</v>
      </c>
      <c r="L398">
        <v>1368</v>
      </c>
      <c r="N398">
        <v>1011</v>
      </c>
      <c r="O398" t="s">
        <v>628</v>
      </c>
      <c r="P398" t="s">
        <v>628</v>
      </c>
      <c r="Q398">
        <v>1</v>
      </c>
      <c r="W398">
        <v>0</v>
      </c>
      <c r="X398">
        <v>495072614</v>
      </c>
      <c r="Y398">
        <f t="shared" si="123"/>
        <v>0.16800000000000001</v>
      </c>
      <c r="AA398">
        <v>0</v>
      </c>
      <c r="AB398">
        <v>560.73</v>
      </c>
      <c r="AC398">
        <v>477.98</v>
      </c>
      <c r="AD398">
        <v>0</v>
      </c>
      <c r="AE398">
        <v>0</v>
      </c>
      <c r="AF398">
        <v>560.73</v>
      </c>
      <c r="AG398">
        <v>477.98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0.14000000000000001</v>
      </c>
      <c r="AU398" t="s">
        <v>615</v>
      </c>
      <c r="AV398">
        <v>1</v>
      </c>
      <c r="AW398">
        <v>2</v>
      </c>
      <c r="AX398">
        <v>312729175</v>
      </c>
      <c r="AY398">
        <v>1</v>
      </c>
      <c r="AZ398">
        <v>0</v>
      </c>
      <c r="BA398">
        <v>435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78.502200000000016</v>
      </c>
      <c r="BL398">
        <v>66.917200000000008</v>
      </c>
      <c r="BM398">
        <v>0</v>
      </c>
      <c r="BN398">
        <v>0</v>
      </c>
      <c r="BO398">
        <v>0.14000000000000001</v>
      </c>
      <c r="BP398">
        <v>1</v>
      </c>
      <c r="BQ398">
        <v>0</v>
      </c>
      <c r="BR398">
        <v>94.202640000000002</v>
      </c>
      <c r="BS398">
        <v>80.300640000000001</v>
      </c>
      <c r="BT398">
        <v>0</v>
      </c>
      <c r="BU398">
        <v>0</v>
      </c>
      <c r="BV398">
        <v>0.16800000000000001</v>
      </c>
      <c r="BW398">
        <v>1</v>
      </c>
      <c r="CV398">
        <v>0</v>
      </c>
      <c r="CW398">
        <f>ROUND(Y398*Source!I434*DO398,7)</f>
        <v>3.024</v>
      </c>
      <c r="CX398">
        <f>ROUND(Y398*Source!I434,7)</f>
        <v>3.024</v>
      </c>
      <c r="CY398">
        <f>AB398</f>
        <v>560.73</v>
      </c>
      <c r="CZ398">
        <f>AF398</f>
        <v>560.73</v>
      </c>
      <c r="DA398">
        <f>AJ398</f>
        <v>1</v>
      </c>
      <c r="DB398">
        <f t="shared" si="124"/>
        <v>94.2</v>
      </c>
      <c r="DC398">
        <f t="shared" si="125"/>
        <v>80.304000000000002</v>
      </c>
      <c r="DD398" t="s">
        <v>3</v>
      </c>
      <c r="DE398" t="s">
        <v>3</v>
      </c>
      <c r="DF398">
        <f t="shared" si="126"/>
        <v>0</v>
      </c>
      <c r="DG398">
        <f t="shared" si="120"/>
        <v>1695.65</v>
      </c>
      <c r="DH398">
        <f t="shared" si="121"/>
        <v>1445.41</v>
      </c>
      <c r="DI398">
        <f t="shared" si="122"/>
        <v>0</v>
      </c>
      <c r="DJ398">
        <f>DG398+DH398</f>
        <v>3141.0600000000004</v>
      </c>
      <c r="DK398">
        <v>1</v>
      </c>
      <c r="DL398" t="s">
        <v>636</v>
      </c>
      <c r="DM398">
        <v>4</v>
      </c>
      <c r="DN398" t="s">
        <v>624</v>
      </c>
      <c r="DO398">
        <v>1</v>
      </c>
    </row>
    <row r="399" spans="1:119" x14ac:dyDescent="0.2">
      <c r="A399">
        <f>ROW(Source!A435)</f>
        <v>435</v>
      </c>
      <c r="B399">
        <v>312727711</v>
      </c>
      <c r="C399">
        <v>312729176</v>
      </c>
      <c r="D399">
        <v>277560257</v>
      </c>
      <c r="E399">
        <v>109</v>
      </c>
      <c r="F399">
        <v>1</v>
      </c>
      <c r="G399">
        <v>1</v>
      </c>
      <c r="H399">
        <v>1</v>
      </c>
      <c r="I399" t="s">
        <v>647</v>
      </c>
      <c r="J399" t="s">
        <v>3</v>
      </c>
      <c r="K399" t="s">
        <v>648</v>
      </c>
      <c r="L399">
        <v>1191</v>
      </c>
      <c r="N399">
        <v>1013</v>
      </c>
      <c r="O399" t="s">
        <v>624</v>
      </c>
      <c r="P399" t="s">
        <v>624</v>
      </c>
      <c r="Q399">
        <v>1</v>
      </c>
      <c r="W399">
        <v>0</v>
      </c>
      <c r="X399">
        <v>388411409</v>
      </c>
      <c r="Y399">
        <f t="shared" si="123"/>
        <v>0.36</v>
      </c>
      <c r="AA399">
        <v>0</v>
      </c>
      <c r="AB399">
        <v>0</v>
      </c>
      <c r="AC399">
        <v>0</v>
      </c>
      <c r="AD399">
        <v>406.64</v>
      </c>
      <c r="AE399">
        <v>0</v>
      </c>
      <c r="AF399">
        <v>0</v>
      </c>
      <c r="AG399">
        <v>0</v>
      </c>
      <c r="AH399">
        <v>406.64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0.3</v>
      </c>
      <c r="AU399" t="s">
        <v>615</v>
      </c>
      <c r="AV399">
        <v>1</v>
      </c>
      <c r="AW399">
        <v>2</v>
      </c>
      <c r="AX399">
        <v>312729181</v>
      </c>
      <c r="AY399">
        <v>1</v>
      </c>
      <c r="AZ399">
        <v>0</v>
      </c>
      <c r="BA399">
        <v>436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121.99199999999999</v>
      </c>
      <c r="BN399">
        <v>0.3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146.3904</v>
      </c>
      <c r="BU399">
        <v>0.36</v>
      </c>
      <c r="BV399">
        <v>0</v>
      </c>
      <c r="BW399">
        <v>1</v>
      </c>
      <c r="CU399">
        <f>ROUND(AT399*Source!I435*AH399*AL399,2)</f>
        <v>731.95</v>
      </c>
      <c r="CV399">
        <f>ROUND(Y399*Source!I435,7)</f>
        <v>2.16</v>
      </c>
      <c r="CW399">
        <v>0</v>
      </c>
      <c r="CX399">
        <f>ROUND(Y399*Source!I435,7)</f>
        <v>2.16</v>
      </c>
      <c r="CY399">
        <f>AD399</f>
        <v>406.64</v>
      </c>
      <c r="CZ399">
        <f>AH399</f>
        <v>406.64</v>
      </c>
      <c r="DA399">
        <f>AL399</f>
        <v>1</v>
      </c>
      <c r="DB399">
        <f t="shared" si="124"/>
        <v>146.38800000000001</v>
      </c>
      <c r="DC399">
        <f t="shared" si="125"/>
        <v>0</v>
      </c>
      <c r="DD399" t="s">
        <v>3</v>
      </c>
      <c r="DE399" t="s">
        <v>3</v>
      </c>
      <c r="DF399">
        <f t="shared" si="126"/>
        <v>0</v>
      </c>
      <c r="DG399">
        <f t="shared" si="120"/>
        <v>0</v>
      </c>
      <c r="DH399">
        <f t="shared" si="121"/>
        <v>0</v>
      </c>
      <c r="DI399">
        <f t="shared" si="122"/>
        <v>878.34</v>
      </c>
      <c r="DJ399">
        <f>DI399</f>
        <v>878.34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ROW(Source!A435)</f>
        <v>435</v>
      </c>
      <c r="B400">
        <v>312727711</v>
      </c>
      <c r="C400">
        <v>312729176</v>
      </c>
      <c r="D400">
        <v>277560491</v>
      </c>
      <c r="E400">
        <v>109</v>
      </c>
      <c r="F400">
        <v>1</v>
      </c>
      <c r="G400">
        <v>1</v>
      </c>
      <c r="H400">
        <v>1</v>
      </c>
      <c r="I400" t="s">
        <v>622</v>
      </c>
      <c r="J400" t="s">
        <v>3</v>
      </c>
      <c r="K400" t="s">
        <v>623</v>
      </c>
      <c r="L400">
        <v>1191</v>
      </c>
      <c r="N400">
        <v>1013</v>
      </c>
      <c r="O400" t="s">
        <v>624</v>
      </c>
      <c r="P400" t="s">
        <v>624</v>
      </c>
      <c r="Q400">
        <v>1</v>
      </c>
      <c r="W400">
        <v>0</v>
      </c>
      <c r="X400">
        <v>-1417349443</v>
      </c>
      <c r="Y400">
        <f t="shared" si="123"/>
        <v>0.192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0.16</v>
      </c>
      <c r="AU400" t="s">
        <v>615</v>
      </c>
      <c r="AV400">
        <v>2</v>
      </c>
      <c r="AW400">
        <v>2</v>
      </c>
      <c r="AX400">
        <v>312729182</v>
      </c>
      <c r="AY400">
        <v>1</v>
      </c>
      <c r="AZ400">
        <v>0</v>
      </c>
      <c r="BA400">
        <v>437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ROUND(Y400*Source!I435,7)</f>
        <v>1.1519999999999999</v>
      </c>
      <c r="CY400">
        <f>AD400</f>
        <v>0</v>
      </c>
      <c r="CZ400">
        <f>AH400</f>
        <v>0</v>
      </c>
      <c r="DA400">
        <f>AL400</f>
        <v>1</v>
      </c>
      <c r="DB400">
        <f t="shared" si="124"/>
        <v>0</v>
      </c>
      <c r="DC400">
        <f t="shared" si="125"/>
        <v>0</v>
      </c>
      <c r="DD400" t="s">
        <v>3</v>
      </c>
      <c r="DE400" t="s">
        <v>3</v>
      </c>
      <c r="DF400">
        <f t="shared" si="126"/>
        <v>0</v>
      </c>
      <c r="DG400">
        <f t="shared" si="120"/>
        <v>0</v>
      </c>
      <c r="DH400">
        <f t="shared" si="121"/>
        <v>0</v>
      </c>
      <c r="DI400">
        <f t="shared" si="122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ROW(Source!A435)</f>
        <v>435</v>
      </c>
      <c r="B401">
        <v>312727711</v>
      </c>
      <c r="C401">
        <v>312729176</v>
      </c>
      <c r="D401">
        <v>277945900</v>
      </c>
      <c r="E401">
        <v>1</v>
      </c>
      <c r="F401">
        <v>1</v>
      </c>
      <c r="G401">
        <v>1</v>
      </c>
      <c r="H401">
        <v>2</v>
      </c>
      <c r="I401" t="s">
        <v>695</v>
      </c>
      <c r="J401" t="s">
        <v>696</v>
      </c>
      <c r="K401" t="s">
        <v>697</v>
      </c>
      <c r="L401">
        <v>1368</v>
      </c>
      <c r="N401">
        <v>1011</v>
      </c>
      <c r="O401" t="s">
        <v>628</v>
      </c>
      <c r="P401" t="s">
        <v>628</v>
      </c>
      <c r="Q401">
        <v>1</v>
      </c>
      <c r="W401">
        <v>0</v>
      </c>
      <c r="X401">
        <v>-2054013352</v>
      </c>
      <c r="Y401">
        <f t="shared" si="123"/>
        <v>0.192</v>
      </c>
      <c r="AA401">
        <v>0</v>
      </c>
      <c r="AB401">
        <v>12.95</v>
      </c>
      <c r="AC401">
        <v>0</v>
      </c>
      <c r="AD401">
        <v>0</v>
      </c>
      <c r="AE401">
        <v>0</v>
      </c>
      <c r="AF401">
        <v>12.95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0.16</v>
      </c>
      <c r="AU401" t="s">
        <v>615</v>
      </c>
      <c r="AV401">
        <v>1</v>
      </c>
      <c r="AW401">
        <v>2</v>
      </c>
      <c r="AX401">
        <v>312729183</v>
      </c>
      <c r="AY401">
        <v>1</v>
      </c>
      <c r="AZ401">
        <v>0</v>
      </c>
      <c r="BA401">
        <v>438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2.0720000000000001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2.4863999999999997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f>ROUND(Y401*Source!I435*DO401,7)</f>
        <v>0</v>
      </c>
      <c r="CX401">
        <f>ROUND(Y401*Source!I435,7)</f>
        <v>1.1519999999999999</v>
      </c>
      <c r="CY401">
        <f>AB401</f>
        <v>12.95</v>
      </c>
      <c r="CZ401">
        <f>AF401</f>
        <v>12.95</v>
      </c>
      <c r="DA401">
        <f>AJ401</f>
        <v>1</v>
      </c>
      <c r="DB401">
        <f t="shared" si="124"/>
        <v>2.484</v>
      </c>
      <c r="DC401">
        <f t="shared" si="125"/>
        <v>0</v>
      </c>
      <c r="DD401" t="s">
        <v>3</v>
      </c>
      <c r="DE401" t="s">
        <v>3</v>
      </c>
      <c r="DF401">
        <f t="shared" si="126"/>
        <v>0</v>
      </c>
      <c r="DG401">
        <f t="shared" si="120"/>
        <v>14.92</v>
      </c>
      <c r="DH401">
        <f t="shared" si="121"/>
        <v>0</v>
      </c>
      <c r="DI401">
        <f t="shared" si="122"/>
        <v>0</v>
      </c>
      <c r="DJ401">
        <f>DG401+DH401</f>
        <v>14.92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ROW(Source!A435)</f>
        <v>435</v>
      </c>
      <c r="B402">
        <v>312727711</v>
      </c>
      <c r="C402">
        <v>312729176</v>
      </c>
      <c r="D402">
        <v>277945921</v>
      </c>
      <c r="E402">
        <v>1</v>
      </c>
      <c r="F402">
        <v>1</v>
      </c>
      <c r="G402">
        <v>1</v>
      </c>
      <c r="H402">
        <v>2</v>
      </c>
      <c r="I402" t="s">
        <v>698</v>
      </c>
      <c r="J402" t="s">
        <v>699</v>
      </c>
      <c r="K402" t="s">
        <v>700</v>
      </c>
      <c r="L402">
        <v>1368</v>
      </c>
      <c r="N402">
        <v>1011</v>
      </c>
      <c r="O402" t="s">
        <v>628</v>
      </c>
      <c r="P402" t="s">
        <v>628</v>
      </c>
      <c r="Q402">
        <v>1</v>
      </c>
      <c r="W402">
        <v>0</v>
      </c>
      <c r="X402">
        <v>495072614</v>
      </c>
      <c r="Y402">
        <f t="shared" si="123"/>
        <v>0.192</v>
      </c>
      <c r="AA402">
        <v>0</v>
      </c>
      <c r="AB402">
        <v>560.73</v>
      </c>
      <c r="AC402">
        <v>477.98</v>
      </c>
      <c r="AD402">
        <v>0</v>
      </c>
      <c r="AE402">
        <v>0</v>
      </c>
      <c r="AF402">
        <v>560.73</v>
      </c>
      <c r="AG402">
        <v>477.98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0.16</v>
      </c>
      <c r="AU402" t="s">
        <v>615</v>
      </c>
      <c r="AV402">
        <v>1</v>
      </c>
      <c r="AW402">
        <v>2</v>
      </c>
      <c r="AX402">
        <v>312729184</v>
      </c>
      <c r="AY402">
        <v>1</v>
      </c>
      <c r="AZ402">
        <v>0</v>
      </c>
      <c r="BA402">
        <v>439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89.716800000000006</v>
      </c>
      <c r="BL402">
        <v>76.476800000000011</v>
      </c>
      <c r="BM402">
        <v>0</v>
      </c>
      <c r="BN402">
        <v>0</v>
      </c>
      <c r="BO402">
        <v>0.16</v>
      </c>
      <c r="BP402">
        <v>1</v>
      </c>
      <c r="BQ402">
        <v>0</v>
      </c>
      <c r="BR402">
        <v>107.66016</v>
      </c>
      <c r="BS402">
        <v>91.77216</v>
      </c>
      <c r="BT402">
        <v>0</v>
      </c>
      <c r="BU402">
        <v>0</v>
      </c>
      <c r="BV402">
        <v>0.192</v>
      </c>
      <c r="BW402">
        <v>1</v>
      </c>
      <c r="CV402">
        <v>0</v>
      </c>
      <c r="CW402">
        <f>ROUND(Y402*Source!I435*DO402,7)</f>
        <v>1.1519999999999999</v>
      </c>
      <c r="CX402">
        <f>ROUND(Y402*Source!I435,7)</f>
        <v>1.1519999999999999</v>
      </c>
      <c r="CY402">
        <f>AB402</f>
        <v>560.73</v>
      </c>
      <c r="CZ402">
        <f>AF402</f>
        <v>560.73</v>
      </c>
      <c r="DA402">
        <f>AJ402</f>
        <v>1</v>
      </c>
      <c r="DB402">
        <f t="shared" si="124"/>
        <v>107.664</v>
      </c>
      <c r="DC402">
        <f t="shared" si="125"/>
        <v>91.775999999999996</v>
      </c>
      <c r="DD402" t="s">
        <v>3</v>
      </c>
      <c r="DE402" t="s">
        <v>3</v>
      </c>
      <c r="DF402">
        <f t="shared" si="126"/>
        <v>0</v>
      </c>
      <c r="DG402">
        <f t="shared" si="120"/>
        <v>645.96</v>
      </c>
      <c r="DH402">
        <f t="shared" si="121"/>
        <v>550.63</v>
      </c>
      <c r="DI402">
        <f t="shared" si="122"/>
        <v>0</v>
      </c>
      <c r="DJ402">
        <f>DG402+DH402</f>
        <v>1196.5900000000001</v>
      </c>
      <c r="DK402">
        <v>1</v>
      </c>
      <c r="DL402" t="s">
        <v>636</v>
      </c>
      <c r="DM402">
        <v>4</v>
      </c>
      <c r="DN402" t="s">
        <v>624</v>
      </c>
      <c r="DO402">
        <v>1</v>
      </c>
    </row>
    <row r="403" spans="1:119" x14ac:dyDescent="0.2">
      <c r="A403">
        <f>ROW(Source!A475)</f>
        <v>475</v>
      </c>
      <c r="B403">
        <v>312727711</v>
      </c>
      <c r="C403">
        <v>312729190</v>
      </c>
      <c r="D403">
        <v>277560272</v>
      </c>
      <c r="E403">
        <v>109</v>
      </c>
      <c r="F403">
        <v>1</v>
      </c>
      <c r="G403">
        <v>1</v>
      </c>
      <c r="H403">
        <v>1</v>
      </c>
      <c r="I403" t="s">
        <v>716</v>
      </c>
      <c r="J403" t="s">
        <v>3</v>
      </c>
      <c r="K403" t="s">
        <v>717</v>
      </c>
      <c r="L403">
        <v>1191</v>
      </c>
      <c r="N403">
        <v>1013</v>
      </c>
      <c r="O403" t="s">
        <v>624</v>
      </c>
      <c r="P403" t="s">
        <v>624</v>
      </c>
      <c r="Q403">
        <v>1</v>
      </c>
      <c r="W403">
        <v>0</v>
      </c>
      <c r="X403">
        <v>-961628416</v>
      </c>
      <c r="Y403">
        <f t="shared" si="123"/>
        <v>0.80400000000000005</v>
      </c>
      <c r="AA403">
        <v>0</v>
      </c>
      <c r="AB403">
        <v>0</v>
      </c>
      <c r="AC403">
        <v>0</v>
      </c>
      <c r="AD403">
        <v>420.91</v>
      </c>
      <c r="AE403">
        <v>0</v>
      </c>
      <c r="AF403">
        <v>0</v>
      </c>
      <c r="AG403">
        <v>0</v>
      </c>
      <c r="AH403">
        <v>420.91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0.67</v>
      </c>
      <c r="AU403" t="s">
        <v>615</v>
      </c>
      <c r="AV403">
        <v>1</v>
      </c>
      <c r="AW403">
        <v>2</v>
      </c>
      <c r="AX403">
        <v>312729195</v>
      </c>
      <c r="AY403">
        <v>1</v>
      </c>
      <c r="AZ403">
        <v>0</v>
      </c>
      <c r="BA403">
        <v>440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282.00970000000001</v>
      </c>
      <c r="BN403">
        <v>0.67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338.41164000000003</v>
      </c>
      <c r="BU403">
        <v>0.80400000000000005</v>
      </c>
      <c r="BV403">
        <v>0</v>
      </c>
      <c r="BW403">
        <v>1</v>
      </c>
      <c r="CU403">
        <f>ROUND(AT403*Source!I475*AH403*AL403,2)</f>
        <v>4794.16</v>
      </c>
      <c r="CV403">
        <f>ROUND(Y403*Source!I475,7)</f>
        <v>13.667999999999999</v>
      </c>
      <c r="CW403">
        <v>0</v>
      </c>
      <c r="CX403">
        <f>ROUND(Y403*Source!I475,7)</f>
        <v>13.667999999999999</v>
      </c>
      <c r="CY403">
        <f>AD403</f>
        <v>420.91</v>
      </c>
      <c r="CZ403">
        <f>AH403</f>
        <v>420.91</v>
      </c>
      <c r="DA403">
        <f>AL403</f>
        <v>1</v>
      </c>
      <c r="DB403">
        <f t="shared" si="124"/>
        <v>338.41199999999998</v>
      </c>
      <c r="DC403">
        <f t="shared" si="125"/>
        <v>0</v>
      </c>
      <c r="DD403" t="s">
        <v>3</v>
      </c>
      <c r="DE403" t="s">
        <v>3</v>
      </c>
      <c r="DF403">
        <f t="shared" si="126"/>
        <v>0</v>
      </c>
      <c r="DG403">
        <f t="shared" si="120"/>
        <v>0</v>
      </c>
      <c r="DH403">
        <f t="shared" si="121"/>
        <v>0</v>
      </c>
      <c r="DI403">
        <f t="shared" si="122"/>
        <v>5753</v>
      </c>
      <c r="DJ403">
        <f>DI403</f>
        <v>5753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ROW(Source!A475)</f>
        <v>475</v>
      </c>
      <c r="B404">
        <v>312727711</v>
      </c>
      <c r="C404">
        <v>312729190</v>
      </c>
      <c r="D404">
        <v>277946011</v>
      </c>
      <c r="E404">
        <v>1</v>
      </c>
      <c r="F404">
        <v>1</v>
      </c>
      <c r="G404">
        <v>1</v>
      </c>
      <c r="H404">
        <v>2</v>
      </c>
      <c r="I404" t="s">
        <v>718</v>
      </c>
      <c r="J404" t="s">
        <v>719</v>
      </c>
      <c r="K404" t="s">
        <v>720</v>
      </c>
      <c r="L404">
        <v>1368</v>
      </c>
      <c r="N404">
        <v>1011</v>
      </c>
      <c r="O404" t="s">
        <v>628</v>
      </c>
      <c r="P404" t="s">
        <v>628</v>
      </c>
      <c r="Q404">
        <v>1</v>
      </c>
      <c r="W404">
        <v>0</v>
      </c>
      <c r="X404">
        <v>275358200</v>
      </c>
      <c r="Y404">
        <f t="shared" si="123"/>
        <v>0.14399999999999999</v>
      </c>
      <c r="AA404">
        <v>0</v>
      </c>
      <c r="AB404">
        <v>95.79</v>
      </c>
      <c r="AC404">
        <v>0</v>
      </c>
      <c r="AD404">
        <v>0</v>
      </c>
      <c r="AE404">
        <v>0</v>
      </c>
      <c r="AF404">
        <v>95.79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0.12</v>
      </c>
      <c r="AU404" t="s">
        <v>615</v>
      </c>
      <c r="AV404">
        <v>1</v>
      </c>
      <c r="AW404">
        <v>2</v>
      </c>
      <c r="AX404">
        <v>312729196</v>
      </c>
      <c r="AY404">
        <v>1</v>
      </c>
      <c r="AZ404">
        <v>0</v>
      </c>
      <c r="BA404">
        <v>441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11.4948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13.793760000000001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f>ROUND(Y404*Source!I475*DO404,7)</f>
        <v>0</v>
      </c>
      <c r="CX404">
        <f>ROUND(Y404*Source!I475,7)</f>
        <v>2.448</v>
      </c>
      <c r="CY404">
        <f>AB404</f>
        <v>95.79</v>
      </c>
      <c r="CZ404">
        <f>AF404</f>
        <v>95.79</v>
      </c>
      <c r="DA404">
        <f>AJ404</f>
        <v>1</v>
      </c>
      <c r="DB404">
        <f t="shared" si="124"/>
        <v>13.788</v>
      </c>
      <c r="DC404">
        <f t="shared" si="125"/>
        <v>0</v>
      </c>
      <c r="DD404" t="s">
        <v>3</v>
      </c>
      <c r="DE404" t="s">
        <v>3</v>
      </c>
      <c r="DF404">
        <f t="shared" si="126"/>
        <v>0</v>
      </c>
      <c r="DG404">
        <f t="shared" si="120"/>
        <v>234.49</v>
      </c>
      <c r="DH404">
        <f t="shared" si="121"/>
        <v>0</v>
      </c>
      <c r="DI404">
        <f t="shared" si="122"/>
        <v>0</v>
      </c>
      <c r="DJ404">
        <f>DG404+DH404</f>
        <v>234.49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ROW(Source!A475)</f>
        <v>475</v>
      </c>
      <c r="B405">
        <v>312727711</v>
      </c>
      <c r="C405">
        <v>312729190</v>
      </c>
      <c r="D405">
        <v>277866682</v>
      </c>
      <c r="E405">
        <v>1</v>
      </c>
      <c r="F405">
        <v>1</v>
      </c>
      <c r="G405">
        <v>1</v>
      </c>
      <c r="H405">
        <v>3</v>
      </c>
      <c r="I405" t="s">
        <v>721</v>
      </c>
      <c r="J405" t="s">
        <v>722</v>
      </c>
      <c r="K405" t="s">
        <v>723</v>
      </c>
      <c r="L405">
        <v>1346</v>
      </c>
      <c r="N405">
        <v>1009</v>
      </c>
      <c r="O405" t="s">
        <v>134</v>
      </c>
      <c r="P405" t="s">
        <v>134</v>
      </c>
      <c r="Q405">
        <v>1</v>
      </c>
      <c r="W405">
        <v>0</v>
      </c>
      <c r="X405">
        <v>1568892381</v>
      </c>
      <c r="Y405">
        <f>AT405</f>
        <v>0.03</v>
      </c>
      <c r="AA405">
        <v>146.29</v>
      </c>
      <c r="AB405">
        <v>0</v>
      </c>
      <c r="AC405">
        <v>0</v>
      </c>
      <c r="AD405">
        <v>0</v>
      </c>
      <c r="AE405">
        <v>155.63</v>
      </c>
      <c r="AF405">
        <v>0</v>
      </c>
      <c r="AG405">
        <v>0</v>
      </c>
      <c r="AH405">
        <v>0</v>
      </c>
      <c r="AI405">
        <v>0.94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0.03</v>
      </c>
      <c r="AU405" t="s">
        <v>3</v>
      </c>
      <c r="AV405">
        <v>0</v>
      </c>
      <c r="AW405">
        <v>2</v>
      </c>
      <c r="AX405">
        <v>312729197</v>
      </c>
      <c r="AY405">
        <v>1</v>
      </c>
      <c r="AZ405">
        <v>0</v>
      </c>
      <c r="BA405">
        <v>442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4.6688999999999998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4.6688999999999998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ROUND(Y405*Source!I475,7)</f>
        <v>0.51</v>
      </c>
      <c r="CY405">
        <f>AA405</f>
        <v>146.29</v>
      </c>
      <c r="CZ405">
        <f>AE405</f>
        <v>155.63</v>
      </c>
      <c r="DA405">
        <f>AI405</f>
        <v>0.94</v>
      </c>
      <c r="DB405">
        <f>ROUND(ROUND(AT405*CZ405,2),6)</f>
        <v>4.67</v>
      </c>
      <c r="DC405">
        <f>ROUND(ROUND(AT405*AG405,2),6)</f>
        <v>0</v>
      </c>
      <c r="DD405" t="s">
        <v>3</v>
      </c>
      <c r="DE405" t="s">
        <v>3</v>
      </c>
      <c r="DF405">
        <f>ROUND(ROUND(AE405*AI405,2)*CX405,2)</f>
        <v>74.61</v>
      </c>
      <c r="DG405">
        <f t="shared" si="120"/>
        <v>0</v>
      </c>
      <c r="DH405">
        <f t="shared" si="121"/>
        <v>0</v>
      </c>
      <c r="DI405">
        <f t="shared" si="122"/>
        <v>0</v>
      </c>
      <c r="DJ405">
        <f>DF405</f>
        <v>74.61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ROW(Source!A475)</f>
        <v>475</v>
      </c>
      <c r="B406">
        <v>312727711</v>
      </c>
      <c r="C406">
        <v>312729190</v>
      </c>
      <c r="D406">
        <v>277880063</v>
      </c>
      <c r="E406">
        <v>1</v>
      </c>
      <c r="F406">
        <v>1</v>
      </c>
      <c r="G406">
        <v>1</v>
      </c>
      <c r="H406">
        <v>3</v>
      </c>
      <c r="I406" t="s">
        <v>724</v>
      </c>
      <c r="J406" t="s">
        <v>725</v>
      </c>
      <c r="K406" t="s">
        <v>726</v>
      </c>
      <c r="L406">
        <v>1348</v>
      </c>
      <c r="N406">
        <v>1009</v>
      </c>
      <c r="O406" t="s">
        <v>143</v>
      </c>
      <c r="P406" t="s">
        <v>143</v>
      </c>
      <c r="Q406">
        <v>1000</v>
      </c>
      <c r="W406">
        <v>0</v>
      </c>
      <c r="X406">
        <v>-2139674096</v>
      </c>
      <c r="Y406">
        <f>AT406</f>
        <v>5.0000000000000001E-3</v>
      </c>
      <c r="AA406">
        <v>51875.98</v>
      </c>
      <c r="AB406">
        <v>0</v>
      </c>
      <c r="AC406">
        <v>0</v>
      </c>
      <c r="AD406">
        <v>0</v>
      </c>
      <c r="AE406">
        <v>51875.98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5.0000000000000001E-3</v>
      </c>
      <c r="AU406" t="s">
        <v>3</v>
      </c>
      <c r="AV406">
        <v>0</v>
      </c>
      <c r="AW406">
        <v>2</v>
      </c>
      <c r="AX406">
        <v>312729198</v>
      </c>
      <c r="AY406">
        <v>1</v>
      </c>
      <c r="AZ406">
        <v>0</v>
      </c>
      <c r="BA406">
        <v>443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259.37990000000002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259.37990000000002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ROUND(Y406*Source!I475,7)</f>
        <v>8.5000000000000006E-2</v>
      </c>
      <c r="CY406">
        <f>AA406</f>
        <v>51875.98</v>
      </c>
      <c r="CZ406">
        <f>AE406</f>
        <v>51875.98</v>
      </c>
      <c r="DA406">
        <f>AI406</f>
        <v>1</v>
      </c>
      <c r="DB406">
        <f>ROUND(ROUND(AT406*CZ406,2),6)</f>
        <v>259.38</v>
      </c>
      <c r="DC406">
        <f>ROUND(ROUND(AT406*AG406,2),6)</f>
        <v>0</v>
      </c>
      <c r="DD406" t="s">
        <v>3</v>
      </c>
      <c r="DE406" t="s">
        <v>3</v>
      </c>
      <c r="DF406">
        <f t="shared" ref="DF406:DF411" si="127">ROUND(ROUND(AE406,2)*CX406,2)</f>
        <v>4409.46</v>
      </c>
      <c r="DG406">
        <f t="shared" si="120"/>
        <v>0</v>
      </c>
      <c r="DH406">
        <f t="shared" si="121"/>
        <v>0</v>
      </c>
      <c r="DI406">
        <f t="shared" si="122"/>
        <v>0</v>
      </c>
      <c r="DJ406">
        <f>DF406</f>
        <v>4409.46</v>
      </c>
      <c r="DK406">
        <v>1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ROW(Source!A476)</f>
        <v>476</v>
      </c>
      <c r="B407">
        <v>312727711</v>
      </c>
      <c r="C407">
        <v>312729199</v>
      </c>
      <c r="D407">
        <v>277560299</v>
      </c>
      <c r="E407">
        <v>109</v>
      </c>
      <c r="F407">
        <v>1</v>
      </c>
      <c r="G407">
        <v>1</v>
      </c>
      <c r="H407">
        <v>1</v>
      </c>
      <c r="I407" t="s">
        <v>727</v>
      </c>
      <c r="J407" t="s">
        <v>3</v>
      </c>
      <c r="K407" t="s">
        <v>728</v>
      </c>
      <c r="L407">
        <v>1191</v>
      </c>
      <c r="N407">
        <v>1013</v>
      </c>
      <c r="O407" t="s">
        <v>624</v>
      </c>
      <c r="P407" t="s">
        <v>624</v>
      </c>
      <c r="Q407">
        <v>1</v>
      </c>
      <c r="W407">
        <v>0</v>
      </c>
      <c r="X407">
        <v>-2012709214</v>
      </c>
      <c r="Y407">
        <f>(AT407*ROUND(1.2,7))</f>
        <v>22.2</v>
      </c>
      <c r="AA407">
        <v>0</v>
      </c>
      <c r="AB407">
        <v>0</v>
      </c>
      <c r="AC407">
        <v>0</v>
      </c>
      <c r="AD407">
        <v>467.28</v>
      </c>
      <c r="AE407">
        <v>0</v>
      </c>
      <c r="AF407">
        <v>0</v>
      </c>
      <c r="AG407">
        <v>0</v>
      </c>
      <c r="AH407">
        <v>467.28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18.5</v>
      </c>
      <c r="AU407" t="s">
        <v>615</v>
      </c>
      <c r="AV407">
        <v>1</v>
      </c>
      <c r="AW407">
        <v>2</v>
      </c>
      <c r="AX407">
        <v>312729209</v>
      </c>
      <c r="AY407">
        <v>1</v>
      </c>
      <c r="AZ407">
        <v>0</v>
      </c>
      <c r="BA407">
        <v>444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8644.68</v>
      </c>
      <c r="BN407">
        <v>18.5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10373.615999999998</v>
      </c>
      <c r="BU407">
        <v>22.2</v>
      </c>
      <c r="BV407">
        <v>0</v>
      </c>
      <c r="BW407">
        <v>1</v>
      </c>
      <c r="CU407">
        <f>ROUND(AT407*Source!I476*AH407*AL407,2)</f>
        <v>13226.36</v>
      </c>
      <c r="CV407">
        <f>ROUND(Y407*Source!I476,7)</f>
        <v>33.966000000000001</v>
      </c>
      <c r="CW407">
        <v>0</v>
      </c>
      <c r="CX407">
        <f>ROUND(Y407*Source!I476,7)</f>
        <v>33.966000000000001</v>
      </c>
      <c r="CY407">
        <f>AD407</f>
        <v>467.28</v>
      </c>
      <c r="CZ407">
        <f>AH407</f>
        <v>467.28</v>
      </c>
      <c r="DA407">
        <f>AL407</f>
        <v>1</v>
      </c>
      <c r="DB407">
        <f>ROUND((ROUND(AT407*CZ407,2)*ROUND(1.2,7)),6)</f>
        <v>10373.616</v>
      </c>
      <c r="DC407">
        <f>ROUND((ROUND(AT407*AG407,2)*ROUND(1.2,7)),6)</f>
        <v>0</v>
      </c>
      <c r="DD407" t="s">
        <v>3</v>
      </c>
      <c r="DE407" t="s">
        <v>3</v>
      </c>
      <c r="DF407">
        <f t="shared" si="127"/>
        <v>0</v>
      </c>
      <c r="DG407">
        <f t="shared" si="120"/>
        <v>0</v>
      </c>
      <c r="DH407">
        <f t="shared" si="121"/>
        <v>0</v>
      </c>
      <c r="DI407">
        <f t="shared" si="122"/>
        <v>15871.63</v>
      </c>
      <c r="DJ407">
        <f>DI407</f>
        <v>15871.63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ROW(Source!A476)</f>
        <v>476</v>
      </c>
      <c r="B408">
        <v>312727711</v>
      </c>
      <c r="C408">
        <v>312729199</v>
      </c>
      <c r="D408">
        <v>277560491</v>
      </c>
      <c r="E408">
        <v>109</v>
      </c>
      <c r="F408">
        <v>1</v>
      </c>
      <c r="G408">
        <v>1</v>
      </c>
      <c r="H408">
        <v>1</v>
      </c>
      <c r="I408" t="s">
        <v>622</v>
      </c>
      <c r="J408" t="s">
        <v>3</v>
      </c>
      <c r="K408" t="s">
        <v>623</v>
      </c>
      <c r="L408">
        <v>1191</v>
      </c>
      <c r="N408">
        <v>1013</v>
      </c>
      <c r="O408" t="s">
        <v>624</v>
      </c>
      <c r="P408" t="s">
        <v>624</v>
      </c>
      <c r="Q408">
        <v>1</v>
      </c>
      <c r="W408">
        <v>0</v>
      </c>
      <c r="X408">
        <v>-1417349443</v>
      </c>
      <c r="Y408">
        <f>(AT408*ROUND(1.2,7))</f>
        <v>0.40800000000000003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0.34</v>
      </c>
      <c r="AU408" t="s">
        <v>615</v>
      </c>
      <c r="AV408">
        <v>2</v>
      </c>
      <c r="AW408">
        <v>2</v>
      </c>
      <c r="AX408">
        <v>312729210</v>
      </c>
      <c r="AY408">
        <v>1</v>
      </c>
      <c r="AZ408">
        <v>0</v>
      </c>
      <c r="BA408">
        <v>445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ROUND(Y408*Source!I476,7)</f>
        <v>0.62424000000000002</v>
      </c>
      <c r="CY408">
        <f>AD408</f>
        <v>0</v>
      </c>
      <c r="CZ408">
        <f>AH408</f>
        <v>0</v>
      </c>
      <c r="DA408">
        <f>AL408</f>
        <v>1</v>
      </c>
      <c r="DB408">
        <f>ROUND((ROUND(AT408*CZ408,2)*ROUND(1.2,7)),6)</f>
        <v>0</v>
      </c>
      <c r="DC408">
        <f>ROUND((ROUND(AT408*AG408,2)*ROUND(1.2,7)),6)</f>
        <v>0</v>
      </c>
      <c r="DD408" t="s">
        <v>3</v>
      </c>
      <c r="DE408" t="s">
        <v>3</v>
      </c>
      <c r="DF408">
        <f t="shared" si="127"/>
        <v>0</v>
      </c>
      <c r="DG408">
        <f t="shared" si="120"/>
        <v>0</v>
      </c>
      <c r="DH408">
        <f t="shared" si="121"/>
        <v>0</v>
      </c>
      <c r="DI408">
        <f t="shared" si="122"/>
        <v>0</v>
      </c>
      <c r="DJ408">
        <f>DI408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ROW(Source!A476)</f>
        <v>476</v>
      </c>
      <c r="B409">
        <v>312727711</v>
      </c>
      <c r="C409">
        <v>312729199</v>
      </c>
      <c r="D409">
        <v>277944622</v>
      </c>
      <c r="E409">
        <v>1</v>
      </c>
      <c r="F409">
        <v>1</v>
      </c>
      <c r="G409">
        <v>1</v>
      </c>
      <c r="H409">
        <v>2</v>
      </c>
      <c r="I409" t="s">
        <v>625</v>
      </c>
      <c r="J409" t="s">
        <v>626</v>
      </c>
      <c r="K409" t="s">
        <v>627</v>
      </c>
      <c r="L409">
        <v>1368</v>
      </c>
      <c r="N409">
        <v>1011</v>
      </c>
      <c r="O409" t="s">
        <v>628</v>
      </c>
      <c r="P409" t="s">
        <v>628</v>
      </c>
      <c r="Q409">
        <v>1</v>
      </c>
      <c r="W409">
        <v>0</v>
      </c>
      <c r="X409">
        <v>-776243211</v>
      </c>
      <c r="Y409">
        <f>(AT409*ROUND(1.2,7))</f>
        <v>0.20400000000000001</v>
      </c>
      <c r="AA409">
        <v>0</v>
      </c>
      <c r="AB409">
        <v>1472.33</v>
      </c>
      <c r="AC409">
        <v>642.05999999999995</v>
      </c>
      <c r="AD409">
        <v>0</v>
      </c>
      <c r="AE409">
        <v>0</v>
      </c>
      <c r="AF409">
        <v>1472.33</v>
      </c>
      <c r="AG409">
        <v>642.05999999999995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0.17</v>
      </c>
      <c r="AU409" t="s">
        <v>615</v>
      </c>
      <c r="AV409">
        <v>1</v>
      </c>
      <c r="AW409">
        <v>2</v>
      </c>
      <c r="AX409">
        <v>312729211</v>
      </c>
      <c r="AY409">
        <v>1</v>
      </c>
      <c r="AZ409">
        <v>0</v>
      </c>
      <c r="BA409">
        <v>446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250.2961</v>
      </c>
      <c r="BL409">
        <v>109.1502</v>
      </c>
      <c r="BM409">
        <v>0</v>
      </c>
      <c r="BN409">
        <v>0</v>
      </c>
      <c r="BO409">
        <v>0.17</v>
      </c>
      <c r="BP409">
        <v>1</v>
      </c>
      <c r="BQ409">
        <v>0</v>
      </c>
      <c r="BR409">
        <v>300.35532000000001</v>
      </c>
      <c r="BS409">
        <v>130.98024000000001</v>
      </c>
      <c r="BT409">
        <v>0</v>
      </c>
      <c r="BU409">
        <v>0</v>
      </c>
      <c r="BV409">
        <v>0.20400000000000001</v>
      </c>
      <c r="BW409">
        <v>1</v>
      </c>
      <c r="CV409">
        <v>0</v>
      </c>
      <c r="CW409">
        <f>ROUND(Y409*Source!I476*DO409,7)</f>
        <v>0.31212000000000001</v>
      </c>
      <c r="CX409">
        <f>ROUND(Y409*Source!I476,7)</f>
        <v>0.31212000000000001</v>
      </c>
      <c r="CY409">
        <f>AB409</f>
        <v>1472.33</v>
      </c>
      <c r="CZ409">
        <f>AF409</f>
        <v>1472.33</v>
      </c>
      <c r="DA409">
        <f>AJ409</f>
        <v>1</v>
      </c>
      <c r="DB409">
        <f>ROUND((ROUND(AT409*CZ409,2)*ROUND(1.2,7)),6)</f>
        <v>300.36</v>
      </c>
      <c r="DC409">
        <f>ROUND((ROUND(AT409*AG409,2)*ROUND(1.2,7)),6)</f>
        <v>130.97999999999999</v>
      </c>
      <c r="DD409" t="s">
        <v>3</v>
      </c>
      <c r="DE409" t="s">
        <v>3</v>
      </c>
      <c r="DF409">
        <f t="shared" si="127"/>
        <v>0</v>
      </c>
      <c r="DG409">
        <f t="shared" si="120"/>
        <v>459.54</v>
      </c>
      <c r="DH409">
        <f t="shared" si="121"/>
        <v>200.4</v>
      </c>
      <c r="DI409">
        <f t="shared" si="122"/>
        <v>0</v>
      </c>
      <c r="DJ409">
        <f>DG409+DH409</f>
        <v>659.94</v>
      </c>
      <c r="DK409">
        <v>1</v>
      </c>
      <c r="DL409" t="s">
        <v>629</v>
      </c>
      <c r="DM409">
        <v>6</v>
      </c>
      <c r="DN409" t="s">
        <v>624</v>
      </c>
      <c r="DO409">
        <v>1</v>
      </c>
    </row>
    <row r="410" spans="1:119" x14ac:dyDescent="0.2">
      <c r="A410">
        <f>ROW(Source!A476)</f>
        <v>476</v>
      </c>
      <c r="B410">
        <v>312727711</v>
      </c>
      <c r="C410">
        <v>312729199</v>
      </c>
      <c r="D410">
        <v>277945805</v>
      </c>
      <c r="E410">
        <v>1</v>
      </c>
      <c r="F410">
        <v>1</v>
      </c>
      <c r="G410">
        <v>1</v>
      </c>
      <c r="H410">
        <v>2</v>
      </c>
      <c r="I410" t="s">
        <v>637</v>
      </c>
      <c r="J410" t="s">
        <v>638</v>
      </c>
      <c r="K410" t="s">
        <v>639</v>
      </c>
      <c r="L410">
        <v>1368</v>
      </c>
      <c r="N410">
        <v>1011</v>
      </c>
      <c r="O410" t="s">
        <v>628</v>
      </c>
      <c r="P410" t="s">
        <v>628</v>
      </c>
      <c r="Q410">
        <v>1</v>
      </c>
      <c r="W410">
        <v>0</v>
      </c>
      <c r="X410">
        <v>721652621</v>
      </c>
      <c r="Y410">
        <f>(AT410*ROUND(1.2,7))</f>
        <v>0.20400000000000001</v>
      </c>
      <c r="AA410">
        <v>0</v>
      </c>
      <c r="AB410">
        <v>544.70000000000005</v>
      </c>
      <c r="AC410">
        <v>477.98</v>
      </c>
      <c r="AD410">
        <v>0</v>
      </c>
      <c r="AE410">
        <v>0</v>
      </c>
      <c r="AF410">
        <v>544.70000000000005</v>
      </c>
      <c r="AG410">
        <v>477.98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0.17</v>
      </c>
      <c r="AU410" t="s">
        <v>615</v>
      </c>
      <c r="AV410">
        <v>1</v>
      </c>
      <c r="AW410">
        <v>2</v>
      </c>
      <c r="AX410">
        <v>312729212</v>
      </c>
      <c r="AY410">
        <v>1</v>
      </c>
      <c r="AZ410">
        <v>0</v>
      </c>
      <c r="BA410">
        <v>447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92.599000000000018</v>
      </c>
      <c r="BL410">
        <v>81.256600000000006</v>
      </c>
      <c r="BM410">
        <v>0</v>
      </c>
      <c r="BN410">
        <v>0</v>
      </c>
      <c r="BO410">
        <v>0.17</v>
      </c>
      <c r="BP410">
        <v>1</v>
      </c>
      <c r="BQ410">
        <v>0</v>
      </c>
      <c r="BR410">
        <v>111.11880000000002</v>
      </c>
      <c r="BS410">
        <v>97.507920000000013</v>
      </c>
      <c r="BT410">
        <v>0</v>
      </c>
      <c r="BU410">
        <v>0</v>
      </c>
      <c r="BV410">
        <v>0.20400000000000001</v>
      </c>
      <c r="BW410">
        <v>1</v>
      </c>
      <c r="CV410">
        <v>0</v>
      </c>
      <c r="CW410">
        <f>ROUND(Y410*Source!I476*DO410,7)</f>
        <v>0.31212000000000001</v>
      </c>
      <c r="CX410">
        <f>ROUND(Y410*Source!I476,7)</f>
        <v>0.31212000000000001</v>
      </c>
      <c r="CY410">
        <f>AB410</f>
        <v>544.70000000000005</v>
      </c>
      <c r="CZ410">
        <f>AF410</f>
        <v>544.70000000000005</v>
      </c>
      <c r="DA410">
        <f>AJ410</f>
        <v>1</v>
      </c>
      <c r="DB410">
        <f>ROUND((ROUND(AT410*CZ410,2)*ROUND(1.2,7)),6)</f>
        <v>111.12</v>
      </c>
      <c r="DC410">
        <f>ROUND((ROUND(AT410*AG410,2)*ROUND(1.2,7)),6)</f>
        <v>97.512</v>
      </c>
      <c r="DD410" t="s">
        <v>3</v>
      </c>
      <c r="DE410" t="s">
        <v>3</v>
      </c>
      <c r="DF410">
        <f t="shared" si="127"/>
        <v>0</v>
      </c>
      <c r="DG410">
        <f t="shared" si="120"/>
        <v>170.01</v>
      </c>
      <c r="DH410">
        <f t="shared" si="121"/>
        <v>149.19</v>
      </c>
      <c r="DI410">
        <f t="shared" si="122"/>
        <v>0</v>
      </c>
      <c r="DJ410">
        <f>DG410+DH410</f>
        <v>319.2</v>
      </c>
      <c r="DK410">
        <v>1</v>
      </c>
      <c r="DL410" t="s">
        <v>636</v>
      </c>
      <c r="DM410">
        <v>4</v>
      </c>
      <c r="DN410" t="s">
        <v>624</v>
      </c>
      <c r="DO410">
        <v>1</v>
      </c>
    </row>
    <row r="411" spans="1:119" x14ac:dyDescent="0.2">
      <c r="A411">
        <f>ROW(Source!A476)</f>
        <v>476</v>
      </c>
      <c r="B411">
        <v>312727711</v>
      </c>
      <c r="C411">
        <v>312729199</v>
      </c>
      <c r="D411">
        <v>277946072</v>
      </c>
      <c r="E411">
        <v>1</v>
      </c>
      <c r="F411">
        <v>1</v>
      </c>
      <c r="G411">
        <v>1</v>
      </c>
      <c r="H411">
        <v>2</v>
      </c>
      <c r="I411" t="s">
        <v>729</v>
      </c>
      <c r="J411" t="s">
        <v>730</v>
      </c>
      <c r="K411" t="s">
        <v>731</v>
      </c>
      <c r="L411">
        <v>1368</v>
      </c>
      <c r="N411">
        <v>1011</v>
      </c>
      <c r="O411" t="s">
        <v>628</v>
      </c>
      <c r="P411" t="s">
        <v>628</v>
      </c>
      <c r="Q411">
        <v>1</v>
      </c>
      <c r="W411">
        <v>0</v>
      </c>
      <c r="X411">
        <v>-278178338</v>
      </c>
      <c r="Y411">
        <f>(AT411*ROUND(1.2,7))</f>
        <v>3.48</v>
      </c>
      <c r="AA411">
        <v>0</v>
      </c>
      <c r="AB411">
        <v>26.66</v>
      </c>
      <c r="AC411">
        <v>0</v>
      </c>
      <c r="AD411">
        <v>0</v>
      </c>
      <c r="AE411">
        <v>0</v>
      </c>
      <c r="AF411">
        <v>26.66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2.9</v>
      </c>
      <c r="AU411" t="s">
        <v>615</v>
      </c>
      <c r="AV411">
        <v>1</v>
      </c>
      <c r="AW411">
        <v>2</v>
      </c>
      <c r="AX411">
        <v>312729213</v>
      </c>
      <c r="AY411">
        <v>1</v>
      </c>
      <c r="AZ411">
        <v>0</v>
      </c>
      <c r="BA411">
        <v>448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77.313999999999993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92.776799999999994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f>ROUND(Y411*Source!I476*DO411,7)</f>
        <v>0</v>
      </c>
      <c r="CX411">
        <f>ROUND(Y411*Source!I476,7)</f>
        <v>5.3243999999999998</v>
      </c>
      <c r="CY411">
        <f>AB411</f>
        <v>26.66</v>
      </c>
      <c r="CZ411">
        <f>AF411</f>
        <v>26.66</v>
      </c>
      <c r="DA411">
        <f>AJ411</f>
        <v>1</v>
      </c>
      <c r="DB411">
        <f>ROUND((ROUND(AT411*CZ411,2)*ROUND(1.2,7)),6)</f>
        <v>92.772000000000006</v>
      </c>
      <c r="DC411">
        <f>ROUND((ROUND(AT411*AG411,2)*ROUND(1.2,7)),6)</f>
        <v>0</v>
      </c>
      <c r="DD411" t="s">
        <v>3</v>
      </c>
      <c r="DE411" t="s">
        <v>3</v>
      </c>
      <c r="DF411">
        <f t="shared" si="127"/>
        <v>0</v>
      </c>
      <c r="DG411">
        <f t="shared" si="120"/>
        <v>141.94999999999999</v>
      </c>
      <c r="DH411">
        <f t="shared" si="121"/>
        <v>0</v>
      </c>
      <c r="DI411">
        <f t="shared" si="122"/>
        <v>0</v>
      </c>
      <c r="DJ411">
        <f>DG411+DH411</f>
        <v>141.94999999999999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ROW(Source!A476)</f>
        <v>476</v>
      </c>
      <c r="B412">
        <v>312727711</v>
      </c>
      <c r="C412">
        <v>312729199</v>
      </c>
      <c r="D412">
        <v>277866682</v>
      </c>
      <c r="E412">
        <v>1</v>
      </c>
      <c r="F412">
        <v>1</v>
      </c>
      <c r="G412">
        <v>1</v>
      </c>
      <c r="H412">
        <v>3</v>
      </c>
      <c r="I412" t="s">
        <v>721</v>
      </c>
      <c r="J412" t="s">
        <v>722</v>
      </c>
      <c r="K412" t="s">
        <v>723</v>
      </c>
      <c r="L412">
        <v>1346</v>
      </c>
      <c r="N412">
        <v>1009</v>
      </c>
      <c r="O412" t="s">
        <v>134</v>
      </c>
      <c r="P412" t="s">
        <v>134</v>
      </c>
      <c r="Q412">
        <v>1</v>
      </c>
      <c r="W412">
        <v>0</v>
      </c>
      <c r="X412">
        <v>1568892381</v>
      </c>
      <c r="Y412">
        <f>AT412</f>
        <v>0.9</v>
      </c>
      <c r="AA412">
        <v>146.29</v>
      </c>
      <c r="AB412">
        <v>0</v>
      </c>
      <c r="AC412">
        <v>0</v>
      </c>
      <c r="AD412">
        <v>0</v>
      </c>
      <c r="AE412">
        <v>155.63</v>
      </c>
      <c r="AF412">
        <v>0</v>
      </c>
      <c r="AG412">
        <v>0</v>
      </c>
      <c r="AH412">
        <v>0</v>
      </c>
      <c r="AI412">
        <v>0.94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0.9</v>
      </c>
      <c r="AU412" t="s">
        <v>3</v>
      </c>
      <c r="AV412">
        <v>0</v>
      </c>
      <c r="AW412">
        <v>2</v>
      </c>
      <c r="AX412">
        <v>312729214</v>
      </c>
      <c r="AY412">
        <v>1</v>
      </c>
      <c r="AZ412">
        <v>0</v>
      </c>
      <c r="BA412">
        <v>449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140.06700000000001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140.06700000000001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v>0</v>
      </c>
      <c r="CX412">
        <f>ROUND(Y412*Source!I476,7)</f>
        <v>1.377</v>
      </c>
      <c r="CY412">
        <f>AA412</f>
        <v>146.29</v>
      </c>
      <c r="CZ412">
        <f>AE412</f>
        <v>155.63</v>
      </c>
      <c r="DA412">
        <f>AI412</f>
        <v>0.94</v>
      </c>
      <c r="DB412">
        <f>ROUND(ROUND(AT412*CZ412,2),6)</f>
        <v>140.07</v>
      </c>
      <c r="DC412">
        <f>ROUND(ROUND(AT412*AG412,2),6)</f>
        <v>0</v>
      </c>
      <c r="DD412" t="s">
        <v>3</v>
      </c>
      <c r="DE412" t="s">
        <v>3</v>
      </c>
      <c r="DF412">
        <f>ROUND(ROUND(AE412*AI412,2)*CX412,2)</f>
        <v>201.44</v>
      </c>
      <c r="DG412">
        <f t="shared" si="120"/>
        <v>0</v>
      </c>
      <c r="DH412">
        <f t="shared" si="121"/>
        <v>0</v>
      </c>
      <c r="DI412">
        <f t="shared" si="122"/>
        <v>0</v>
      </c>
      <c r="DJ412">
        <f>DF412</f>
        <v>201.44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ROW(Source!A476)</f>
        <v>476</v>
      </c>
      <c r="B413">
        <v>312727711</v>
      </c>
      <c r="C413">
        <v>312729199</v>
      </c>
      <c r="D413">
        <v>277879351</v>
      </c>
      <c r="E413">
        <v>1</v>
      </c>
      <c r="F413">
        <v>1</v>
      </c>
      <c r="G413">
        <v>1</v>
      </c>
      <c r="H413">
        <v>3</v>
      </c>
      <c r="I413" t="s">
        <v>732</v>
      </c>
      <c r="J413" t="s">
        <v>733</v>
      </c>
      <c r="K413" t="s">
        <v>734</v>
      </c>
      <c r="L413">
        <v>1348</v>
      </c>
      <c r="N413">
        <v>1009</v>
      </c>
      <c r="O413" t="s">
        <v>143</v>
      </c>
      <c r="P413" t="s">
        <v>143</v>
      </c>
      <c r="Q413">
        <v>1000</v>
      </c>
      <c r="W413">
        <v>0</v>
      </c>
      <c r="X413">
        <v>161031189</v>
      </c>
      <c r="Y413">
        <f>AT413</f>
        <v>4.0000000000000001E-3</v>
      </c>
      <c r="AA413">
        <v>57629.03</v>
      </c>
      <c r="AB413">
        <v>0</v>
      </c>
      <c r="AC413">
        <v>0</v>
      </c>
      <c r="AD413">
        <v>0</v>
      </c>
      <c r="AE413">
        <v>57629.03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4.0000000000000001E-3</v>
      </c>
      <c r="AU413" t="s">
        <v>3</v>
      </c>
      <c r="AV413">
        <v>0</v>
      </c>
      <c r="AW413">
        <v>2</v>
      </c>
      <c r="AX413">
        <v>312729215</v>
      </c>
      <c r="AY413">
        <v>1</v>
      </c>
      <c r="AZ413">
        <v>0</v>
      </c>
      <c r="BA413">
        <v>450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230.51612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230.51612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ROUND(Y413*Source!I476,7)</f>
        <v>6.1199999999999996E-3</v>
      </c>
      <c r="CY413">
        <f>AA413</f>
        <v>57629.03</v>
      </c>
      <c r="CZ413">
        <f>AE413</f>
        <v>57629.03</v>
      </c>
      <c r="DA413">
        <f>AI413</f>
        <v>1</v>
      </c>
      <c r="DB413">
        <f>ROUND(ROUND(AT413*CZ413,2),6)</f>
        <v>230.52</v>
      </c>
      <c r="DC413">
        <f>ROUND(ROUND(AT413*AG413,2),6)</f>
        <v>0</v>
      </c>
      <c r="DD413" t="s">
        <v>3</v>
      </c>
      <c r="DE413" t="s">
        <v>3</v>
      </c>
      <c r="DF413">
        <f t="shared" ref="DF413:DF420" si="128">ROUND(ROUND(AE413,2)*CX413,2)</f>
        <v>352.69</v>
      </c>
      <c r="DG413">
        <f t="shared" si="120"/>
        <v>0</v>
      </c>
      <c r="DH413">
        <f t="shared" si="121"/>
        <v>0</v>
      </c>
      <c r="DI413">
        <f t="shared" si="122"/>
        <v>0</v>
      </c>
      <c r="DJ413">
        <f>DF413</f>
        <v>352.69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ROW(Source!A476)</f>
        <v>476</v>
      </c>
      <c r="B414">
        <v>312727711</v>
      </c>
      <c r="C414">
        <v>312729199</v>
      </c>
      <c r="D414">
        <v>277896184</v>
      </c>
      <c r="E414">
        <v>1</v>
      </c>
      <c r="F414">
        <v>1</v>
      </c>
      <c r="G414">
        <v>1</v>
      </c>
      <c r="H414">
        <v>3</v>
      </c>
      <c r="I414" t="s">
        <v>735</v>
      </c>
      <c r="J414" t="s">
        <v>736</v>
      </c>
      <c r="K414" t="s">
        <v>737</v>
      </c>
      <c r="L414">
        <v>1346</v>
      </c>
      <c r="N414">
        <v>1009</v>
      </c>
      <c r="O414" t="s">
        <v>134</v>
      </c>
      <c r="P414" t="s">
        <v>134</v>
      </c>
      <c r="Q414">
        <v>1</v>
      </c>
      <c r="W414">
        <v>0</v>
      </c>
      <c r="X414">
        <v>1808131550</v>
      </c>
      <c r="Y414">
        <f>AT414</f>
        <v>2.4</v>
      </c>
      <c r="AA414">
        <v>1175.51</v>
      </c>
      <c r="AB414">
        <v>0</v>
      </c>
      <c r="AC414">
        <v>0</v>
      </c>
      <c r="AD414">
        <v>0</v>
      </c>
      <c r="AE414">
        <v>1175.51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2.4</v>
      </c>
      <c r="AU414" t="s">
        <v>3</v>
      </c>
      <c r="AV414">
        <v>0</v>
      </c>
      <c r="AW414">
        <v>2</v>
      </c>
      <c r="AX414">
        <v>312729216</v>
      </c>
      <c r="AY414">
        <v>1</v>
      </c>
      <c r="AZ414">
        <v>0</v>
      </c>
      <c r="BA414">
        <v>451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2821.2239999999997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2821.2239999999997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ROUND(Y414*Source!I476,7)</f>
        <v>3.6720000000000002</v>
      </c>
      <c r="CY414">
        <f>AA414</f>
        <v>1175.51</v>
      </c>
      <c r="CZ414">
        <f>AE414</f>
        <v>1175.51</v>
      </c>
      <c r="DA414">
        <f>AI414</f>
        <v>1</v>
      </c>
      <c r="DB414">
        <f>ROUND(ROUND(AT414*CZ414,2),6)</f>
        <v>2821.22</v>
      </c>
      <c r="DC414">
        <f>ROUND(ROUND(AT414*AG414,2),6)</f>
        <v>0</v>
      </c>
      <c r="DD414" t="s">
        <v>3</v>
      </c>
      <c r="DE414" t="s">
        <v>3</v>
      </c>
      <c r="DF414">
        <f t="shared" si="128"/>
        <v>4316.47</v>
      </c>
      <c r="DG414">
        <f t="shared" si="120"/>
        <v>0</v>
      </c>
      <c r="DH414">
        <f t="shared" si="121"/>
        <v>0</v>
      </c>
      <c r="DI414">
        <f t="shared" si="122"/>
        <v>0</v>
      </c>
      <c r="DJ414">
        <f>DF414</f>
        <v>4316.47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ROW(Source!A476)</f>
        <v>476</v>
      </c>
      <c r="B415">
        <v>312727711</v>
      </c>
      <c r="C415">
        <v>312729199</v>
      </c>
      <c r="D415">
        <v>277566433</v>
      </c>
      <c r="E415">
        <v>109</v>
      </c>
      <c r="F415">
        <v>1</v>
      </c>
      <c r="G415">
        <v>1</v>
      </c>
      <c r="H415">
        <v>3</v>
      </c>
      <c r="I415" t="s">
        <v>379</v>
      </c>
      <c r="J415" t="s">
        <v>3</v>
      </c>
      <c r="K415" t="s">
        <v>380</v>
      </c>
      <c r="L415">
        <v>3277935</v>
      </c>
      <c r="N415">
        <v>1013</v>
      </c>
      <c r="O415" t="s">
        <v>381</v>
      </c>
      <c r="P415" t="s">
        <v>381</v>
      </c>
      <c r="Q415">
        <v>1</v>
      </c>
      <c r="W415">
        <v>0</v>
      </c>
      <c r="X415">
        <v>274903907</v>
      </c>
      <c r="Y415">
        <f>AT415</f>
        <v>2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 t="s">
        <v>3</v>
      </c>
      <c r="AT415">
        <v>2</v>
      </c>
      <c r="AU415" t="s">
        <v>3</v>
      </c>
      <c r="AV415">
        <v>0</v>
      </c>
      <c r="AW415">
        <v>2</v>
      </c>
      <c r="AX415">
        <v>312729217</v>
      </c>
      <c r="AY415">
        <v>1</v>
      </c>
      <c r="AZ415">
        <v>0</v>
      </c>
      <c r="BA415">
        <v>452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ROUND(Y415*Source!I476,7)</f>
        <v>3.06</v>
      </c>
      <c r="CY415">
        <f>AA415</f>
        <v>0</v>
      </c>
      <c r="CZ415">
        <f>AE415</f>
        <v>0</v>
      </c>
      <c r="DA415">
        <f>AI415</f>
        <v>1</v>
      </c>
      <c r="DB415">
        <f>ROUND(ROUND(AT415*CZ415,2),6)</f>
        <v>0</v>
      </c>
      <c r="DC415">
        <f>ROUND(ROUND(AT415*AG415,2),6)</f>
        <v>0</v>
      </c>
      <c r="DD415" t="s">
        <v>3</v>
      </c>
      <c r="DE415" t="s">
        <v>3</v>
      </c>
      <c r="DF415">
        <f t="shared" si="128"/>
        <v>0</v>
      </c>
      <c r="DG415">
        <f t="shared" si="120"/>
        <v>0</v>
      </c>
      <c r="DH415">
        <f t="shared" si="121"/>
        <v>0</v>
      </c>
      <c r="DI415">
        <f t="shared" si="122"/>
        <v>0</v>
      </c>
      <c r="DJ415">
        <f>DF415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ROW(Source!A478)</f>
        <v>478</v>
      </c>
      <c r="B416">
        <v>312727711</v>
      </c>
      <c r="C416">
        <v>312729219</v>
      </c>
      <c r="D416">
        <v>277560305</v>
      </c>
      <c r="E416">
        <v>109</v>
      </c>
      <c r="F416">
        <v>1</v>
      </c>
      <c r="G416">
        <v>1</v>
      </c>
      <c r="H416">
        <v>1</v>
      </c>
      <c r="I416" t="s">
        <v>738</v>
      </c>
      <c r="J416" t="s">
        <v>3</v>
      </c>
      <c r="K416" t="s">
        <v>739</v>
      </c>
      <c r="L416">
        <v>1191</v>
      </c>
      <c r="N416">
        <v>1013</v>
      </c>
      <c r="O416" t="s">
        <v>624</v>
      </c>
      <c r="P416" t="s">
        <v>624</v>
      </c>
      <c r="Q416">
        <v>1</v>
      </c>
      <c r="W416">
        <v>0</v>
      </c>
      <c r="X416">
        <v>-1111239348</v>
      </c>
      <c r="Y416">
        <f>(AT416*ROUND((1.05*1.2),7))</f>
        <v>51.912000000000006</v>
      </c>
      <c r="AA416">
        <v>0</v>
      </c>
      <c r="AB416">
        <v>0</v>
      </c>
      <c r="AC416">
        <v>0</v>
      </c>
      <c r="AD416">
        <v>477.98</v>
      </c>
      <c r="AE416">
        <v>0</v>
      </c>
      <c r="AF416">
        <v>0</v>
      </c>
      <c r="AG416">
        <v>0</v>
      </c>
      <c r="AH416">
        <v>477.98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41.2</v>
      </c>
      <c r="AU416" t="s">
        <v>740</v>
      </c>
      <c r="AV416">
        <v>1</v>
      </c>
      <c r="AW416">
        <v>2</v>
      </c>
      <c r="AX416">
        <v>312729229</v>
      </c>
      <c r="AY416">
        <v>1</v>
      </c>
      <c r="AZ416">
        <v>0</v>
      </c>
      <c r="BA416">
        <v>453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19692.776000000002</v>
      </c>
      <c r="BN416">
        <v>41.2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24812.897760000003</v>
      </c>
      <c r="BU416">
        <v>51.912000000000006</v>
      </c>
      <c r="BV416">
        <v>0</v>
      </c>
      <c r="BW416">
        <v>1</v>
      </c>
      <c r="CU416">
        <f>ROUND(AT416*Source!I478*AH416*AL416,2)</f>
        <v>4726.2700000000004</v>
      </c>
      <c r="CV416">
        <f>ROUND(Y416*Source!I478,7)</f>
        <v>12.458880000000001</v>
      </c>
      <c r="CW416">
        <v>0</v>
      </c>
      <c r="CX416">
        <f>ROUND(Y416*Source!I478,7)</f>
        <v>12.458880000000001</v>
      </c>
      <c r="CY416">
        <f>AD416</f>
        <v>477.98</v>
      </c>
      <c r="CZ416">
        <f>AH416</f>
        <v>477.98</v>
      </c>
      <c r="DA416">
        <f>AL416</f>
        <v>1</v>
      </c>
      <c r="DB416">
        <f>ROUND((ROUND(AT416*CZ416,2)*ROUND((1.05*1.2),7)),6)</f>
        <v>24812.9028</v>
      </c>
      <c r="DC416">
        <f>ROUND((ROUND(AT416*AG416,2)*ROUND((1.05*1.2),7)),6)</f>
        <v>0</v>
      </c>
      <c r="DD416" t="s">
        <v>3</v>
      </c>
      <c r="DE416" t="s">
        <v>3</v>
      </c>
      <c r="DF416">
        <f t="shared" si="128"/>
        <v>0</v>
      </c>
      <c r="DG416">
        <f t="shared" si="120"/>
        <v>0</v>
      </c>
      <c r="DH416">
        <f t="shared" si="121"/>
        <v>0</v>
      </c>
      <c r="DI416">
        <f t="shared" si="122"/>
        <v>5955.1</v>
      </c>
      <c r="DJ416">
        <f>DI416</f>
        <v>5955.1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ROW(Source!A478)</f>
        <v>478</v>
      </c>
      <c r="B417">
        <v>312727711</v>
      </c>
      <c r="C417">
        <v>312729219</v>
      </c>
      <c r="D417">
        <v>277560491</v>
      </c>
      <c r="E417">
        <v>109</v>
      </c>
      <c r="F417">
        <v>1</v>
      </c>
      <c r="G417">
        <v>1</v>
      </c>
      <c r="H417">
        <v>1</v>
      </c>
      <c r="I417" t="s">
        <v>622</v>
      </c>
      <c r="J417" t="s">
        <v>3</v>
      </c>
      <c r="K417" t="s">
        <v>623</v>
      </c>
      <c r="L417">
        <v>1191</v>
      </c>
      <c r="N417">
        <v>1013</v>
      </c>
      <c r="O417" t="s">
        <v>624</v>
      </c>
      <c r="P417" t="s">
        <v>624</v>
      </c>
      <c r="Q417">
        <v>1</v>
      </c>
      <c r="W417">
        <v>0</v>
      </c>
      <c r="X417">
        <v>-1417349443</v>
      </c>
      <c r="Y417">
        <f>(AT417*ROUND(1.2,7))</f>
        <v>0.24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0.2</v>
      </c>
      <c r="AU417" t="s">
        <v>615</v>
      </c>
      <c r="AV417">
        <v>2</v>
      </c>
      <c r="AW417">
        <v>2</v>
      </c>
      <c r="AX417">
        <v>312729230</v>
      </c>
      <c r="AY417">
        <v>1</v>
      </c>
      <c r="AZ417">
        <v>0</v>
      </c>
      <c r="BA417">
        <v>454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ROUND(Y417*Source!I478,7)</f>
        <v>5.7599999999999998E-2</v>
      </c>
      <c r="CY417">
        <f>AD417</f>
        <v>0</v>
      </c>
      <c r="CZ417">
        <f>AH417</f>
        <v>0</v>
      </c>
      <c r="DA417">
        <f>AL417</f>
        <v>1</v>
      </c>
      <c r="DB417">
        <f>ROUND((ROUND(AT417*CZ417,2)*ROUND(1.2,7)),6)</f>
        <v>0</v>
      </c>
      <c r="DC417">
        <f>ROUND((ROUND(AT417*AG417,2)*ROUND(1.2,7)),6)</f>
        <v>0</v>
      </c>
      <c r="DD417" t="s">
        <v>3</v>
      </c>
      <c r="DE417" t="s">
        <v>3</v>
      </c>
      <c r="DF417">
        <f t="shared" si="128"/>
        <v>0</v>
      </c>
      <c r="DG417">
        <f t="shared" si="120"/>
        <v>0</v>
      </c>
      <c r="DH417">
        <f t="shared" si="121"/>
        <v>0</v>
      </c>
      <c r="DI417">
        <f t="shared" si="122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ROW(Source!A478)</f>
        <v>478</v>
      </c>
      <c r="B418">
        <v>312727711</v>
      </c>
      <c r="C418">
        <v>312729219</v>
      </c>
      <c r="D418">
        <v>277944622</v>
      </c>
      <c r="E418">
        <v>1</v>
      </c>
      <c r="F418">
        <v>1</v>
      </c>
      <c r="G418">
        <v>1</v>
      </c>
      <c r="H418">
        <v>2</v>
      </c>
      <c r="I418" t="s">
        <v>625</v>
      </c>
      <c r="J418" t="s">
        <v>626</v>
      </c>
      <c r="K418" t="s">
        <v>627</v>
      </c>
      <c r="L418">
        <v>1368</v>
      </c>
      <c r="N418">
        <v>1011</v>
      </c>
      <c r="O418" t="s">
        <v>628</v>
      </c>
      <c r="P418" t="s">
        <v>628</v>
      </c>
      <c r="Q418">
        <v>1</v>
      </c>
      <c r="W418">
        <v>0</v>
      </c>
      <c r="X418">
        <v>-776243211</v>
      </c>
      <c r="Y418">
        <f>(AT418*ROUND(1.2,7))</f>
        <v>0.12</v>
      </c>
      <c r="AA418">
        <v>0</v>
      </c>
      <c r="AB418">
        <v>1472.33</v>
      </c>
      <c r="AC418">
        <v>642.05999999999995</v>
      </c>
      <c r="AD418">
        <v>0</v>
      </c>
      <c r="AE418">
        <v>0</v>
      </c>
      <c r="AF418">
        <v>1472.33</v>
      </c>
      <c r="AG418">
        <v>642.05999999999995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0.1</v>
      </c>
      <c r="AU418" t="s">
        <v>615</v>
      </c>
      <c r="AV418">
        <v>1</v>
      </c>
      <c r="AW418">
        <v>2</v>
      </c>
      <c r="AX418">
        <v>312729231</v>
      </c>
      <c r="AY418">
        <v>1</v>
      </c>
      <c r="AZ418">
        <v>0</v>
      </c>
      <c r="BA418">
        <v>455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147.233</v>
      </c>
      <c r="BL418">
        <v>64.206000000000003</v>
      </c>
      <c r="BM418">
        <v>0</v>
      </c>
      <c r="BN418">
        <v>0</v>
      </c>
      <c r="BO418">
        <v>0.1</v>
      </c>
      <c r="BP418">
        <v>1</v>
      </c>
      <c r="BQ418">
        <v>0</v>
      </c>
      <c r="BR418">
        <v>176.67959999999999</v>
      </c>
      <c r="BS418">
        <v>77.047199999999989</v>
      </c>
      <c r="BT418">
        <v>0</v>
      </c>
      <c r="BU418">
        <v>0</v>
      </c>
      <c r="BV418">
        <v>0.12</v>
      </c>
      <c r="BW418">
        <v>1</v>
      </c>
      <c r="CV418">
        <v>0</v>
      </c>
      <c r="CW418">
        <f>ROUND(Y418*Source!I478*DO418,7)</f>
        <v>2.8799999999999999E-2</v>
      </c>
      <c r="CX418">
        <f>ROUND(Y418*Source!I478,7)</f>
        <v>2.8799999999999999E-2</v>
      </c>
      <c r="CY418">
        <f>AB418</f>
        <v>1472.33</v>
      </c>
      <c r="CZ418">
        <f>AF418</f>
        <v>1472.33</v>
      </c>
      <c r="DA418">
        <f>AJ418</f>
        <v>1</v>
      </c>
      <c r="DB418">
        <f>ROUND((ROUND(AT418*CZ418,2)*ROUND(1.2,7)),6)</f>
        <v>176.67599999999999</v>
      </c>
      <c r="DC418">
        <f>ROUND((ROUND(AT418*AG418,2)*ROUND(1.2,7)),6)</f>
        <v>77.052000000000007</v>
      </c>
      <c r="DD418" t="s">
        <v>3</v>
      </c>
      <c r="DE418" t="s">
        <v>3</v>
      </c>
      <c r="DF418">
        <f t="shared" si="128"/>
        <v>0</v>
      </c>
      <c r="DG418">
        <f t="shared" si="120"/>
        <v>42.4</v>
      </c>
      <c r="DH418">
        <f t="shared" si="121"/>
        <v>18.489999999999998</v>
      </c>
      <c r="DI418">
        <f t="shared" si="122"/>
        <v>0</v>
      </c>
      <c r="DJ418">
        <f>DG418+DH418</f>
        <v>60.89</v>
      </c>
      <c r="DK418">
        <v>1</v>
      </c>
      <c r="DL418" t="s">
        <v>629</v>
      </c>
      <c r="DM418">
        <v>6</v>
      </c>
      <c r="DN418" t="s">
        <v>624</v>
      </c>
      <c r="DO418">
        <v>1</v>
      </c>
    </row>
    <row r="419" spans="1:119" x14ac:dyDescent="0.2">
      <c r="A419">
        <f>ROW(Source!A478)</f>
        <v>478</v>
      </c>
      <c r="B419">
        <v>312727711</v>
      </c>
      <c r="C419">
        <v>312729219</v>
      </c>
      <c r="D419">
        <v>277945805</v>
      </c>
      <c r="E419">
        <v>1</v>
      </c>
      <c r="F419">
        <v>1</v>
      </c>
      <c r="G419">
        <v>1</v>
      </c>
      <c r="H419">
        <v>2</v>
      </c>
      <c r="I419" t="s">
        <v>637</v>
      </c>
      <c r="J419" t="s">
        <v>638</v>
      </c>
      <c r="K419" t="s">
        <v>639</v>
      </c>
      <c r="L419">
        <v>1368</v>
      </c>
      <c r="N419">
        <v>1011</v>
      </c>
      <c r="O419" t="s">
        <v>628</v>
      </c>
      <c r="P419" t="s">
        <v>628</v>
      </c>
      <c r="Q419">
        <v>1</v>
      </c>
      <c r="W419">
        <v>0</v>
      </c>
      <c r="X419">
        <v>721652621</v>
      </c>
      <c r="Y419">
        <f>(AT419*ROUND(1.2,7))</f>
        <v>0.12</v>
      </c>
      <c r="AA419">
        <v>0</v>
      </c>
      <c r="AB419">
        <v>544.70000000000005</v>
      </c>
      <c r="AC419">
        <v>477.98</v>
      </c>
      <c r="AD419">
        <v>0</v>
      </c>
      <c r="AE419">
        <v>0</v>
      </c>
      <c r="AF419">
        <v>544.70000000000005</v>
      </c>
      <c r="AG419">
        <v>477.98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0.1</v>
      </c>
      <c r="AU419" t="s">
        <v>615</v>
      </c>
      <c r="AV419">
        <v>1</v>
      </c>
      <c r="AW419">
        <v>2</v>
      </c>
      <c r="AX419">
        <v>312729232</v>
      </c>
      <c r="AY419">
        <v>1</v>
      </c>
      <c r="AZ419">
        <v>0</v>
      </c>
      <c r="BA419">
        <v>456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54.470000000000006</v>
      </c>
      <c r="BL419">
        <v>47.798000000000002</v>
      </c>
      <c r="BM419">
        <v>0</v>
      </c>
      <c r="BN419">
        <v>0</v>
      </c>
      <c r="BO419">
        <v>0.1</v>
      </c>
      <c r="BP419">
        <v>1</v>
      </c>
      <c r="BQ419">
        <v>0</v>
      </c>
      <c r="BR419">
        <v>65.364000000000004</v>
      </c>
      <c r="BS419">
        <v>57.357599999999998</v>
      </c>
      <c r="BT419">
        <v>0</v>
      </c>
      <c r="BU419">
        <v>0</v>
      </c>
      <c r="BV419">
        <v>0.12</v>
      </c>
      <c r="BW419">
        <v>1</v>
      </c>
      <c r="CV419">
        <v>0</v>
      </c>
      <c r="CW419">
        <f>ROUND(Y419*Source!I478*DO419,7)</f>
        <v>2.8799999999999999E-2</v>
      </c>
      <c r="CX419">
        <f>ROUND(Y419*Source!I478,7)</f>
        <v>2.8799999999999999E-2</v>
      </c>
      <c r="CY419">
        <f>AB419</f>
        <v>544.70000000000005</v>
      </c>
      <c r="CZ419">
        <f>AF419</f>
        <v>544.70000000000005</v>
      </c>
      <c r="DA419">
        <f>AJ419</f>
        <v>1</v>
      </c>
      <c r="DB419">
        <f>ROUND((ROUND(AT419*CZ419,2)*ROUND(1.2,7)),6)</f>
        <v>65.364000000000004</v>
      </c>
      <c r="DC419">
        <f>ROUND((ROUND(AT419*AG419,2)*ROUND(1.2,7)),6)</f>
        <v>57.36</v>
      </c>
      <c r="DD419" t="s">
        <v>3</v>
      </c>
      <c r="DE419" t="s">
        <v>3</v>
      </c>
      <c r="DF419">
        <f t="shared" si="128"/>
        <v>0</v>
      </c>
      <c r="DG419">
        <f t="shared" si="120"/>
        <v>15.69</v>
      </c>
      <c r="DH419">
        <f t="shared" si="121"/>
        <v>13.77</v>
      </c>
      <c r="DI419">
        <f t="shared" si="122"/>
        <v>0</v>
      </c>
      <c r="DJ419">
        <f>DG419+DH419</f>
        <v>29.46</v>
      </c>
      <c r="DK419">
        <v>1</v>
      </c>
      <c r="DL419" t="s">
        <v>636</v>
      </c>
      <c r="DM419">
        <v>4</v>
      </c>
      <c r="DN419" t="s">
        <v>624</v>
      </c>
      <c r="DO419">
        <v>1</v>
      </c>
    </row>
    <row r="420" spans="1:119" x14ac:dyDescent="0.2">
      <c r="A420">
        <f>ROW(Source!A478)</f>
        <v>478</v>
      </c>
      <c r="B420">
        <v>312727711</v>
      </c>
      <c r="C420">
        <v>312729219</v>
      </c>
      <c r="D420">
        <v>277946072</v>
      </c>
      <c r="E420">
        <v>1</v>
      </c>
      <c r="F420">
        <v>1</v>
      </c>
      <c r="G420">
        <v>1</v>
      </c>
      <c r="H420">
        <v>2</v>
      </c>
      <c r="I420" t="s">
        <v>729</v>
      </c>
      <c r="J420" t="s">
        <v>730</v>
      </c>
      <c r="K420" t="s">
        <v>731</v>
      </c>
      <c r="L420">
        <v>1368</v>
      </c>
      <c r="N420">
        <v>1011</v>
      </c>
      <c r="O420" t="s">
        <v>628</v>
      </c>
      <c r="P420" t="s">
        <v>628</v>
      </c>
      <c r="Q420">
        <v>1</v>
      </c>
      <c r="W420">
        <v>0</v>
      </c>
      <c r="X420">
        <v>-278178338</v>
      </c>
      <c r="Y420">
        <f>(AT420*ROUND(1.2,7))</f>
        <v>0.192</v>
      </c>
      <c r="AA420">
        <v>0</v>
      </c>
      <c r="AB420">
        <v>26.66</v>
      </c>
      <c r="AC420">
        <v>0</v>
      </c>
      <c r="AD420">
        <v>0</v>
      </c>
      <c r="AE420">
        <v>0</v>
      </c>
      <c r="AF420">
        <v>26.66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0.16</v>
      </c>
      <c r="AU420" t="s">
        <v>615</v>
      </c>
      <c r="AV420">
        <v>1</v>
      </c>
      <c r="AW420">
        <v>2</v>
      </c>
      <c r="AX420">
        <v>312729233</v>
      </c>
      <c r="AY420">
        <v>1</v>
      </c>
      <c r="AZ420">
        <v>0</v>
      </c>
      <c r="BA420">
        <v>457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4.2656000000000001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5.1187199999999997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f>ROUND(Y420*Source!I478*DO420,7)</f>
        <v>0</v>
      </c>
      <c r="CX420">
        <f>ROUND(Y420*Source!I478,7)</f>
        <v>4.6080000000000003E-2</v>
      </c>
      <c r="CY420">
        <f>AB420</f>
        <v>26.66</v>
      </c>
      <c r="CZ420">
        <f>AF420</f>
        <v>26.66</v>
      </c>
      <c r="DA420">
        <f>AJ420</f>
        <v>1</v>
      </c>
      <c r="DB420">
        <f>ROUND((ROUND(AT420*CZ420,2)*ROUND(1.2,7)),6)</f>
        <v>5.1239999999999997</v>
      </c>
      <c r="DC420">
        <f>ROUND((ROUND(AT420*AG420,2)*ROUND(1.2,7)),6)</f>
        <v>0</v>
      </c>
      <c r="DD420" t="s">
        <v>3</v>
      </c>
      <c r="DE420" t="s">
        <v>3</v>
      </c>
      <c r="DF420">
        <f t="shared" si="128"/>
        <v>0</v>
      </c>
      <c r="DG420">
        <f t="shared" si="120"/>
        <v>1.23</v>
      </c>
      <c r="DH420">
        <f t="shared" si="121"/>
        <v>0</v>
      </c>
      <c r="DI420">
        <f t="shared" si="122"/>
        <v>0</v>
      </c>
      <c r="DJ420">
        <f>DG420+DH420</f>
        <v>1.23</v>
      </c>
      <c r="DK420">
        <v>1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ROW(Source!A478)</f>
        <v>478</v>
      </c>
      <c r="B421">
        <v>312727711</v>
      </c>
      <c r="C421">
        <v>312729219</v>
      </c>
      <c r="D421">
        <v>277879488</v>
      </c>
      <c r="E421">
        <v>1</v>
      </c>
      <c r="F421">
        <v>1</v>
      </c>
      <c r="G421">
        <v>1</v>
      </c>
      <c r="H421">
        <v>3</v>
      </c>
      <c r="I421" t="s">
        <v>686</v>
      </c>
      <c r="J421" t="s">
        <v>687</v>
      </c>
      <c r="K421" t="s">
        <v>688</v>
      </c>
      <c r="L421">
        <v>1348</v>
      </c>
      <c r="N421">
        <v>1009</v>
      </c>
      <c r="O421" t="s">
        <v>143</v>
      </c>
      <c r="P421" t="s">
        <v>143</v>
      </c>
      <c r="Q421">
        <v>1000</v>
      </c>
      <c r="W421">
        <v>0</v>
      </c>
      <c r="X421">
        <v>-393839491</v>
      </c>
      <c r="Y421">
        <f>(AT421*ROUND(0,7))</f>
        <v>0</v>
      </c>
      <c r="AA421">
        <v>63982.51</v>
      </c>
      <c r="AB421">
        <v>0</v>
      </c>
      <c r="AC421">
        <v>0</v>
      </c>
      <c r="AD421">
        <v>0</v>
      </c>
      <c r="AE421">
        <v>70310.45</v>
      </c>
      <c r="AF421">
        <v>0</v>
      </c>
      <c r="AG421">
        <v>0</v>
      </c>
      <c r="AH421">
        <v>0</v>
      </c>
      <c r="AI421">
        <v>0.91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3.0000000000000001E-3</v>
      </c>
      <c r="AU421" t="s">
        <v>22</v>
      </c>
      <c r="AV421">
        <v>0</v>
      </c>
      <c r="AW421">
        <v>2</v>
      </c>
      <c r="AX421">
        <v>312729234</v>
      </c>
      <c r="AY421">
        <v>1</v>
      </c>
      <c r="AZ421">
        <v>0</v>
      </c>
      <c r="BA421">
        <v>458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210.93135000000001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ROUND(Y421*Source!I478,7)</f>
        <v>0</v>
      </c>
      <c r="CY421">
        <f>AA421</f>
        <v>63982.51</v>
      </c>
      <c r="CZ421">
        <f>AE421</f>
        <v>70310.45</v>
      </c>
      <c r="DA421">
        <f>AI421</f>
        <v>0.91</v>
      </c>
      <c r="DB421">
        <f>ROUND((ROUND(AT421*CZ421,2)*ROUND(0,7)),6)</f>
        <v>0</v>
      </c>
      <c r="DC421">
        <f>ROUND((ROUND(AT421*AG421,2)*ROUND(0,7)),6)</f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20"/>
        <v>0</v>
      </c>
      <c r="DH421">
        <f t="shared" si="121"/>
        <v>0</v>
      </c>
      <c r="DI421">
        <f t="shared" si="122"/>
        <v>0</v>
      </c>
      <c r="DJ421">
        <f>DF421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ROW(Source!A478)</f>
        <v>478</v>
      </c>
      <c r="B422">
        <v>312727711</v>
      </c>
      <c r="C422">
        <v>312729219</v>
      </c>
      <c r="D422">
        <v>277896271</v>
      </c>
      <c r="E422">
        <v>1</v>
      </c>
      <c r="F422">
        <v>1</v>
      </c>
      <c r="G422">
        <v>1</v>
      </c>
      <c r="H422">
        <v>3</v>
      </c>
      <c r="I422" t="s">
        <v>741</v>
      </c>
      <c r="J422" t="s">
        <v>742</v>
      </c>
      <c r="K422" t="s">
        <v>743</v>
      </c>
      <c r="L422">
        <v>1346</v>
      </c>
      <c r="N422">
        <v>1009</v>
      </c>
      <c r="O422" t="s">
        <v>134</v>
      </c>
      <c r="P422" t="s">
        <v>134</v>
      </c>
      <c r="Q422">
        <v>1</v>
      </c>
      <c r="W422">
        <v>0</v>
      </c>
      <c r="X422">
        <v>628117784</v>
      </c>
      <c r="Y422">
        <f>(AT422*ROUND(0,7))</f>
        <v>0</v>
      </c>
      <c r="AA422">
        <v>103.84</v>
      </c>
      <c r="AB422">
        <v>0</v>
      </c>
      <c r="AC422">
        <v>0</v>
      </c>
      <c r="AD422">
        <v>0</v>
      </c>
      <c r="AE422">
        <v>79.88</v>
      </c>
      <c r="AF422">
        <v>0</v>
      </c>
      <c r="AG422">
        <v>0</v>
      </c>
      <c r="AH422">
        <v>0</v>
      </c>
      <c r="AI422">
        <v>1.3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0.8</v>
      </c>
      <c r="AU422" t="s">
        <v>22</v>
      </c>
      <c r="AV422">
        <v>0</v>
      </c>
      <c r="AW422">
        <v>2</v>
      </c>
      <c r="AX422">
        <v>312729235</v>
      </c>
      <c r="AY422">
        <v>1</v>
      </c>
      <c r="AZ422">
        <v>0</v>
      </c>
      <c r="BA422">
        <v>459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63.903999999999996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ROUND(Y422*Source!I478,7)</f>
        <v>0</v>
      </c>
      <c r="CY422">
        <f>AA422</f>
        <v>103.84</v>
      </c>
      <c r="CZ422">
        <f>AE422</f>
        <v>79.88</v>
      </c>
      <c r="DA422">
        <f>AI422</f>
        <v>1.3</v>
      </c>
      <c r="DB422">
        <f>ROUND((ROUND(AT422*CZ422,2)*ROUND(0,7)),6)</f>
        <v>0</v>
      </c>
      <c r="DC422">
        <f>ROUND((ROUND(AT422*AG422,2)*ROUND(0,7)),6)</f>
        <v>0</v>
      </c>
      <c r="DD422" t="s">
        <v>3</v>
      </c>
      <c r="DE422" t="s">
        <v>3</v>
      </c>
      <c r="DF422">
        <f>ROUND(ROUND(AE422*AI422,2)*CX422,2)</f>
        <v>0</v>
      </c>
      <c r="DG422">
        <f t="shared" si="120"/>
        <v>0</v>
      </c>
      <c r="DH422">
        <f t="shared" si="121"/>
        <v>0</v>
      </c>
      <c r="DI422">
        <f t="shared" si="122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ROW(Source!A478)</f>
        <v>478</v>
      </c>
      <c r="B423">
        <v>312727711</v>
      </c>
      <c r="C423">
        <v>312729219</v>
      </c>
      <c r="D423">
        <v>277913527</v>
      </c>
      <c r="E423">
        <v>1</v>
      </c>
      <c r="F423">
        <v>1</v>
      </c>
      <c r="G423">
        <v>1</v>
      </c>
      <c r="H423">
        <v>3</v>
      </c>
      <c r="I423" t="s">
        <v>744</v>
      </c>
      <c r="J423" t="s">
        <v>745</v>
      </c>
      <c r="K423" t="s">
        <v>746</v>
      </c>
      <c r="L423">
        <v>1425</v>
      </c>
      <c r="N423">
        <v>1013</v>
      </c>
      <c r="O423" t="s">
        <v>385</v>
      </c>
      <c r="P423" t="s">
        <v>385</v>
      </c>
      <c r="Q423">
        <v>1</v>
      </c>
      <c r="W423">
        <v>0</v>
      </c>
      <c r="X423">
        <v>-1805539077</v>
      </c>
      <c r="Y423">
        <f>(AT423*ROUND(0,7))</f>
        <v>0</v>
      </c>
      <c r="AA423">
        <v>932.37</v>
      </c>
      <c r="AB423">
        <v>0</v>
      </c>
      <c r="AC423">
        <v>0</v>
      </c>
      <c r="AD423">
        <v>0</v>
      </c>
      <c r="AE423">
        <v>896.51</v>
      </c>
      <c r="AF423">
        <v>0</v>
      </c>
      <c r="AG423">
        <v>0</v>
      </c>
      <c r="AH423">
        <v>0</v>
      </c>
      <c r="AI423">
        <v>1.04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1.02</v>
      </c>
      <c r="AU423" t="s">
        <v>22</v>
      </c>
      <c r="AV423">
        <v>0</v>
      </c>
      <c r="AW423">
        <v>2</v>
      </c>
      <c r="AX423">
        <v>312729236</v>
      </c>
      <c r="AY423">
        <v>1</v>
      </c>
      <c r="AZ423">
        <v>0</v>
      </c>
      <c r="BA423">
        <v>460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914.4402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ROUND(Y423*Source!I478,7)</f>
        <v>0</v>
      </c>
      <c r="CY423">
        <f>AA423</f>
        <v>932.37</v>
      </c>
      <c r="CZ423">
        <f>AE423</f>
        <v>896.51</v>
      </c>
      <c r="DA423">
        <f>AI423</f>
        <v>1.04</v>
      </c>
      <c r="DB423">
        <f>ROUND((ROUND(AT423*CZ423,2)*ROUND(0,7)),6)</f>
        <v>0</v>
      </c>
      <c r="DC423">
        <f>ROUND((ROUND(AT423*AG423,2)*ROUND(0,7)),6)</f>
        <v>0</v>
      </c>
      <c r="DD423" t="s">
        <v>3</v>
      </c>
      <c r="DE423" t="s">
        <v>3</v>
      </c>
      <c r="DF423">
        <f>ROUND(ROUND(AE423*AI423,2)*CX423,2)</f>
        <v>0</v>
      </c>
      <c r="DG423">
        <f t="shared" si="120"/>
        <v>0</v>
      </c>
      <c r="DH423">
        <f t="shared" si="121"/>
        <v>0</v>
      </c>
      <c r="DI423">
        <f t="shared" si="122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ROW(Source!A478)</f>
        <v>478</v>
      </c>
      <c r="B424">
        <v>312727711</v>
      </c>
      <c r="C424">
        <v>312729219</v>
      </c>
      <c r="D424">
        <v>277566433</v>
      </c>
      <c r="E424">
        <v>109</v>
      </c>
      <c r="F424">
        <v>1</v>
      </c>
      <c r="G424">
        <v>1</v>
      </c>
      <c r="H424">
        <v>3</v>
      </c>
      <c r="I424" t="s">
        <v>379</v>
      </c>
      <c r="J424" t="s">
        <v>3</v>
      </c>
      <c r="K424" t="s">
        <v>380</v>
      </c>
      <c r="L424">
        <v>3277935</v>
      </c>
      <c r="N424">
        <v>1013</v>
      </c>
      <c r="O424" t="s">
        <v>381</v>
      </c>
      <c r="P424" t="s">
        <v>381</v>
      </c>
      <c r="Q424">
        <v>1</v>
      </c>
      <c r="W424">
        <v>0</v>
      </c>
      <c r="X424">
        <v>274903907</v>
      </c>
      <c r="Y424">
        <f>AT424</f>
        <v>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 t="s">
        <v>3</v>
      </c>
      <c r="AT424">
        <v>2</v>
      </c>
      <c r="AU424" t="s">
        <v>3</v>
      </c>
      <c r="AV424">
        <v>0</v>
      </c>
      <c r="AW424">
        <v>2</v>
      </c>
      <c r="AX424">
        <v>312729237</v>
      </c>
      <c r="AY424">
        <v>1</v>
      </c>
      <c r="AZ424">
        <v>2048</v>
      </c>
      <c r="BA424">
        <v>461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ROUND(Y424*Source!I478,7)</f>
        <v>0.48</v>
      </c>
      <c r="CY424">
        <f>AA424</f>
        <v>0</v>
      </c>
      <c r="CZ424">
        <f>AE424</f>
        <v>0</v>
      </c>
      <c r="DA424">
        <f>AI424</f>
        <v>1</v>
      </c>
      <c r="DB424">
        <f>ROUND(ROUND(AT424*CZ424,2),6)</f>
        <v>0</v>
      </c>
      <c r="DC424">
        <f>ROUND(ROUND(AT424*AG424,2),6)</f>
        <v>0</v>
      </c>
      <c r="DD424" t="s">
        <v>3</v>
      </c>
      <c r="DE424" t="s">
        <v>3</v>
      </c>
      <c r="DF424">
        <f t="shared" ref="DF424:DF430" si="129">ROUND(ROUND(AE424,2)*CX424,2)</f>
        <v>0</v>
      </c>
      <c r="DG424">
        <f t="shared" si="120"/>
        <v>0</v>
      </c>
      <c r="DH424">
        <f t="shared" si="121"/>
        <v>0</v>
      </c>
      <c r="DI424">
        <f t="shared" si="122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ROW(Source!A515)</f>
        <v>515</v>
      </c>
      <c r="B425">
        <v>312727711</v>
      </c>
      <c r="C425">
        <v>312729243</v>
      </c>
      <c r="D425">
        <v>277560289</v>
      </c>
      <c r="E425">
        <v>109</v>
      </c>
      <c r="F425">
        <v>1</v>
      </c>
      <c r="G425">
        <v>1</v>
      </c>
      <c r="H425">
        <v>1</v>
      </c>
      <c r="I425" t="s">
        <v>645</v>
      </c>
      <c r="J425" t="s">
        <v>3</v>
      </c>
      <c r="K425" t="s">
        <v>646</v>
      </c>
      <c r="L425">
        <v>1191</v>
      </c>
      <c r="N425">
        <v>1013</v>
      </c>
      <c r="O425" t="s">
        <v>624</v>
      </c>
      <c r="P425" t="s">
        <v>624</v>
      </c>
      <c r="Q425">
        <v>1</v>
      </c>
      <c r="W425">
        <v>0</v>
      </c>
      <c r="X425">
        <v>1893946532</v>
      </c>
      <c r="Y425">
        <f>(AT425*ROUND(((1.15*1.2)*2),7))</f>
        <v>14.848799999999999</v>
      </c>
      <c r="AA425">
        <v>0</v>
      </c>
      <c r="AB425">
        <v>0</v>
      </c>
      <c r="AC425">
        <v>0</v>
      </c>
      <c r="AD425">
        <v>451.23</v>
      </c>
      <c r="AE425">
        <v>0</v>
      </c>
      <c r="AF425">
        <v>0</v>
      </c>
      <c r="AG425">
        <v>0</v>
      </c>
      <c r="AH425">
        <v>451.23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5.38</v>
      </c>
      <c r="AU425" t="s">
        <v>398</v>
      </c>
      <c r="AV425">
        <v>1</v>
      </c>
      <c r="AW425">
        <v>2</v>
      </c>
      <c r="AX425">
        <v>312729252</v>
      </c>
      <c r="AY425">
        <v>1</v>
      </c>
      <c r="AZ425">
        <v>0</v>
      </c>
      <c r="BA425">
        <v>462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2427.6174000000001</v>
      </c>
      <c r="BN425">
        <v>5.38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6700.2240239999992</v>
      </c>
      <c r="BU425">
        <v>14.848799999999997</v>
      </c>
      <c r="BV425">
        <v>0</v>
      </c>
      <c r="BW425">
        <v>1</v>
      </c>
      <c r="CU425">
        <f>ROUND(AT425*Source!I515*AH425*AL425,2)</f>
        <v>543.79</v>
      </c>
      <c r="CV425">
        <f>ROUND(Y425*Source!I515,7)</f>
        <v>3.3261311999999998</v>
      </c>
      <c r="CW425">
        <v>0</v>
      </c>
      <c r="CX425">
        <f>ROUND(Y425*Source!I515,7)</f>
        <v>3.3261311999999998</v>
      </c>
      <c r="CY425">
        <f>AD425</f>
        <v>451.23</v>
      </c>
      <c r="CZ425">
        <f>AH425</f>
        <v>451.23</v>
      </c>
      <c r="DA425">
        <f>AL425</f>
        <v>1</v>
      </c>
      <c r="DB425">
        <f>ROUND((ROUND(AT425*CZ425,2)*ROUND(((1.15*1.2)*2),7)),6)</f>
        <v>6700.2312000000002</v>
      </c>
      <c r="DC425">
        <f>ROUND((ROUND(AT425*AG425,2)*ROUND(((1.15*1.2)*2),7)),6)</f>
        <v>0</v>
      </c>
      <c r="DD425" t="s">
        <v>3</v>
      </c>
      <c r="DE425" t="s">
        <v>3</v>
      </c>
      <c r="DF425">
        <f t="shared" si="129"/>
        <v>0</v>
      </c>
      <c r="DG425">
        <f t="shared" si="120"/>
        <v>0</v>
      </c>
      <c r="DH425">
        <f t="shared" si="121"/>
        <v>0</v>
      </c>
      <c r="DI425">
        <f t="shared" si="122"/>
        <v>1500.85</v>
      </c>
      <c r="DJ425">
        <f>DI425</f>
        <v>1500.85</v>
      </c>
      <c r="DK425">
        <v>1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ROW(Source!A515)</f>
        <v>515</v>
      </c>
      <c r="B426">
        <v>312727711</v>
      </c>
      <c r="C426">
        <v>312729243</v>
      </c>
      <c r="D426">
        <v>277560491</v>
      </c>
      <c r="E426">
        <v>109</v>
      </c>
      <c r="F426">
        <v>1</v>
      </c>
      <c r="G426">
        <v>1</v>
      </c>
      <c r="H426">
        <v>1</v>
      </c>
      <c r="I426" t="s">
        <v>622</v>
      </c>
      <c r="J426" t="s">
        <v>3</v>
      </c>
      <c r="K426" t="s">
        <v>623</v>
      </c>
      <c r="L426">
        <v>1191</v>
      </c>
      <c r="N426">
        <v>1013</v>
      </c>
      <c r="O426" t="s">
        <v>624</v>
      </c>
      <c r="P426" t="s">
        <v>624</v>
      </c>
      <c r="Q426">
        <v>1</v>
      </c>
      <c r="W426">
        <v>0</v>
      </c>
      <c r="X426">
        <v>-1417349443</v>
      </c>
      <c r="Y426">
        <f>(AT426*ROUND(((1.25*1.2)*2),7))</f>
        <v>0.06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0.02</v>
      </c>
      <c r="AU426" t="s">
        <v>397</v>
      </c>
      <c r="AV426">
        <v>2</v>
      </c>
      <c r="AW426">
        <v>2</v>
      </c>
      <c r="AX426">
        <v>312729253</v>
      </c>
      <c r="AY426">
        <v>1</v>
      </c>
      <c r="AZ426">
        <v>0</v>
      </c>
      <c r="BA426">
        <v>463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ROUND(Y426*Source!I515,7)</f>
        <v>1.3440000000000001E-2</v>
      </c>
      <c r="CY426">
        <f>AD426</f>
        <v>0</v>
      </c>
      <c r="CZ426">
        <f>AH426</f>
        <v>0</v>
      </c>
      <c r="DA426">
        <f>AL426</f>
        <v>1</v>
      </c>
      <c r="DB426">
        <f>ROUND((ROUND(AT426*CZ426,2)*ROUND(((1.25*1.2)*2),7)),6)</f>
        <v>0</v>
      </c>
      <c r="DC426">
        <f>ROUND((ROUND(AT426*AG426,2)*ROUND(((1.25*1.2)*2),7)),6)</f>
        <v>0</v>
      </c>
      <c r="DD426" t="s">
        <v>3</v>
      </c>
      <c r="DE426" t="s">
        <v>3</v>
      </c>
      <c r="DF426">
        <f t="shared" si="129"/>
        <v>0</v>
      </c>
      <c r="DG426">
        <f t="shared" si="120"/>
        <v>0</v>
      </c>
      <c r="DH426">
        <f t="shared" si="121"/>
        <v>0</v>
      </c>
      <c r="DI426">
        <f t="shared" si="122"/>
        <v>0</v>
      </c>
      <c r="DJ426">
        <f>DI426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ROW(Source!A515)</f>
        <v>515</v>
      </c>
      <c r="B427">
        <v>312727711</v>
      </c>
      <c r="C427">
        <v>312729243</v>
      </c>
      <c r="D427">
        <v>277944814</v>
      </c>
      <c r="E427">
        <v>1</v>
      </c>
      <c r="F427">
        <v>1</v>
      </c>
      <c r="G427">
        <v>1</v>
      </c>
      <c r="H427">
        <v>2</v>
      </c>
      <c r="I427" t="s">
        <v>747</v>
      </c>
      <c r="J427" t="s">
        <v>748</v>
      </c>
      <c r="K427" t="s">
        <v>749</v>
      </c>
      <c r="L427">
        <v>1368</v>
      </c>
      <c r="N427">
        <v>1011</v>
      </c>
      <c r="O427" t="s">
        <v>628</v>
      </c>
      <c r="P427" t="s">
        <v>628</v>
      </c>
      <c r="Q427">
        <v>1</v>
      </c>
      <c r="W427">
        <v>0</v>
      </c>
      <c r="X427">
        <v>-325283734</v>
      </c>
      <c r="Y427">
        <f>(AT427*ROUND(((1.25*1.2)*2),7))</f>
        <v>0.03</v>
      </c>
      <c r="AA427">
        <v>0</v>
      </c>
      <c r="AB427">
        <v>8.61</v>
      </c>
      <c r="AC427">
        <v>0</v>
      </c>
      <c r="AD427">
        <v>0</v>
      </c>
      <c r="AE427">
        <v>0</v>
      </c>
      <c r="AF427">
        <v>6.62</v>
      </c>
      <c r="AG427">
        <v>0</v>
      </c>
      <c r="AH427">
        <v>0</v>
      </c>
      <c r="AI427">
        <v>1</v>
      </c>
      <c r="AJ427">
        <v>1.3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0.01</v>
      </c>
      <c r="AU427" t="s">
        <v>397</v>
      </c>
      <c r="AV427">
        <v>1</v>
      </c>
      <c r="AW427">
        <v>2</v>
      </c>
      <c r="AX427">
        <v>312729254</v>
      </c>
      <c r="AY427">
        <v>1</v>
      </c>
      <c r="AZ427">
        <v>0</v>
      </c>
      <c r="BA427">
        <v>464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6.6200000000000009E-2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0.1986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ROUND(Y427*Source!I515*DO427,7)</f>
        <v>0</v>
      </c>
      <c r="CX427">
        <f>ROUND(Y427*Source!I515,7)</f>
        <v>6.7200000000000003E-3</v>
      </c>
      <c r="CY427">
        <f>AB427</f>
        <v>8.61</v>
      </c>
      <c r="CZ427">
        <f>AF427</f>
        <v>6.62</v>
      </c>
      <c r="DA427">
        <f>AJ427</f>
        <v>1.3</v>
      </c>
      <c r="DB427">
        <f>ROUND((ROUND(AT427*CZ427,2)*ROUND(((1.25*1.2)*2),7)),6)</f>
        <v>0.21</v>
      </c>
      <c r="DC427">
        <f>ROUND((ROUND(AT427*AG427,2)*ROUND(((1.25*1.2)*2),7)),6)</f>
        <v>0</v>
      </c>
      <c r="DD427" t="s">
        <v>3</v>
      </c>
      <c r="DE427" t="s">
        <v>3</v>
      </c>
      <c r="DF427">
        <f t="shared" si="129"/>
        <v>0</v>
      </c>
      <c r="DG427">
        <f>ROUND(ROUND(AF427*AJ427,2)*CX427,2)</f>
        <v>0.06</v>
      </c>
      <c r="DH427">
        <f t="shared" si="121"/>
        <v>0</v>
      </c>
      <c r="DI427">
        <f t="shared" si="122"/>
        <v>0</v>
      </c>
      <c r="DJ427">
        <f>DG427+DH427</f>
        <v>0.06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ROW(Source!A515)</f>
        <v>515</v>
      </c>
      <c r="B428">
        <v>312727711</v>
      </c>
      <c r="C428">
        <v>312729243</v>
      </c>
      <c r="D428">
        <v>277944840</v>
      </c>
      <c r="E428">
        <v>1</v>
      </c>
      <c r="F428">
        <v>1</v>
      </c>
      <c r="G428">
        <v>1</v>
      </c>
      <c r="H428">
        <v>2</v>
      </c>
      <c r="I428" t="s">
        <v>750</v>
      </c>
      <c r="J428" t="s">
        <v>751</v>
      </c>
      <c r="K428" t="s">
        <v>752</v>
      </c>
      <c r="L428">
        <v>1368</v>
      </c>
      <c r="N428">
        <v>1011</v>
      </c>
      <c r="O428" t="s">
        <v>628</v>
      </c>
      <c r="P428" t="s">
        <v>628</v>
      </c>
      <c r="Q428">
        <v>1</v>
      </c>
      <c r="W428">
        <v>0</v>
      </c>
      <c r="X428">
        <v>622831100</v>
      </c>
      <c r="Y428">
        <f>(AT428*ROUND(((1.25*1.2)*2),7))</f>
        <v>0.03</v>
      </c>
      <c r="AA428">
        <v>0</v>
      </c>
      <c r="AB428">
        <v>1627.51</v>
      </c>
      <c r="AC428">
        <v>549.32000000000005</v>
      </c>
      <c r="AD428">
        <v>0</v>
      </c>
      <c r="AE428">
        <v>0</v>
      </c>
      <c r="AF428">
        <v>1627.51</v>
      </c>
      <c r="AG428">
        <v>549.32000000000005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0.01</v>
      </c>
      <c r="AU428" t="s">
        <v>397</v>
      </c>
      <c r="AV428">
        <v>1</v>
      </c>
      <c r="AW428">
        <v>2</v>
      </c>
      <c r="AX428">
        <v>312729255</v>
      </c>
      <c r="AY428">
        <v>1</v>
      </c>
      <c r="AZ428">
        <v>0</v>
      </c>
      <c r="BA428">
        <v>465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16.275100000000002</v>
      </c>
      <c r="BL428">
        <v>5.4932000000000007</v>
      </c>
      <c r="BM428">
        <v>0</v>
      </c>
      <c r="BN428">
        <v>0</v>
      </c>
      <c r="BO428">
        <v>0.01</v>
      </c>
      <c r="BP428">
        <v>1</v>
      </c>
      <c r="BQ428">
        <v>0</v>
      </c>
      <c r="BR428">
        <v>48.825299999999999</v>
      </c>
      <c r="BS428">
        <v>16.479600000000001</v>
      </c>
      <c r="BT428">
        <v>0</v>
      </c>
      <c r="BU428">
        <v>0</v>
      </c>
      <c r="BV428">
        <v>0.03</v>
      </c>
      <c r="BW428">
        <v>1</v>
      </c>
      <c r="CV428">
        <v>0</v>
      </c>
      <c r="CW428">
        <f>ROUND(Y428*Source!I515*DO428,7)</f>
        <v>6.7200000000000003E-3</v>
      </c>
      <c r="CX428">
        <f>ROUND(Y428*Source!I515,7)</f>
        <v>6.7200000000000003E-3</v>
      </c>
      <c r="CY428">
        <f>AB428</f>
        <v>1627.51</v>
      </c>
      <c r="CZ428">
        <f>AF428</f>
        <v>1627.51</v>
      </c>
      <c r="DA428">
        <f>AJ428</f>
        <v>1</v>
      </c>
      <c r="DB428">
        <f>ROUND((ROUND(AT428*CZ428,2)*ROUND(((1.25*1.2)*2),7)),6)</f>
        <v>48.84</v>
      </c>
      <c r="DC428">
        <f>ROUND((ROUND(AT428*AG428,2)*ROUND(((1.25*1.2)*2),7)),6)</f>
        <v>16.47</v>
      </c>
      <c r="DD428" t="s">
        <v>3</v>
      </c>
      <c r="DE428" t="s">
        <v>3</v>
      </c>
      <c r="DF428">
        <f t="shared" si="129"/>
        <v>0</v>
      </c>
      <c r="DG428">
        <f>ROUND(ROUND(AF428,2)*CX428,2)</f>
        <v>10.94</v>
      </c>
      <c r="DH428">
        <f t="shared" si="121"/>
        <v>3.69</v>
      </c>
      <c r="DI428">
        <f t="shared" si="122"/>
        <v>0</v>
      </c>
      <c r="DJ428">
        <f>DG428+DH428</f>
        <v>14.629999999999999</v>
      </c>
      <c r="DK428">
        <v>1</v>
      </c>
      <c r="DL428" t="s">
        <v>655</v>
      </c>
      <c r="DM428">
        <v>5</v>
      </c>
      <c r="DN428" t="s">
        <v>624</v>
      </c>
      <c r="DO428">
        <v>1</v>
      </c>
    </row>
    <row r="429" spans="1:119" x14ac:dyDescent="0.2">
      <c r="A429">
        <f>ROW(Source!A515)</f>
        <v>515</v>
      </c>
      <c r="B429">
        <v>312727711</v>
      </c>
      <c r="C429">
        <v>312729243</v>
      </c>
      <c r="D429">
        <v>277945805</v>
      </c>
      <c r="E429">
        <v>1</v>
      </c>
      <c r="F429">
        <v>1</v>
      </c>
      <c r="G429">
        <v>1</v>
      </c>
      <c r="H429">
        <v>2</v>
      </c>
      <c r="I429" t="s">
        <v>637</v>
      </c>
      <c r="J429" t="s">
        <v>638</v>
      </c>
      <c r="K429" t="s">
        <v>639</v>
      </c>
      <c r="L429">
        <v>1368</v>
      </c>
      <c r="N429">
        <v>1011</v>
      </c>
      <c r="O429" t="s">
        <v>628</v>
      </c>
      <c r="P429" t="s">
        <v>628</v>
      </c>
      <c r="Q429">
        <v>1</v>
      </c>
      <c r="W429">
        <v>0</v>
      </c>
      <c r="X429">
        <v>721652621</v>
      </c>
      <c r="Y429">
        <f>(AT429*ROUND(((1.25*1.2)*2),7))</f>
        <v>0.03</v>
      </c>
      <c r="AA429">
        <v>0</v>
      </c>
      <c r="AB429">
        <v>544.70000000000005</v>
      </c>
      <c r="AC429">
        <v>477.98</v>
      </c>
      <c r="AD429">
        <v>0</v>
      </c>
      <c r="AE429">
        <v>0</v>
      </c>
      <c r="AF429">
        <v>544.70000000000005</v>
      </c>
      <c r="AG429">
        <v>477.98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0.01</v>
      </c>
      <c r="AU429" t="s">
        <v>397</v>
      </c>
      <c r="AV429">
        <v>1</v>
      </c>
      <c r="AW429">
        <v>2</v>
      </c>
      <c r="AX429">
        <v>312729256</v>
      </c>
      <c r="AY429">
        <v>1</v>
      </c>
      <c r="AZ429">
        <v>0</v>
      </c>
      <c r="BA429">
        <v>466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5.447000000000001</v>
      </c>
      <c r="BL429">
        <v>4.7798000000000007</v>
      </c>
      <c r="BM429">
        <v>0</v>
      </c>
      <c r="BN429">
        <v>0</v>
      </c>
      <c r="BO429">
        <v>0.01</v>
      </c>
      <c r="BP429">
        <v>1</v>
      </c>
      <c r="BQ429">
        <v>0</v>
      </c>
      <c r="BR429">
        <v>16.341000000000001</v>
      </c>
      <c r="BS429">
        <v>14.339399999999999</v>
      </c>
      <c r="BT429">
        <v>0</v>
      </c>
      <c r="BU429">
        <v>0</v>
      </c>
      <c r="BV429">
        <v>0.03</v>
      </c>
      <c r="BW429">
        <v>1</v>
      </c>
      <c r="CV429">
        <v>0</v>
      </c>
      <c r="CW429">
        <f>ROUND(Y429*Source!I515*DO429,7)</f>
        <v>6.7200000000000003E-3</v>
      </c>
      <c r="CX429">
        <f>ROUND(Y429*Source!I515,7)</f>
        <v>6.7200000000000003E-3</v>
      </c>
      <c r="CY429">
        <f>AB429</f>
        <v>544.70000000000005</v>
      </c>
      <c r="CZ429">
        <f>AF429</f>
        <v>544.70000000000005</v>
      </c>
      <c r="DA429">
        <f>AJ429</f>
        <v>1</v>
      </c>
      <c r="DB429">
        <f>ROUND((ROUND(AT429*CZ429,2)*ROUND(((1.25*1.2)*2),7)),6)</f>
        <v>16.350000000000001</v>
      </c>
      <c r="DC429">
        <f>ROUND((ROUND(AT429*AG429,2)*ROUND(((1.25*1.2)*2),7)),6)</f>
        <v>14.34</v>
      </c>
      <c r="DD429" t="s">
        <v>3</v>
      </c>
      <c r="DE429" t="s">
        <v>3</v>
      </c>
      <c r="DF429">
        <f t="shared" si="129"/>
        <v>0</v>
      </c>
      <c r="DG429">
        <f>ROUND(ROUND(AF429,2)*CX429,2)</f>
        <v>3.66</v>
      </c>
      <c r="DH429">
        <f t="shared" si="121"/>
        <v>3.21</v>
      </c>
      <c r="DI429">
        <f t="shared" si="122"/>
        <v>0</v>
      </c>
      <c r="DJ429">
        <f>DG429+DH429</f>
        <v>6.87</v>
      </c>
      <c r="DK429">
        <v>1</v>
      </c>
      <c r="DL429" t="s">
        <v>636</v>
      </c>
      <c r="DM429">
        <v>4</v>
      </c>
      <c r="DN429" t="s">
        <v>624</v>
      </c>
      <c r="DO429">
        <v>1</v>
      </c>
    </row>
    <row r="430" spans="1:119" x14ac:dyDescent="0.2">
      <c r="A430">
        <f>ROW(Source!A515)</f>
        <v>515</v>
      </c>
      <c r="B430">
        <v>312727711</v>
      </c>
      <c r="C430">
        <v>312729243</v>
      </c>
      <c r="D430">
        <v>277946526</v>
      </c>
      <c r="E430">
        <v>1</v>
      </c>
      <c r="F430">
        <v>1</v>
      </c>
      <c r="G430">
        <v>1</v>
      </c>
      <c r="H430">
        <v>2</v>
      </c>
      <c r="I430" t="s">
        <v>753</v>
      </c>
      <c r="J430" t="s">
        <v>754</v>
      </c>
      <c r="K430" t="s">
        <v>755</v>
      </c>
      <c r="L430">
        <v>1368</v>
      </c>
      <c r="N430">
        <v>1011</v>
      </c>
      <c r="O430" t="s">
        <v>628</v>
      </c>
      <c r="P430" t="s">
        <v>628</v>
      </c>
      <c r="Q430">
        <v>1</v>
      </c>
      <c r="W430">
        <v>0</v>
      </c>
      <c r="X430">
        <v>-2078494409</v>
      </c>
      <c r="Y430">
        <f>(AT430*ROUND(((1.25*1.2)*2),7))</f>
        <v>1.9500000000000002</v>
      </c>
      <c r="AA430">
        <v>0</v>
      </c>
      <c r="AB430">
        <v>6.46</v>
      </c>
      <c r="AC430">
        <v>0</v>
      </c>
      <c r="AD430">
        <v>0</v>
      </c>
      <c r="AE430">
        <v>0</v>
      </c>
      <c r="AF430">
        <v>6.46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0.65</v>
      </c>
      <c r="AU430" t="s">
        <v>397</v>
      </c>
      <c r="AV430">
        <v>1</v>
      </c>
      <c r="AW430">
        <v>2</v>
      </c>
      <c r="AX430">
        <v>312729257</v>
      </c>
      <c r="AY430">
        <v>1</v>
      </c>
      <c r="AZ430">
        <v>0</v>
      </c>
      <c r="BA430">
        <v>467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4.1989999999999998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12.597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f>ROUND(Y430*Source!I515*DO430,7)</f>
        <v>0</v>
      </c>
      <c r="CX430">
        <f>ROUND(Y430*Source!I515,7)</f>
        <v>0.43680000000000002</v>
      </c>
      <c r="CY430">
        <f>AB430</f>
        <v>6.46</v>
      </c>
      <c r="CZ430">
        <f>AF430</f>
        <v>6.46</v>
      </c>
      <c r="DA430">
        <f>AJ430</f>
        <v>1</v>
      </c>
      <c r="DB430">
        <f>ROUND((ROUND(AT430*CZ430,2)*ROUND(((1.25*1.2)*2),7)),6)</f>
        <v>12.6</v>
      </c>
      <c r="DC430">
        <f>ROUND((ROUND(AT430*AG430,2)*ROUND(((1.25*1.2)*2),7)),6)</f>
        <v>0</v>
      </c>
      <c r="DD430" t="s">
        <v>3</v>
      </c>
      <c r="DE430" t="s">
        <v>3</v>
      </c>
      <c r="DF430">
        <f t="shared" si="129"/>
        <v>0</v>
      </c>
      <c r="DG430">
        <f>ROUND(ROUND(AF430,2)*CX430,2)</f>
        <v>2.82</v>
      </c>
      <c r="DH430">
        <f t="shared" si="121"/>
        <v>0</v>
      </c>
      <c r="DI430">
        <f t="shared" si="122"/>
        <v>0</v>
      </c>
      <c r="DJ430">
        <f>DG430+DH430</f>
        <v>2.82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ROW(Source!A515)</f>
        <v>515</v>
      </c>
      <c r="B431">
        <v>312727711</v>
      </c>
      <c r="C431">
        <v>312729243</v>
      </c>
      <c r="D431">
        <v>277896417</v>
      </c>
      <c r="E431">
        <v>1</v>
      </c>
      <c r="F431">
        <v>1</v>
      </c>
      <c r="G431">
        <v>1</v>
      </c>
      <c r="H431">
        <v>3</v>
      </c>
      <c r="I431" t="s">
        <v>756</v>
      </c>
      <c r="J431" t="s">
        <v>757</v>
      </c>
      <c r="K431" t="s">
        <v>758</v>
      </c>
      <c r="L431">
        <v>1348</v>
      </c>
      <c r="N431">
        <v>1009</v>
      </c>
      <c r="O431" t="s">
        <v>143</v>
      </c>
      <c r="P431" t="s">
        <v>143</v>
      </c>
      <c r="Q431">
        <v>1000</v>
      </c>
      <c r="W431">
        <v>0</v>
      </c>
      <c r="X431">
        <v>266929036</v>
      </c>
      <c r="Y431">
        <f>(AT431*ROUND(2,7))</f>
        <v>1.7999999999999999E-2</v>
      </c>
      <c r="AA431">
        <v>155540.1</v>
      </c>
      <c r="AB431">
        <v>0</v>
      </c>
      <c r="AC431">
        <v>0</v>
      </c>
      <c r="AD431">
        <v>0</v>
      </c>
      <c r="AE431">
        <v>104389.33</v>
      </c>
      <c r="AF431">
        <v>0</v>
      </c>
      <c r="AG431">
        <v>0</v>
      </c>
      <c r="AH431">
        <v>0</v>
      </c>
      <c r="AI431">
        <v>1.49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8.9999999999999993E-3</v>
      </c>
      <c r="AU431" t="s">
        <v>396</v>
      </c>
      <c r="AV431">
        <v>0</v>
      </c>
      <c r="AW431">
        <v>2</v>
      </c>
      <c r="AX431">
        <v>312729258</v>
      </c>
      <c r="AY431">
        <v>1</v>
      </c>
      <c r="AZ431">
        <v>0</v>
      </c>
      <c r="BA431">
        <v>468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939.50396999999998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1879.00794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ROUND(Y431*Source!I515,7)</f>
        <v>4.032E-3</v>
      </c>
      <c r="CY431">
        <f>AA431</f>
        <v>155540.1</v>
      </c>
      <c r="CZ431">
        <f>AE431</f>
        <v>104389.33</v>
      </c>
      <c r="DA431">
        <f>AI431</f>
        <v>1.49</v>
      </c>
      <c r="DB431">
        <f>ROUND((ROUND(AT431*CZ431,2)*ROUND(2,7)),6)</f>
        <v>1879</v>
      </c>
      <c r="DC431">
        <f>ROUND((ROUND(AT431*AG431,2)*ROUND(2,7)),6)</f>
        <v>0</v>
      </c>
      <c r="DD431" t="s">
        <v>3</v>
      </c>
      <c r="DE431" t="s">
        <v>3</v>
      </c>
      <c r="DF431">
        <f>ROUND(ROUND(AE431*AI431,2)*CX431,2)</f>
        <v>627.14</v>
      </c>
      <c r="DG431">
        <f>ROUND(ROUND(AF431,2)*CX431,2)</f>
        <v>0</v>
      </c>
      <c r="DH431">
        <f t="shared" si="121"/>
        <v>0</v>
      </c>
      <c r="DI431">
        <f t="shared" si="122"/>
        <v>0</v>
      </c>
      <c r="DJ431">
        <f>DF431</f>
        <v>627.14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ROW(Source!A515)</f>
        <v>515</v>
      </c>
      <c r="B432">
        <v>312727711</v>
      </c>
      <c r="C432">
        <v>312729243</v>
      </c>
      <c r="D432">
        <v>277896804</v>
      </c>
      <c r="E432">
        <v>1</v>
      </c>
      <c r="F432">
        <v>1</v>
      </c>
      <c r="G432">
        <v>1</v>
      </c>
      <c r="H432">
        <v>3</v>
      </c>
      <c r="I432" t="s">
        <v>759</v>
      </c>
      <c r="J432" t="s">
        <v>760</v>
      </c>
      <c r="K432" t="s">
        <v>761</v>
      </c>
      <c r="L432">
        <v>1348</v>
      </c>
      <c r="N432">
        <v>1009</v>
      </c>
      <c r="O432" t="s">
        <v>143</v>
      </c>
      <c r="P432" t="s">
        <v>143</v>
      </c>
      <c r="Q432">
        <v>1000</v>
      </c>
      <c r="W432">
        <v>0</v>
      </c>
      <c r="X432">
        <v>-935692963</v>
      </c>
      <c r="Y432">
        <f>(AT432*ROUND(2,7))</f>
        <v>2.8E-3</v>
      </c>
      <c r="AA432">
        <v>84991.91</v>
      </c>
      <c r="AB432">
        <v>0</v>
      </c>
      <c r="AC432">
        <v>0</v>
      </c>
      <c r="AD432">
        <v>0</v>
      </c>
      <c r="AE432">
        <v>75885.63</v>
      </c>
      <c r="AF432">
        <v>0</v>
      </c>
      <c r="AG432">
        <v>0</v>
      </c>
      <c r="AH432">
        <v>0</v>
      </c>
      <c r="AI432">
        <v>1.1200000000000001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1.4E-3</v>
      </c>
      <c r="AU432" t="s">
        <v>396</v>
      </c>
      <c r="AV432">
        <v>0</v>
      </c>
      <c r="AW432">
        <v>2</v>
      </c>
      <c r="AX432">
        <v>312729259</v>
      </c>
      <c r="AY432">
        <v>1</v>
      </c>
      <c r="AZ432">
        <v>0</v>
      </c>
      <c r="BA432">
        <v>469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106.23988200000001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212.47976400000002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ROUND(Y432*Source!I515,7)</f>
        <v>6.2719999999999996E-4</v>
      </c>
      <c r="CY432">
        <f>AA432</f>
        <v>84991.91</v>
      </c>
      <c r="CZ432">
        <f>AE432</f>
        <v>75885.63</v>
      </c>
      <c r="DA432">
        <f>AI432</f>
        <v>1.1200000000000001</v>
      </c>
      <c r="DB432">
        <f>ROUND((ROUND(AT432*CZ432,2)*ROUND(2,7)),6)</f>
        <v>212.48</v>
      </c>
      <c r="DC432">
        <f>ROUND((ROUND(AT432*AG432,2)*ROUND(2,7)),6)</f>
        <v>0</v>
      </c>
      <c r="DD432" t="s">
        <v>3</v>
      </c>
      <c r="DE432" t="s">
        <v>3</v>
      </c>
      <c r="DF432">
        <f>ROUND(ROUND(AE432*AI432,2)*CX432,2)</f>
        <v>53.31</v>
      </c>
      <c r="DG432">
        <f>ROUND(ROUND(AF432,2)*CX432,2)</f>
        <v>0</v>
      </c>
      <c r="DH432">
        <f t="shared" si="121"/>
        <v>0</v>
      </c>
      <c r="DI432">
        <f t="shared" si="122"/>
        <v>0</v>
      </c>
      <c r="DJ432">
        <f>DF432</f>
        <v>53.31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312728602</v>
      </c>
      <c r="C1">
        <v>312728588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612</v>
      </c>
      <c r="J1" t="s">
        <v>3</v>
      </c>
      <c r="K1" t="s">
        <v>613</v>
      </c>
      <c r="L1">
        <v>1369</v>
      </c>
      <c r="N1">
        <v>1013</v>
      </c>
      <c r="O1" t="s">
        <v>614</v>
      </c>
      <c r="P1" t="s">
        <v>614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23</v>
      </c>
      <c r="AG1">
        <v>1.1879999999999999</v>
      </c>
      <c r="AH1">
        <v>2</v>
      </c>
      <c r="AI1">
        <v>312728589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312728603</v>
      </c>
      <c r="C2">
        <v>312728588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616</v>
      </c>
      <c r="J2" t="s">
        <v>3</v>
      </c>
      <c r="K2" t="s">
        <v>617</v>
      </c>
      <c r="L2">
        <v>1369</v>
      </c>
      <c r="N2">
        <v>1013</v>
      </c>
      <c r="O2" t="s">
        <v>614</v>
      </c>
      <c r="P2" t="s">
        <v>614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23</v>
      </c>
      <c r="AG2">
        <v>56.747999999999998</v>
      </c>
      <c r="AH2">
        <v>2</v>
      </c>
      <c r="AI2">
        <v>312728590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312728604</v>
      </c>
      <c r="C3">
        <v>312728588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618</v>
      </c>
      <c r="J3" t="s">
        <v>3</v>
      </c>
      <c r="K3" t="s">
        <v>619</v>
      </c>
      <c r="L3">
        <v>1369</v>
      </c>
      <c r="N3">
        <v>1013</v>
      </c>
      <c r="O3" t="s">
        <v>614</v>
      </c>
      <c r="P3" t="s">
        <v>614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23</v>
      </c>
      <c r="AG3">
        <v>28.104000000000003</v>
      </c>
      <c r="AH3">
        <v>2</v>
      </c>
      <c r="AI3">
        <v>312728591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312728605</v>
      </c>
      <c r="C4">
        <v>312728588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620</v>
      </c>
      <c r="J4" t="s">
        <v>3</v>
      </c>
      <c r="K4" t="s">
        <v>621</v>
      </c>
      <c r="L4">
        <v>1369</v>
      </c>
      <c r="N4">
        <v>1013</v>
      </c>
      <c r="O4" t="s">
        <v>614</v>
      </c>
      <c r="P4" t="s">
        <v>614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23</v>
      </c>
      <c r="AG4">
        <v>28.104000000000003</v>
      </c>
      <c r="AH4">
        <v>2</v>
      </c>
      <c r="AI4">
        <v>312728592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312728606</v>
      </c>
      <c r="C5">
        <v>312728588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622</v>
      </c>
      <c r="J5" t="s">
        <v>3</v>
      </c>
      <c r="K5" t="s">
        <v>623</v>
      </c>
      <c r="L5">
        <v>1191</v>
      </c>
      <c r="N5">
        <v>1013</v>
      </c>
      <c r="O5" t="s">
        <v>624</v>
      </c>
      <c r="P5" t="s">
        <v>624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23</v>
      </c>
      <c r="AG5">
        <v>29.867999999999999</v>
      </c>
      <c r="AH5">
        <v>2</v>
      </c>
      <c r="AI5">
        <v>312728593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312728607</v>
      </c>
      <c r="C6">
        <v>312728588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625</v>
      </c>
      <c r="J6" t="s">
        <v>626</v>
      </c>
      <c r="K6" t="s">
        <v>627</v>
      </c>
      <c r="L6">
        <v>1368</v>
      </c>
      <c r="N6">
        <v>1011</v>
      </c>
      <c r="O6" t="s">
        <v>628</v>
      </c>
      <c r="P6" t="s">
        <v>628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0.89999999999999991</v>
      </c>
      <c r="AH6">
        <v>2</v>
      </c>
      <c r="AI6">
        <v>312728594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312728608</v>
      </c>
      <c r="C7">
        <v>312728588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630</v>
      </c>
      <c r="J7" t="s">
        <v>631</v>
      </c>
      <c r="K7" t="s">
        <v>632</v>
      </c>
      <c r="L7">
        <v>1368</v>
      </c>
      <c r="N7">
        <v>1011</v>
      </c>
      <c r="O7" t="s">
        <v>628</v>
      </c>
      <c r="P7" t="s">
        <v>628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0.97199999999999998</v>
      </c>
      <c r="AH7">
        <v>2</v>
      </c>
      <c r="AI7">
        <v>312728595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312728609</v>
      </c>
      <c r="C8">
        <v>312728588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633</v>
      </c>
      <c r="J8" t="s">
        <v>634</v>
      </c>
      <c r="K8" t="s">
        <v>635</v>
      </c>
      <c r="L8">
        <v>1368</v>
      </c>
      <c r="N8">
        <v>1011</v>
      </c>
      <c r="O8" t="s">
        <v>628</v>
      </c>
      <c r="P8" t="s">
        <v>628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27.287999999999997</v>
      </c>
      <c r="AH8">
        <v>2</v>
      </c>
      <c r="AI8">
        <v>312728596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312728610</v>
      </c>
      <c r="C9">
        <v>312728588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637</v>
      </c>
      <c r="J9" t="s">
        <v>638</v>
      </c>
      <c r="K9" t="s">
        <v>639</v>
      </c>
      <c r="L9">
        <v>1368</v>
      </c>
      <c r="N9">
        <v>1011</v>
      </c>
      <c r="O9" t="s">
        <v>628</v>
      </c>
      <c r="P9" t="s">
        <v>628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0.70799999999999996</v>
      </c>
      <c r="AH9">
        <v>2</v>
      </c>
      <c r="AI9">
        <v>312728597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312728611</v>
      </c>
      <c r="C10">
        <v>312728588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640</v>
      </c>
      <c r="J10" t="s">
        <v>641</v>
      </c>
      <c r="K10" t="s">
        <v>642</v>
      </c>
      <c r="L10">
        <v>1368</v>
      </c>
      <c r="N10">
        <v>1011</v>
      </c>
      <c r="O10" t="s">
        <v>628</v>
      </c>
      <c r="P10" t="s">
        <v>628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0.97199999999999998</v>
      </c>
      <c r="AH10">
        <v>2</v>
      </c>
      <c r="AI10">
        <v>312728598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312728612</v>
      </c>
      <c r="C11">
        <v>312728588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312728599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312728613</v>
      </c>
      <c r="C12">
        <v>312728588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37</v>
      </c>
      <c r="J12" t="s">
        <v>3</v>
      </c>
      <c r="K12" t="s">
        <v>38</v>
      </c>
      <c r="L12">
        <v>1371</v>
      </c>
      <c r="N12">
        <v>1013</v>
      </c>
      <c r="O12" t="s">
        <v>34</v>
      </c>
      <c r="P12" t="s">
        <v>34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312728600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312728614</v>
      </c>
      <c r="C13">
        <v>312728588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40</v>
      </c>
      <c r="J13" t="s">
        <v>3</v>
      </c>
      <c r="K13" t="s">
        <v>41</v>
      </c>
      <c r="L13">
        <v>1477</v>
      </c>
      <c r="N13">
        <v>1013</v>
      </c>
      <c r="O13" t="s">
        <v>20</v>
      </c>
      <c r="P13" t="s">
        <v>24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22</v>
      </c>
      <c r="AG13">
        <v>0</v>
      </c>
      <c r="AH13">
        <v>2</v>
      </c>
      <c r="AI13">
        <v>312728601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312728626</v>
      </c>
      <c r="C14">
        <v>312728618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616</v>
      </c>
      <c r="J14" t="s">
        <v>3</v>
      </c>
      <c r="K14" t="s">
        <v>617</v>
      </c>
      <c r="L14">
        <v>1369</v>
      </c>
      <c r="N14">
        <v>1013</v>
      </c>
      <c r="O14" t="s">
        <v>614</v>
      </c>
      <c r="P14" t="s">
        <v>614</v>
      </c>
      <c r="Q14">
        <v>1</v>
      </c>
      <c r="X14">
        <v>0.91</v>
      </c>
      <c r="Y14">
        <v>0</v>
      </c>
      <c r="Z14">
        <v>0</v>
      </c>
      <c r="AA14">
        <v>0</v>
      </c>
      <c r="AB14">
        <v>424.47</v>
      </c>
      <c r="AC14">
        <v>0</v>
      </c>
      <c r="AD14">
        <v>1</v>
      </c>
      <c r="AE14">
        <v>1</v>
      </c>
      <c r="AF14" t="s">
        <v>23</v>
      </c>
      <c r="AG14">
        <v>1.0920000000000001</v>
      </c>
      <c r="AH14">
        <v>2</v>
      </c>
      <c r="AI14">
        <v>312728619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312728627</v>
      </c>
      <c r="C15">
        <v>312728618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618</v>
      </c>
      <c r="J15" t="s">
        <v>3</v>
      </c>
      <c r="K15" t="s">
        <v>619</v>
      </c>
      <c r="L15">
        <v>1369</v>
      </c>
      <c r="N15">
        <v>1013</v>
      </c>
      <c r="O15" t="s">
        <v>614</v>
      </c>
      <c r="P15" t="s">
        <v>614</v>
      </c>
      <c r="Q15">
        <v>1</v>
      </c>
      <c r="X15">
        <v>0.45</v>
      </c>
      <c r="Y15">
        <v>0</v>
      </c>
      <c r="Z15">
        <v>0</v>
      </c>
      <c r="AA15">
        <v>0</v>
      </c>
      <c r="AB15">
        <v>477.98</v>
      </c>
      <c r="AC15">
        <v>0</v>
      </c>
      <c r="AD15">
        <v>1</v>
      </c>
      <c r="AE15">
        <v>1</v>
      </c>
      <c r="AF15" t="s">
        <v>23</v>
      </c>
      <c r="AG15">
        <v>0.54</v>
      </c>
      <c r="AH15">
        <v>2</v>
      </c>
      <c r="AI15">
        <v>312728620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312728628</v>
      </c>
      <c r="C16">
        <v>312728618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620</v>
      </c>
      <c r="J16" t="s">
        <v>3</v>
      </c>
      <c r="K16" t="s">
        <v>621</v>
      </c>
      <c r="L16">
        <v>1369</v>
      </c>
      <c r="N16">
        <v>1013</v>
      </c>
      <c r="O16" t="s">
        <v>614</v>
      </c>
      <c r="P16" t="s">
        <v>614</v>
      </c>
      <c r="Q16">
        <v>1</v>
      </c>
      <c r="X16">
        <v>0.45</v>
      </c>
      <c r="Y16">
        <v>0</v>
      </c>
      <c r="Z16">
        <v>0</v>
      </c>
      <c r="AA16">
        <v>0</v>
      </c>
      <c r="AB16">
        <v>549.32000000000005</v>
      </c>
      <c r="AC16">
        <v>0</v>
      </c>
      <c r="AD16">
        <v>1</v>
      </c>
      <c r="AE16">
        <v>1</v>
      </c>
      <c r="AF16" t="s">
        <v>23</v>
      </c>
      <c r="AG16">
        <v>0.54</v>
      </c>
      <c r="AH16">
        <v>2</v>
      </c>
      <c r="AI16">
        <v>312728621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312728629</v>
      </c>
      <c r="C17">
        <v>312728618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622</v>
      </c>
      <c r="J17" t="s">
        <v>3</v>
      </c>
      <c r="K17" t="s">
        <v>623</v>
      </c>
      <c r="L17">
        <v>1191</v>
      </c>
      <c r="N17">
        <v>1013</v>
      </c>
      <c r="O17" t="s">
        <v>624</v>
      </c>
      <c r="P17" t="s">
        <v>624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23</v>
      </c>
      <c r="AG17">
        <v>0.52800000000000002</v>
      </c>
      <c r="AH17">
        <v>2</v>
      </c>
      <c r="AI17">
        <v>312728622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312728630</v>
      </c>
      <c r="C18">
        <v>312728618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633</v>
      </c>
      <c r="J18" t="s">
        <v>634</v>
      </c>
      <c r="K18" t="s">
        <v>635</v>
      </c>
      <c r="L18">
        <v>1368</v>
      </c>
      <c r="N18">
        <v>1011</v>
      </c>
      <c r="O18" t="s">
        <v>628</v>
      </c>
      <c r="P18" t="s">
        <v>628</v>
      </c>
      <c r="Q18">
        <v>1</v>
      </c>
      <c r="X18">
        <v>0.44</v>
      </c>
      <c r="Y18">
        <v>0</v>
      </c>
      <c r="Z18">
        <v>346.73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0.52800000000000002</v>
      </c>
      <c r="AH18">
        <v>2</v>
      </c>
      <c r="AI18">
        <v>312728623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312728631</v>
      </c>
      <c r="C19">
        <v>312728618</v>
      </c>
      <c r="D19">
        <v>277565240</v>
      </c>
      <c r="E19">
        <v>109</v>
      </c>
      <c r="F19">
        <v>1</v>
      </c>
      <c r="G19">
        <v>1</v>
      </c>
      <c r="H19">
        <v>3</v>
      </c>
      <c r="I19" t="s">
        <v>32</v>
      </c>
      <c r="J19" t="s">
        <v>3</v>
      </c>
      <c r="K19" t="s">
        <v>33</v>
      </c>
      <c r="L19">
        <v>1371</v>
      </c>
      <c r="N19">
        <v>1013</v>
      </c>
      <c r="O19" t="s">
        <v>34</v>
      </c>
      <c r="P19" t="s">
        <v>34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22</v>
      </c>
      <c r="AG19">
        <v>0</v>
      </c>
      <c r="AH19">
        <v>2</v>
      </c>
      <c r="AI19">
        <v>312728624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312728632</v>
      </c>
      <c r="C20">
        <v>312728618</v>
      </c>
      <c r="D20">
        <v>277565250</v>
      </c>
      <c r="E20">
        <v>109</v>
      </c>
      <c r="F20">
        <v>1</v>
      </c>
      <c r="G20">
        <v>1</v>
      </c>
      <c r="H20">
        <v>3</v>
      </c>
      <c r="I20" t="s">
        <v>37</v>
      </c>
      <c r="J20" t="s">
        <v>3</v>
      </c>
      <c r="K20" t="s">
        <v>38</v>
      </c>
      <c r="L20">
        <v>1371</v>
      </c>
      <c r="N20">
        <v>1013</v>
      </c>
      <c r="O20" t="s">
        <v>34</v>
      </c>
      <c r="P20" t="s">
        <v>34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22</v>
      </c>
      <c r="AG20">
        <v>0</v>
      </c>
      <c r="AH20">
        <v>2</v>
      </c>
      <c r="AI20">
        <v>312728625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312730410</v>
      </c>
      <c r="C21">
        <v>312730396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612</v>
      </c>
      <c r="J21" t="s">
        <v>3</v>
      </c>
      <c r="K21" t="s">
        <v>613</v>
      </c>
      <c r="L21">
        <v>1369</v>
      </c>
      <c r="N21">
        <v>1013</v>
      </c>
      <c r="O21" t="s">
        <v>614</v>
      </c>
      <c r="P21" t="s">
        <v>614</v>
      </c>
      <c r="Q21">
        <v>1</v>
      </c>
      <c r="X21">
        <v>0.99</v>
      </c>
      <c r="Y21">
        <v>0</v>
      </c>
      <c r="Z21">
        <v>0</v>
      </c>
      <c r="AA21">
        <v>0</v>
      </c>
      <c r="AB21">
        <v>388.8</v>
      </c>
      <c r="AC21">
        <v>0</v>
      </c>
      <c r="AD21">
        <v>1</v>
      </c>
      <c r="AE21">
        <v>1</v>
      </c>
      <c r="AF21" t="s">
        <v>51</v>
      </c>
      <c r="AG21">
        <v>1.3661999999999999</v>
      </c>
      <c r="AH21">
        <v>2</v>
      </c>
      <c r="AI21">
        <v>312730397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312730411</v>
      </c>
      <c r="C22">
        <v>312730396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616</v>
      </c>
      <c r="J22" t="s">
        <v>3</v>
      </c>
      <c r="K22" t="s">
        <v>617</v>
      </c>
      <c r="L22">
        <v>1369</v>
      </c>
      <c r="N22">
        <v>1013</v>
      </c>
      <c r="O22" t="s">
        <v>614</v>
      </c>
      <c r="P22" t="s">
        <v>614</v>
      </c>
      <c r="Q22">
        <v>1</v>
      </c>
      <c r="X22">
        <v>47.29</v>
      </c>
      <c r="Y22">
        <v>0</v>
      </c>
      <c r="Z22">
        <v>0</v>
      </c>
      <c r="AA22">
        <v>0</v>
      </c>
      <c r="AB22">
        <v>424.47</v>
      </c>
      <c r="AC22">
        <v>0</v>
      </c>
      <c r="AD22">
        <v>1</v>
      </c>
      <c r="AE22">
        <v>1</v>
      </c>
      <c r="AF22" t="s">
        <v>51</v>
      </c>
      <c r="AG22">
        <v>65.260199999999998</v>
      </c>
      <c r="AH22">
        <v>2</v>
      </c>
      <c r="AI22">
        <v>312730398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312730412</v>
      </c>
      <c r="C23">
        <v>312730396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618</v>
      </c>
      <c r="J23" t="s">
        <v>3</v>
      </c>
      <c r="K23" t="s">
        <v>619</v>
      </c>
      <c r="L23">
        <v>1369</v>
      </c>
      <c r="N23">
        <v>1013</v>
      </c>
      <c r="O23" t="s">
        <v>614</v>
      </c>
      <c r="P23" t="s">
        <v>614</v>
      </c>
      <c r="Q23">
        <v>1</v>
      </c>
      <c r="X23">
        <v>23.42</v>
      </c>
      <c r="Y23">
        <v>0</v>
      </c>
      <c r="Z23">
        <v>0</v>
      </c>
      <c r="AA23">
        <v>0</v>
      </c>
      <c r="AB23">
        <v>477.98</v>
      </c>
      <c r="AC23">
        <v>0</v>
      </c>
      <c r="AD23">
        <v>1</v>
      </c>
      <c r="AE23">
        <v>1</v>
      </c>
      <c r="AF23" t="s">
        <v>51</v>
      </c>
      <c r="AG23">
        <v>32.319600000000001</v>
      </c>
      <c r="AH23">
        <v>2</v>
      </c>
      <c r="AI23">
        <v>312730399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312730413</v>
      </c>
      <c r="C24">
        <v>312730396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620</v>
      </c>
      <c r="J24" t="s">
        <v>3</v>
      </c>
      <c r="K24" t="s">
        <v>621</v>
      </c>
      <c r="L24">
        <v>1369</v>
      </c>
      <c r="N24">
        <v>1013</v>
      </c>
      <c r="O24" t="s">
        <v>614</v>
      </c>
      <c r="P24" t="s">
        <v>614</v>
      </c>
      <c r="Q24">
        <v>1</v>
      </c>
      <c r="X24">
        <v>23.42</v>
      </c>
      <c r="Y24">
        <v>0</v>
      </c>
      <c r="Z24">
        <v>0</v>
      </c>
      <c r="AA24">
        <v>0</v>
      </c>
      <c r="AB24">
        <v>549.32000000000005</v>
      </c>
      <c r="AC24">
        <v>0</v>
      </c>
      <c r="AD24">
        <v>1</v>
      </c>
      <c r="AE24">
        <v>1</v>
      </c>
      <c r="AF24" t="s">
        <v>51</v>
      </c>
      <c r="AG24">
        <v>32.319600000000001</v>
      </c>
      <c r="AH24">
        <v>2</v>
      </c>
      <c r="AI24">
        <v>312730400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312730414</v>
      </c>
      <c r="C25">
        <v>312730396</v>
      </c>
      <c r="D25">
        <v>75629607</v>
      </c>
      <c r="E25">
        <v>109</v>
      </c>
      <c r="F25">
        <v>1</v>
      </c>
      <c r="G25">
        <v>1</v>
      </c>
      <c r="H25">
        <v>1</v>
      </c>
      <c r="I25" t="s">
        <v>622</v>
      </c>
      <c r="J25" t="s">
        <v>3</v>
      </c>
      <c r="K25" t="s">
        <v>623</v>
      </c>
      <c r="L25">
        <v>1191</v>
      </c>
      <c r="N25">
        <v>1013</v>
      </c>
      <c r="O25" t="s">
        <v>624</v>
      </c>
      <c r="P25" t="s">
        <v>624</v>
      </c>
      <c r="Q25">
        <v>1</v>
      </c>
      <c r="X25">
        <v>24.89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50</v>
      </c>
      <c r="AG25">
        <v>37.335000000000001</v>
      </c>
      <c r="AH25">
        <v>2</v>
      </c>
      <c r="AI25">
        <v>312730401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312730415</v>
      </c>
      <c r="C26">
        <v>312730396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625</v>
      </c>
      <c r="J26" t="s">
        <v>626</v>
      </c>
      <c r="K26" t="s">
        <v>627</v>
      </c>
      <c r="L26">
        <v>1368</v>
      </c>
      <c r="N26">
        <v>1011</v>
      </c>
      <c r="O26" t="s">
        <v>628</v>
      </c>
      <c r="P26" t="s">
        <v>628</v>
      </c>
      <c r="Q26">
        <v>1</v>
      </c>
      <c r="X26">
        <v>0.75</v>
      </c>
      <c r="Y26">
        <v>0</v>
      </c>
      <c r="Z26">
        <v>1472.33</v>
      </c>
      <c r="AA26">
        <v>642.05999999999995</v>
      </c>
      <c r="AB26">
        <v>0</v>
      </c>
      <c r="AC26">
        <v>0</v>
      </c>
      <c r="AD26">
        <v>1</v>
      </c>
      <c r="AE26">
        <v>0</v>
      </c>
      <c r="AF26" t="s">
        <v>50</v>
      </c>
      <c r="AG26">
        <v>1.125</v>
      </c>
      <c r="AH26">
        <v>2</v>
      </c>
      <c r="AI26">
        <v>312730402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312730416</v>
      </c>
      <c r="C27">
        <v>312730396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630</v>
      </c>
      <c r="J27" t="s">
        <v>631</v>
      </c>
      <c r="K27" t="s">
        <v>632</v>
      </c>
      <c r="L27">
        <v>1368</v>
      </c>
      <c r="N27">
        <v>1011</v>
      </c>
      <c r="O27" t="s">
        <v>628</v>
      </c>
      <c r="P27" t="s">
        <v>628</v>
      </c>
      <c r="Q27">
        <v>1</v>
      </c>
      <c r="X27">
        <v>0.81</v>
      </c>
      <c r="Y27">
        <v>0</v>
      </c>
      <c r="Z27">
        <v>15.14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50</v>
      </c>
      <c r="AG27">
        <v>1.2149999999999999</v>
      </c>
      <c r="AH27">
        <v>2</v>
      </c>
      <c r="AI27">
        <v>312730403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312730417</v>
      </c>
      <c r="C28">
        <v>312730396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633</v>
      </c>
      <c r="J28" t="s">
        <v>634</v>
      </c>
      <c r="K28" t="s">
        <v>635</v>
      </c>
      <c r="L28">
        <v>1368</v>
      </c>
      <c r="N28">
        <v>1011</v>
      </c>
      <c r="O28" t="s">
        <v>628</v>
      </c>
      <c r="P28" t="s">
        <v>628</v>
      </c>
      <c r="Q28">
        <v>1</v>
      </c>
      <c r="X28">
        <v>22.74</v>
      </c>
      <c r="Y28">
        <v>0</v>
      </c>
      <c r="Z28">
        <v>346.73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50</v>
      </c>
      <c r="AG28">
        <v>34.11</v>
      </c>
      <c r="AH28">
        <v>2</v>
      </c>
      <c r="AI28">
        <v>312730404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312730418</v>
      </c>
      <c r="C29">
        <v>312730396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637</v>
      </c>
      <c r="J29" t="s">
        <v>638</v>
      </c>
      <c r="K29" t="s">
        <v>639</v>
      </c>
      <c r="L29">
        <v>1368</v>
      </c>
      <c r="N29">
        <v>1011</v>
      </c>
      <c r="O29" t="s">
        <v>628</v>
      </c>
      <c r="P29" t="s">
        <v>628</v>
      </c>
      <c r="Q29">
        <v>1</v>
      </c>
      <c r="X29">
        <v>0.59</v>
      </c>
      <c r="Y29">
        <v>0</v>
      </c>
      <c r="Z29">
        <v>544.70000000000005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50</v>
      </c>
      <c r="AG29">
        <v>0.88500000000000001</v>
      </c>
      <c r="AH29">
        <v>2</v>
      </c>
      <c r="AI29">
        <v>312730405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312730419</v>
      </c>
      <c r="C30">
        <v>312730396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640</v>
      </c>
      <c r="J30" t="s">
        <v>641</v>
      </c>
      <c r="K30" t="s">
        <v>642</v>
      </c>
      <c r="L30">
        <v>1368</v>
      </c>
      <c r="N30">
        <v>1011</v>
      </c>
      <c r="O30" t="s">
        <v>628</v>
      </c>
      <c r="P30" t="s">
        <v>628</v>
      </c>
      <c r="Q30">
        <v>1</v>
      </c>
      <c r="X30">
        <v>0.81</v>
      </c>
      <c r="Y30">
        <v>0</v>
      </c>
      <c r="Z30">
        <v>160.38</v>
      </c>
      <c r="AA30">
        <v>477.98</v>
      </c>
      <c r="AB30">
        <v>0</v>
      </c>
      <c r="AC30">
        <v>0</v>
      </c>
      <c r="AD30">
        <v>1</v>
      </c>
      <c r="AE30">
        <v>0</v>
      </c>
      <c r="AF30" t="s">
        <v>50</v>
      </c>
      <c r="AG30">
        <v>1.2149999999999999</v>
      </c>
      <c r="AH30">
        <v>2</v>
      </c>
      <c r="AI30">
        <v>312730406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312730420</v>
      </c>
      <c r="C31">
        <v>312730396</v>
      </c>
      <c r="D31">
        <v>277565240</v>
      </c>
      <c r="E31">
        <v>109</v>
      </c>
      <c r="F31">
        <v>1</v>
      </c>
      <c r="G31">
        <v>1</v>
      </c>
      <c r="H31">
        <v>3</v>
      </c>
      <c r="I31" t="s">
        <v>32</v>
      </c>
      <c r="J31" t="s">
        <v>3</v>
      </c>
      <c r="K31" t="s">
        <v>33</v>
      </c>
      <c r="L31">
        <v>1371</v>
      </c>
      <c r="N31">
        <v>1013</v>
      </c>
      <c r="O31" t="s">
        <v>34</v>
      </c>
      <c r="P31" t="s">
        <v>34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49</v>
      </c>
      <c r="AG31">
        <v>0</v>
      </c>
      <c r="AH31">
        <v>2</v>
      </c>
      <c r="AI31">
        <v>312730407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312730421</v>
      </c>
      <c r="C32">
        <v>312730396</v>
      </c>
      <c r="D32">
        <v>277565250</v>
      </c>
      <c r="E32">
        <v>109</v>
      </c>
      <c r="F32">
        <v>1</v>
      </c>
      <c r="G32">
        <v>1</v>
      </c>
      <c r="H32">
        <v>3</v>
      </c>
      <c r="I32" t="s">
        <v>37</v>
      </c>
      <c r="J32" t="s">
        <v>3</v>
      </c>
      <c r="K32" t="s">
        <v>38</v>
      </c>
      <c r="L32">
        <v>1371</v>
      </c>
      <c r="N32">
        <v>1013</v>
      </c>
      <c r="O32" t="s">
        <v>34</v>
      </c>
      <c r="P32" t="s">
        <v>34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49</v>
      </c>
      <c r="AG32">
        <v>0</v>
      </c>
      <c r="AH32">
        <v>2</v>
      </c>
      <c r="AI32">
        <v>312730408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312730422</v>
      </c>
      <c r="C33">
        <v>312730396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40</v>
      </c>
      <c r="J33" t="s">
        <v>3</v>
      </c>
      <c r="K33" t="s">
        <v>41</v>
      </c>
      <c r="L33">
        <v>1477</v>
      </c>
      <c r="N33">
        <v>1013</v>
      </c>
      <c r="O33" t="s">
        <v>20</v>
      </c>
      <c r="P33" t="s">
        <v>24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49</v>
      </c>
      <c r="AG33">
        <v>0</v>
      </c>
      <c r="AH33">
        <v>2</v>
      </c>
      <c r="AI33">
        <v>312730409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312728640</v>
      </c>
      <c r="C34">
        <v>312728635</v>
      </c>
      <c r="D34">
        <v>277560289</v>
      </c>
      <c r="E34">
        <v>109</v>
      </c>
      <c r="F34">
        <v>1</v>
      </c>
      <c r="G34">
        <v>1</v>
      </c>
      <c r="H34">
        <v>1</v>
      </c>
      <c r="I34" t="s">
        <v>645</v>
      </c>
      <c r="J34" t="s">
        <v>3</v>
      </c>
      <c r="K34" t="s">
        <v>646</v>
      </c>
      <c r="L34">
        <v>1191</v>
      </c>
      <c r="N34">
        <v>1013</v>
      </c>
      <c r="O34" t="s">
        <v>624</v>
      </c>
      <c r="P34" t="s">
        <v>624</v>
      </c>
      <c r="Q34">
        <v>1</v>
      </c>
      <c r="X34">
        <v>1.27</v>
      </c>
      <c r="Y34">
        <v>0</v>
      </c>
      <c r="Z34">
        <v>0</v>
      </c>
      <c r="AA34">
        <v>0</v>
      </c>
      <c r="AB34">
        <v>451.23</v>
      </c>
      <c r="AC34">
        <v>0</v>
      </c>
      <c r="AD34">
        <v>1</v>
      </c>
      <c r="AE34">
        <v>1</v>
      </c>
      <c r="AF34" t="s">
        <v>23</v>
      </c>
      <c r="AG34">
        <v>1.524</v>
      </c>
      <c r="AH34">
        <v>2</v>
      </c>
      <c r="AI34">
        <v>312728636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312728641</v>
      </c>
      <c r="C35">
        <v>312728635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622</v>
      </c>
      <c r="J35" t="s">
        <v>3</v>
      </c>
      <c r="K35" t="s">
        <v>623</v>
      </c>
      <c r="L35">
        <v>1191</v>
      </c>
      <c r="N35">
        <v>1013</v>
      </c>
      <c r="O35" t="s">
        <v>624</v>
      </c>
      <c r="P35" t="s">
        <v>624</v>
      </c>
      <c r="Q35">
        <v>1</v>
      </c>
      <c r="X35">
        <v>0.13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23</v>
      </c>
      <c r="AG35">
        <v>0.156</v>
      </c>
      <c r="AH35">
        <v>2</v>
      </c>
      <c r="AI35">
        <v>312728637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ROW(Source!A74)</f>
        <v>74</v>
      </c>
      <c r="B36">
        <v>312728642</v>
      </c>
      <c r="C36">
        <v>312728635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633</v>
      </c>
      <c r="J36" t="s">
        <v>634</v>
      </c>
      <c r="K36" t="s">
        <v>635</v>
      </c>
      <c r="L36">
        <v>1368</v>
      </c>
      <c r="N36">
        <v>1011</v>
      </c>
      <c r="O36" t="s">
        <v>628</v>
      </c>
      <c r="P36" t="s">
        <v>628</v>
      </c>
      <c r="Q36">
        <v>1</v>
      </c>
      <c r="X36">
        <v>0.06</v>
      </c>
      <c r="Y36">
        <v>0</v>
      </c>
      <c r="Z36">
        <v>346.73</v>
      </c>
      <c r="AA36">
        <v>477.98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7.1999999999999995E-2</v>
      </c>
      <c r="AH36">
        <v>2</v>
      </c>
      <c r="AI36">
        <v>312728638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312728643</v>
      </c>
      <c r="C37">
        <v>312728635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637</v>
      </c>
      <c r="J37" t="s">
        <v>638</v>
      </c>
      <c r="K37" t="s">
        <v>639</v>
      </c>
      <c r="L37">
        <v>1368</v>
      </c>
      <c r="N37">
        <v>1011</v>
      </c>
      <c r="O37" t="s">
        <v>628</v>
      </c>
      <c r="P37" t="s">
        <v>628</v>
      </c>
      <c r="Q37">
        <v>1</v>
      </c>
      <c r="X37">
        <v>7.0000000000000007E-2</v>
      </c>
      <c r="Y37">
        <v>0</v>
      </c>
      <c r="Z37">
        <v>544.70000000000005</v>
      </c>
      <c r="AA37">
        <v>477.98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8.4000000000000005E-2</v>
      </c>
      <c r="AH37">
        <v>2</v>
      </c>
      <c r="AI37">
        <v>312728639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312728644</v>
      </c>
      <c r="C38">
        <v>312728635</v>
      </c>
      <c r="D38">
        <v>277867733</v>
      </c>
      <c r="E38">
        <v>1</v>
      </c>
      <c r="F38">
        <v>1</v>
      </c>
      <c r="G38">
        <v>1</v>
      </c>
      <c r="H38">
        <v>3</v>
      </c>
      <c r="I38" t="s">
        <v>132</v>
      </c>
      <c r="J38" t="s">
        <v>135</v>
      </c>
      <c r="K38" t="s">
        <v>133</v>
      </c>
      <c r="L38">
        <v>1346</v>
      </c>
      <c r="N38">
        <v>1009</v>
      </c>
      <c r="O38" t="s">
        <v>134</v>
      </c>
      <c r="P38" t="s">
        <v>134</v>
      </c>
      <c r="Q38">
        <v>1</v>
      </c>
      <c r="X38">
        <v>0</v>
      </c>
      <c r="Y38">
        <v>174.93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49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312728645</v>
      </c>
      <c r="C39">
        <v>312728635</v>
      </c>
      <c r="D39">
        <v>277562634</v>
      </c>
      <c r="E39">
        <v>109</v>
      </c>
      <c r="F39">
        <v>1</v>
      </c>
      <c r="G39">
        <v>1</v>
      </c>
      <c r="H39">
        <v>3</v>
      </c>
      <c r="I39" t="s">
        <v>141</v>
      </c>
      <c r="J39" t="s">
        <v>3</v>
      </c>
      <c r="K39" t="s">
        <v>142</v>
      </c>
      <c r="L39">
        <v>1348</v>
      </c>
      <c r="N39">
        <v>1009</v>
      </c>
      <c r="O39" t="s">
        <v>143</v>
      </c>
      <c r="P39" t="s">
        <v>143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49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312728646</v>
      </c>
      <c r="C40">
        <v>312728635</v>
      </c>
      <c r="D40">
        <v>277562780</v>
      </c>
      <c r="E40">
        <v>109</v>
      </c>
      <c r="F40">
        <v>1</v>
      </c>
      <c r="G40">
        <v>1</v>
      </c>
      <c r="H40">
        <v>3</v>
      </c>
      <c r="I40" t="s">
        <v>145</v>
      </c>
      <c r="J40" t="s">
        <v>3</v>
      </c>
      <c r="K40" t="s">
        <v>146</v>
      </c>
      <c r="L40">
        <v>1346</v>
      </c>
      <c r="N40">
        <v>1009</v>
      </c>
      <c r="O40" t="s">
        <v>134</v>
      </c>
      <c r="P40" t="s">
        <v>134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49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ROW(Source!A74)</f>
        <v>74</v>
      </c>
      <c r="B41">
        <v>312728647</v>
      </c>
      <c r="C41">
        <v>312728635</v>
      </c>
      <c r="D41">
        <v>277565419</v>
      </c>
      <c r="E41">
        <v>109</v>
      </c>
      <c r="F41">
        <v>1</v>
      </c>
      <c r="G41">
        <v>1</v>
      </c>
      <c r="H41">
        <v>3</v>
      </c>
      <c r="I41" t="s">
        <v>762</v>
      </c>
      <c r="J41" t="s">
        <v>3</v>
      </c>
      <c r="K41" t="s">
        <v>763</v>
      </c>
      <c r="L41">
        <v>1348</v>
      </c>
      <c r="N41">
        <v>1009</v>
      </c>
      <c r="O41" t="s">
        <v>143</v>
      </c>
      <c r="P41" t="s">
        <v>143</v>
      </c>
      <c r="Q41">
        <v>1000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49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ROW(Source!A74)</f>
        <v>74</v>
      </c>
      <c r="B42">
        <v>312728648</v>
      </c>
      <c r="C42">
        <v>312728635</v>
      </c>
      <c r="D42">
        <v>277565451</v>
      </c>
      <c r="E42">
        <v>109</v>
      </c>
      <c r="F42">
        <v>1</v>
      </c>
      <c r="G42">
        <v>1</v>
      </c>
      <c r="H42">
        <v>3</v>
      </c>
      <c r="I42" t="s">
        <v>151</v>
      </c>
      <c r="J42" t="s">
        <v>3</v>
      </c>
      <c r="K42" t="s">
        <v>764</v>
      </c>
      <c r="L42">
        <v>1371</v>
      </c>
      <c r="N42">
        <v>1013</v>
      </c>
      <c r="O42" t="s">
        <v>34</v>
      </c>
      <c r="P42" t="s">
        <v>34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49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ROW(Source!A74)</f>
        <v>74</v>
      </c>
      <c r="B43">
        <v>312728649</v>
      </c>
      <c r="C43">
        <v>312728635</v>
      </c>
      <c r="D43">
        <v>277565474</v>
      </c>
      <c r="E43">
        <v>109</v>
      </c>
      <c r="F43">
        <v>1</v>
      </c>
      <c r="G43">
        <v>1</v>
      </c>
      <c r="H43">
        <v>3</v>
      </c>
      <c r="I43" t="s">
        <v>197</v>
      </c>
      <c r="J43" t="s">
        <v>3</v>
      </c>
      <c r="K43" t="s">
        <v>765</v>
      </c>
      <c r="L43">
        <v>1346</v>
      </c>
      <c r="N43">
        <v>1009</v>
      </c>
      <c r="O43" t="s">
        <v>134</v>
      </c>
      <c r="P43" t="s">
        <v>134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49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312728654</v>
      </c>
      <c r="C44">
        <v>312728650</v>
      </c>
      <c r="D44">
        <v>277560257</v>
      </c>
      <c r="E44">
        <v>109</v>
      </c>
      <c r="F44">
        <v>1</v>
      </c>
      <c r="G44">
        <v>1</v>
      </c>
      <c r="H44">
        <v>1</v>
      </c>
      <c r="I44" t="s">
        <v>647</v>
      </c>
      <c r="J44" t="s">
        <v>3</v>
      </c>
      <c r="K44" t="s">
        <v>648</v>
      </c>
      <c r="L44">
        <v>1191</v>
      </c>
      <c r="N44">
        <v>1013</v>
      </c>
      <c r="O44" t="s">
        <v>624</v>
      </c>
      <c r="P44" t="s">
        <v>624</v>
      </c>
      <c r="Q44">
        <v>1</v>
      </c>
      <c r="X44">
        <v>0.66</v>
      </c>
      <c r="Y44">
        <v>0</v>
      </c>
      <c r="Z44">
        <v>0</v>
      </c>
      <c r="AA44">
        <v>0</v>
      </c>
      <c r="AB44">
        <v>406.64</v>
      </c>
      <c r="AC44">
        <v>0</v>
      </c>
      <c r="AD44">
        <v>1</v>
      </c>
      <c r="AE44">
        <v>1</v>
      </c>
      <c r="AF44" t="s">
        <v>23</v>
      </c>
      <c r="AG44">
        <v>0.79200000000000004</v>
      </c>
      <c r="AH44">
        <v>2</v>
      </c>
      <c r="AI44">
        <v>312728651</v>
      </c>
      <c r="AJ44">
        <v>38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ROW(Source!A75)</f>
        <v>75</v>
      </c>
      <c r="B45">
        <v>312728655</v>
      </c>
      <c r="C45">
        <v>312728650</v>
      </c>
      <c r="D45">
        <v>277560491</v>
      </c>
      <c r="E45">
        <v>109</v>
      </c>
      <c r="F45">
        <v>1</v>
      </c>
      <c r="G45">
        <v>1</v>
      </c>
      <c r="H45">
        <v>1</v>
      </c>
      <c r="I45" t="s">
        <v>622</v>
      </c>
      <c r="J45" t="s">
        <v>3</v>
      </c>
      <c r="K45" t="s">
        <v>623</v>
      </c>
      <c r="L45">
        <v>1191</v>
      </c>
      <c r="N45">
        <v>1013</v>
      </c>
      <c r="O45" t="s">
        <v>624</v>
      </c>
      <c r="P45" t="s">
        <v>624</v>
      </c>
      <c r="Q45">
        <v>1</v>
      </c>
      <c r="X45">
        <v>0.03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23</v>
      </c>
      <c r="AG45">
        <v>3.5999999999999997E-2</v>
      </c>
      <c r="AH45">
        <v>2</v>
      </c>
      <c r="AI45">
        <v>312728652</v>
      </c>
      <c r="AJ45">
        <v>39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312728656</v>
      </c>
      <c r="C46">
        <v>312728650</v>
      </c>
      <c r="D46">
        <v>277945805</v>
      </c>
      <c r="E46">
        <v>1</v>
      </c>
      <c r="F46">
        <v>1</v>
      </c>
      <c r="G46">
        <v>1</v>
      </c>
      <c r="H46">
        <v>2</v>
      </c>
      <c r="I46" t="s">
        <v>637</v>
      </c>
      <c r="J46" t="s">
        <v>638</v>
      </c>
      <c r="K46" t="s">
        <v>639</v>
      </c>
      <c r="L46">
        <v>1368</v>
      </c>
      <c r="N46">
        <v>1011</v>
      </c>
      <c r="O46" t="s">
        <v>628</v>
      </c>
      <c r="P46" t="s">
        <v>628</v>
      </c>
      <c r="Q46">
        <v>1</v>
      </c>
      <c r="X46">
        <v>0.03</v>
      </c>
      <c r="Y46">
        <v>0</v>
      </c>
      <c r="Z46">
        <v>544.70000000000005</v>
      </c>
      <c r="AA46">
        <v>477.98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3.5999999999999997E-2</v>
      </c>
      <c r="AH46">
        <v>2</v>
      </c>
      <c r="AI46">
        <v>312728653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ROW(Source!A76)</f>
        <v>76</v>
      </c>
      <c r="B47">
        <v>312730434</v>
      </c>
      <c r="C47">
        <v>312730429</v>
      </c>
      <c r="D47">
        <v>75629659</v>
      </c>
      <c r="E47">
        <v>109</v>
      </c>
      <c r="F47">
        <v>1</v>
      </c>
      <c r="G47">
        <v>1</v>
      </c>
      <c r="H47">
        <v>1</v>
      </c>
      <c r="I47" t="s">
        <v>645</v>
      </c>
      <c r="J47" t="s">
        <v>3</v>
      </c>
      <c r="K47" t="s">
        <v>646</v>
      </c>
      <c r="L47">
        <v>1191</v>
      </c>
      <c r="N47">
        <v>1013</v>
      </c>
      <c r="O47" t="s">
        <v>624</v>
      </c>
      <c r="P47" t="s">
        <v>624</v>
      </c>
      <c r="Q47">
        <v>1</v>
      </c>
      <c r="X47">
        <v>1.27</v>
      </c>
      <c r="Y47">
        <v>0</v>
      </c>
      <c r="Z47">
        <v>0</v>
      </c>
      <c r="AA47">
        <v>0</v>
      </c>
      <c r="AB47">
        <v>451.23</v>
      </c>
      <c r="AC47">
        <v>0</v>
      </c>
      <c r="AD47">
        <v>1</v>
      </c>
      <c r="AE47">
        <v>1</v>
      </c>
      <c r="AF47" t="s">
        <v>23</v>
      </c>
      <c r="AG47">
        <v>1.524</v>
      </c>
      <c r="AH47">
        <v>2</v>
      </c>
      <c r="AI47">
        <v>312730430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ROW(Source!A76)</f>
        <v>76</v>
      </c>
      <c r="B48">
        <v>312730435</v>
      </c>
      <c r="C48">
        <v>312730429</v>
      </c>
      <c r="D48">
        <v>75629607</v>
      </c>
      <c r="E48">
        <v>109</v>
      </c>
      <c r="F48">
        <v>1</v>
      </c>
      <c r="G48">
        <v>1</v>
      </c>
      <c r="H48">
        <v>1</v>
      </c>
      <c r="I48" t="s">
        <v>622</v>
      </c>
      <c r="J48" t="s">
        <v>3</v>
      </c>
      <c r="K48" t="s">
        <v>623</v>
      </c>
      <c r="L48">
        <v>1191</v>
      </c>
      <c r="N48">
        <v>1013</v>
      </c>
      <c r="O48" t="s">
        <v>624</v>
      </c>
      <c r="P48" t="s">
        <v>624</v>
      </c>
      <c r="Q48">
        <v>1</v>
      </c>
      <c r="X48">
        <v>0.13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23</v>
      </c>
      <c r="AG48">
        <v>0.156</v>
      </c>
      <c r="AH48">
        <v>2</v>
      </c>
      <c r="AI48">
        <v>312730431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ROW(Source!A76)</f>
        <v>76</v>
      </c>
      <c r="B49">
        <v>312730436</v>
      </c>
      <c r="C49">
        <v>312730429</v>
      </c>
      <c r="D49">
        <v>277944868</v>
      </c>
      <c r="E49">
        <v>1</v>
      </c>
      <c r="F49">
        <v>1</v>
      </c>
      <c r="G49">
        <v>1</v>
      </c>
      <c r="H49">
        <v>2</v>
      </c>
      <c r="I49" t="s">
        <v>633</v>
      </c>
      <c r="J49" t="s">
        <v>634</v>
      </c>
      <c r="K49" t="s">
        <v>635</v>
      </c>
      <c r="L49">
        <v>1368</v>
      </c>
      <c r="N49">
        <v>1011</v>
      </c>
      <c r="O49" t="s">
        <v>628</v>
      </c>
      <c r="P49" t="s">
        <v>628</v>
      </c>
      <c r="Q49">
        <v>1</v>
      </c>
      <c r="X49">
        <v>0.06</v>
      </c>
      <c r="Y49">
        <v>0</v>
      </c>
      <c r="Z49">
        <v>346.73</v>
      </c>
      <c r="AA49">
        <v>477.98</v>
      </c>
      <c r="AB49">
        <v>0</v>
      </c>
      <c r="AC49">
        <v>0</v>
      </c>
      <c r="AD49">
        <v>1</v>
      </c>
      <c r="AE49">
        <v>0</v>
      </c>
      <c r="AF49" t="s">
        <v>23</v>
      </c>
      <c r="AG49">
        <v>7.1999999999999995E-2</v>
      </c>
      <c r="AH49">
        <v>2</v>
      </c>
      <c r="AI49">
        <v>312730432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ROW(Source!A76)</f>
        <v>76</v>
      </c>
      <c r="B50">
        <v>312730437</v>
      </c>
      <c r="C50">
        <v>312730429</v>
      </c>
      <c r="D50">
        <v>277945805</v>
      </c>
      <c r="E50">
        <v>1</v>
      </c>
      <c r="F50">
        <v>1</v>
      </c>
      <c r="G50">
        <v>1</v>
      </c>
      <c r="H50">
        <v>2</v>
      </c>
      <c r="I50" t="s">
        <v>637</v>
      </c>
      <c r="J50" t="s">
        <v>638</v>
      </c>
      <c r="K50" t="s">
        <v>639</v>
      </c>
      <c r="L50">
        <v>1368</v>
      </c>
      <c r="N50">
        <v>1011</v>
      </c>
      <c r="O50" t="s">
        <v>628</v>
      </c>
      <c r="P50" t="s">
        <v>628</v>
      </c>
      <c r="Q50">
        <v>1</v>
      </c>
      <c r="X50">
        <v>7.0000000000000007E-2</v>
      </c>
      <c r="Y50">
        <v>0</v>
      </c>
      <c r="Z50">
        <v>544.70000000000005</v>
      </c>
      <c r="AA50">
        <v>477.98</v>
      </c>
      <c r="AB50">
        <v>0</v>
      </c>
      <c r="AC50">
        <v>0</v>
      </c>
      <c r="AD50">
        <v>1</v>
      </c>
      <c r="AE50">
        <v>0</v>
      </c>
      <c r="AF50" t="s">
        <v>23</v>
      </c>
      <c r="AG50">
        <v>8.4000000000000005E-2</v>
      </c>
      <c r="AH50">
        <v>2</v>
      </c>
      <c r="AI50">
        <v>312730433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ROW(Source!A76)</f>
        <v>76</v>
      </c>
      <c r="B51">
        <v>312730438</v>
      </c>
      <c r="C51">
        <v>312730429</v>
      </c>
      <c r="D51">
        <v>277867733</v>
      </c>
      <c r="E51">
        <v>1</v>
      </c>
      <c r="F51">
        <v>1</v>
      </c>
      <c r="G51">
        <v>1</v>
      </c>
      <c r="H51">
        <v>3</v>
      </c>
      <c r="I51" t="s">
        <v>132</v>
      </c>
      <c r="J51" t="s">
        <v>135</v>
      </c>
      <c r="K51" t="s">
        <v>133</v>
      </c>
      <c r="L51">
        <v>1346</v>
      </c>
      <c r="N51">
        <v>1009</v>
      </c>
      <c r="O51" t="s">
        <v>134</v>
      </c>
      <c r="P51" t="s">
        <v>134</v>
      </c>
      <c r="Q51">
        <v>1</v>
      </c>
      <c r="X51">
        <v>0</v>
      </c>
      <c r="Y51">
        <v>174.93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49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ROW(Source!A76)</f>
        <v>76</v>
      </c>
      <c r="B52">
        <v>312730439</v>
      </c>
      <c r="C52">
        <v>312730429</v>
      </c>
      <c r="D52">
        <v>277562634</v>
      </c>
      <c r="E52">
        <v>109</v>
      </c>
      <c r="F52">
        <v>1</v>
      </c>
      <c r="G52">
        <v>1</v>
      </c>
      <c r="H52">
        <v>3</v>
      </c>
      <c r="I52" t="s">
        <v>141</v>
      </c>
      <c r="J52" t="s">
        <v>3</v>
      </c>
      <c r="K52" t="s">
        <v>142</v>
      </c>
      <c r="L52">
        <v>1348</v>
      </c>
      <c r="N52">
        <v>1009</v>
      </c>
      <c r="O52" t="s">
        <v>143</v>
      </c>
      <c r="P52" t="s">
        <v>143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49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ROW(Source!A76)</f>
        <v>76</v>
      </c>
      <c r="B53">
        <v>312730440</v>
      </c>
      <c r="C53">
        <v>312730429</v>
      </c>
      <c r="D53">
        <v>277562780</v>
      </c>
      <c r="E53">
        <v>109</v>
      </c>
      <c r="F53">
        <v>1</v>
      </c>
      <c r="G53">
        <v>1</v>
      </c>
      <c r="H53">
        <v>3</v>
      </c>
      <c r="I53" t="s">
        <v>145</v>
      </c>
      <c r="J53" t="s">
        <v>3</v>
      </c>
      <c r="K53" t="s">
        <v>146</v>
      </c>
      <c r="L53">
        <v>1346</v>
      </c>
      <c r="N53">
        <v>1009</v>
      </c>
      <c r="O53" t="s">
        <v>134</v>
      </c>
      <c r="P53" t="s">
        <v>134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49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ROW(Source!A76)</f>
        <v>76</v>
      </c>
      <c r="B54">
        <v>312730441</v>
      </c>
      <c r="C54">
        <v>312730429</v>
      </c>
      <c r="D54">
        <v>277565419</v>
      </c>
      <c r="E54">
        <v>109</v>
      </c>
      <c r="F54">
        <v>1</v>
      </c>
      <c r="G54">
        <v>1</v>
      </c>
      <c r="H54">
        <v>3</v>
      </c>
      <c r="I54" t="s">
        <v>762</v>
      </c>
      <c r="J54" t="s">
        <v>3</v>
      </c>
      <c r="K54" t="s">
        <v>763</v>
      </c>
      <c r="L54">
        <v>1348</v>
      </c>
      <c r="N54">
        <v>1009</v>
      </c>
      <c r="O54" t="s">
        <v>143</v>
      </c>
      <c r="P54" t="s">
        <v>143</v>
      </c>
      <c r="Q54">
        <v>1000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49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ROW(Source!A76)</f>
        <v>76</v>
      </c>
      <c r="B55">
        <v>312730442</v>
      </c>
      <c r="C55">
        <v>312730429</v>
      </c>
      <c r="D55">
        <v>277565451</v>
      </c>
      <c r="E55">
        <v>109</v>
      </c>
      <c r="F55">
        <v>1</v>
      </c>
      <c r="G55">
        <v>1</v>
      </c>
      <c r="H55">
        <v>3</v>
      </c>
      <c r="I55" t="s">
        <v>151</v>
      </c>
      <c r="J55" t="s">
        <v>3</v>
      </c>
      <c r="K55" t="s">
        <v>764</v>
      </c>
      <c r="L55">
        <v>1371</v>
      </c>
      <c r="N55">
        <v>1013</v>
      </c>
      <c r="O55" t="s">
        <v>34</v>
      </c>
      <c r="P55" t="s">
        <v>34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49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ROW(Source!A76)</f>
        <v>76</v>
      </c>
      <c r="B56">
        <v>312730443</v>
      </c>
      <c r="C56">
        <v>312730429</v>
      </c>
      <c r="D56">
        <v>277565474</v>
      </c>
      <c r="E56">
        <v>109</v>
      </c>
      <c r="F56">
        <v>1</v>
      </c>
      <c r="G56">
        <v>1</v>
      </c>
      <c r="H56">
        <v>3</v>
      </c>
      <c r="I56" t="s">
        <v>197</v>
      </c>
      <c r="J56" t="s">
        <v>3</v>
      </c>
      <c r="K56" t="s">
        <v>765</v>
      </c>
      <c r="L56">
        <v>1346</v>
      </c>
      <c r="N56">
        <v>1009</v>
      </c>
      <c r="O56" t="s">
        <v>134</v>
      </c>
      <c r="P56" t="s">
        <v>134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49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ROW(Source!A77)</f>
        <v>77</v>
      </c>
      <c r="B57">
        <v>312730479</v>
      </c>
      <c r="C57">
        <v>312730446</v>
      </c>
      <c r="D57">
        <v>277560257</v>
      </c>
      <c r="E57">
        <v>109</v>
      </c>
      <c r="F57">
        <v>1</v>
      </c>
      <c r="G57">
        <v>1</v>
      </c>
      <c r="H57">
        <v>1</v>
      </c>
      <c r="I57" t="s">
        <v>647</v>
      </c>
      <c r="J57" t="s">
        <v>3</v>
      </c>
      <c r="K57" t="s">
        <v>648</v>
      </c>
      <c r="L57">
        <v>1191</v>
      </c>
      <c r="N57">
        <v>1013</v>
      </c>
      <c r="O57" t="s">
        <v>624</v>
      </c>
      <c r="P57" t="s">
        <v>624</v>
      </c>
      <c r="Q57">
        <v>1</v>
      </c>
      <c r="X57">
        <v>1.03</v>
      </c>
      <c r="Y57">
        <v>0</v>
      </c>
      <c r="Z57">
        <v>0</v>
      </c>
      <c r="AA57">
        <v>0</v>
      </c>
      <c r="AB57">
        <v>406.64</v>
      </c>
      <c r="AC57">
        <v>0</v>
      </c>
      <c r="AD57">
        <v>1</v>
      </c>
      <c r="AE57">
        <v>1</v>
      </c>
      <c r="AF57" t="s">
        <v>23</v>
      </c>
      <c r="AG57">
        <v>1.236</v>
      </c>
      <c r="AH57">
        <v>2</v>
      </c>
      <c r="AI57">
        <v>312730479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ROW(Source!A77)</f>
        <v>77</v>
      </c>
      <c r="B58">
        <v>312730480</v>
      </c>
      <c r="C58">
        <v>312730446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622</v>
      </c>
      <c r="J58" t="s">
        <v>3</v>
      </c>
      <c r="K58" t="s">
        <v>623</v>
      </c>
      <c r="L58">
        <v>1191</v>
      </c>
      <c r="N58">
        <v>1013</v>
      </c>
      <c r="O58" t="s">
        <v>624</v>
      </c>
      <c r="P58" t="s">
        <v>624</v>
      </c>
      <c r="Q58">
        <v>1</v>
      </c>
      <c r="X58">
        <v>0.05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23</v>
      </c>
      <c r="AG58">
        <v>0.06</v>
      </c>
      <c r="AH58">
        <v>2</v>
      </c>
      <c r="AI58">
        <v>312730480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ROW(Source!A77)</f>
        <v>77</v>
      </c>
      <c r="B59">
        <v>312730481</v>
      </c>
      <c r="C59">
        <v>312730446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637</v>
      </c>
      <c r="J59" t="s">
        <v>638</v>
      </c>
      <c r="K59" t="s">
        <v>639</v>
      </c>
      <c r="L59">
        <v>1368</v>
      </c>
      <c r="N59">
        <v>1011</v>
      </c>
      <c r="O59" t="s">
        <v>628</v>
      </c>
      <c r="P59" t="s">
        <v>628</v>
      </c>
      <c r="Q59">
        <v>1</v>
      </c>
      <c r="X59">
        <v>0.05</v>
      </c>
      <c r="Y59">
        <v>0</v>
      </c>
      <c r="Z59">
        <v>544.70000000000005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0.06</v>
      </c>
      <c r="AH59">
        <v>2</v>
      </c>
      <c r="AI59">
        <v>312730481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ROW(Source!A113)</f>
        <v>113</v>
      </c>
      <c r="B60">
        <v>312730484</v>
      </c>
      <c r="C60">
        <v>312730482</v>
      </c>
      <c r="D60">
        <v>277560284</v>
      </c>
      <c r="E60">
        <v>109</v>
      </c>
      <c r="F60">
        <v>1</v>
      </c>
      <c r="G60">
        <v>1</v>
      </c>
      <c r="H60">
        <v>1</v>
      </c>
      <c r="I60" t="s">
        <v>649</v>
      </c>
      <c r="J60" t="s">
        <v>3</v>
      </c>
      <c r="K60" t="s">
        <v>650</v>
      </c>
      <c r="L60">
        <v>1191</v>
      </c>
      <c r="N60">
        <v>1013</v>
      </c>
      <c r="O60" t="s">
        <v>624</v>
      </c>
      <c r="P60" t="s">
        <v>624</v>
      </c>
      <c r="Q60">
        <v>1</v>
      </c>
      <c r="X60">
        <v>3.06</v>
      </c>
      <c r="Y60">
        <v>0</v>
      </c>
      <c r="Z60">
        <v>0</v>
      </c>
      <c r="AA60">
        <v>0</v>
      </c>
      <c r="AB60">
        <v>440.52</v>
      </c>
      <c r="AC60">
        <v>0</v>
      </c>
      <c r="AD60">
        <v>1</v>
      </c>
      <c r="AE60">
        <v>1</v>
      </c>
      <c r="AF60" t="s">
        <v>23</v>
      </c>
      <c r="AG60">
        <v>3.6719999999999997</v>
      </c>
      <c r="AH60">
        <v>2</v>
      </c>
      <c r="AI60">
        <v>312730484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ROW(Source!A113)</f>
        <v>113</v>
      </c>
      <c r="B61">
        <v>312730485</v>
      </c>
      <c r="C61">
        <v>312730482</v>
      </c>
      <c r="D61">
        <v>277560491</v>
      </c>
      <c r="E61">
        <v>109</v>
      </c>
      <c r="F61">
        <v>1</v>
      </c>
      <c r="G61">
        <v>1</v>
      </c>
      <c r="H61">
        <v>1</v>
      </c>
      <c r="I61" t="s">
        <v>622</v>
      </c>
      <c r="J61" t="s">
        <v>3</v>
      </c>
      <c r="K61" t="s">
        <v>623</v>
      </c>
      <c r="L61">
        <v>1191</v>
      </c>
      <c r="N61">
        <v>1013</v>
      </c>
      <c r="O61" t="s">
        <v>624</v>
      </c>
      <c r="P61" t="s">
        <v>624</v>
      </c>
      <c r="Q61">
        <v>1</v>
      </c>
      <c r="X61">
        <v>0.87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23</v>
      </c>
      <c r="AG61">
        <v>1.044</v>
      </c>
      <c r="AH61">
        <v>2</v>
      </c>
      <c r="AI61">
        <v>312730485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ROW(Source!A113)</f>
        <v>113</v>
      </c>
      <c r="B62">
        <v>312730486</v>
      </c>
      <c r="C62">
        <v>312730482</v>
      </c>
      <c r="D62">
        <v>277944474</v>
      </c>
      <c r="E62">
        <v>1</v>
      </c>
      <c r="F62">
        <v>1</v>
      </c>
      <c r="G62">
        <v>1</v>
      </c>
      <c r="H62">
        <v>2</v>
      </c>
      <c r="I62" t="s">
        <v>652</v>
      </c>
      <c r="J62" t="s">
        <v>653</v>
      </c>
      <c r="K62" t="s">
        <v>654</v>
      </c>
      <c r="L62">
        <v>1368</v>
      </c>
      <c r="N62">
        <v>1011</v>
      </c>
      <c r="O62" t="s">
        <v>628</v>
      </c>
      <c r="P62" t="s">
        <v>628</v>
      </c>
      <c r="Q62">
        <v>1</v>
      </c>
      <c r="X62">
        <v>0.68</v>
      </c>
      <c r="Y62">
        <v>0</v>
      </c>
      <c r="Z62">
        <v>1811.82</v>
      </c>
      <c r="AA62">
        <v>549.32000000000005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0.81600000000000006</v>
      </c>
      <c r="AH62">
        <v>2</v>
      </c>
      <c r="AI62">
        <v>312730486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ROW(Source!A113)</f>
        <v>113</v>
      </c>
      <c r="B63">
        <v>312730487</v>
      </c>
      <c r="C63">
        <v>312730482</v>
      </c>
      <c r="D63">
        <v>277945805</v>
      </c>
      <c r="E63">
        <v>1</v>
      </c>
      <c r="F63">
        <v>1</v>
      </c>
      <c r="G63">
        <v>1</v>
      </c>
      <c r="H63">
        <v>2</v>
      </c>
      <c r="I63" t="s">
        <v>637</v>
      </c>
      <c r="J63" t="s">
        <v>638</v>
      </c>
      <c r="K63" t="s">
        <v>639</v>
      </c>
      <c r="L63">
        <v>1368</v>
      </c>
      <c r="N63">
        <v>1011</v>
      </c>
      <c r="O63" t="s">
        <v>628</v>
      </c>
      <c r="P63" t="s">
        <v>628</v>
      </c>
      <c r="Q63">
        <v>1</v>
      </c>
      <c r="X63">
        <v>0.19</v>
      </c>
      <c r="Y63">
        <v>0</v>
      </c>
      <c r="Z63">
        <v>544.70000000000005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0.22799999999999998</v>
      </c>
      <c r="AH63">
        <v>2</v>
      </c>
      <c r="AI63">
        <v>312730487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ROW(Source!A113)</f>
        <v>113</v>
      </c>
      <c r="B64">
        <v>312730488</v>
      </c>
      <c r="C64">
        <v>312730482</v>
      </c>
      <c r="D64">
        <v>277862533</v>
      </c>
      <c r="E64">
        <v>1</v>
      </c>
      <c r="F64">
        <v>1</v>
      </c>
      <c r="G64">
        <v>1</v>
      </c>
      <c r="H64">
        <v>3</v>
      </c>
      <c r="I64" t="s">
        <v>656</v>
      </c>
      <c r="J64" t="s">
        <v>657</v>
      </c>
      <c r="K64" t="s">
        <v>658</v>
      </c>
      <c r="L64">
        <v>1346</v>
      </c>
      <c r="N64">
        <v>1009</v>
      </c>
      <c r="O64" t="s">
        <v>134</v>
      </c>
      <c r="P64" t="s">
        <v>134</v>
      </c>
      <c r="Q64">
        <v>1</v>
      </c>
      <c r="X64">
        <v>0.1</v>
      </c>
      <c r="Y64">
        <v>238.29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0</v>
      </c>
      <c r="AH64">
        <v>2</v>
      </c>
      <c r="AI64">
        <v>312730488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ROW(Source!A113)</f>
        <v>113</v>
      </c>
      <c r="B65">
        <v>312730489</v>
      </c>
      <c r="C65">
        <v>312730482</v>
      </c>
      <c r="D65">
        <v>277862540</v>
      </c>
      <c r="E65">
        <v>1</v>
      </c>
      <c r="F65">
        <v>1</v>
      </c>
      <c r="G65">
        <v>1</v>
      </c>
      <c r="H65">
        <v>3</v>
      </c>
      <c r="I65" t="s">
        <v>659</v>
      </c>
      <c r="J65" t="s">
        <v>660</v>
      </c>
      <c r="K65" t="s">
        <v>661</v>
      </c>
      <c r="L65">
        <v>1346</v>
      </c>
      <c r="N65">
        <v>1009</v>
      </c>
      <c r="O65" t="s">
        <v>134</v>
      </c>
      <c r="P65" t="s">
        <v>134</v>
      </c>
      <c r="Q65">
        <v>1</v>
      </c>
      <c r="X65">
        <v>0.03</v>
      </c>
      <c r="Y65">
        <v>80.02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0</v>
      </c>
      <c r="AH65">
        <v>2</v>
      </c>
      <c r="AI65">
        <v>312730489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ROW(Source!A113)</f>
        <v>113</v>
      </c>
      <c r="B66">
        <v>312730490</v>
      </c>
      <c r="C66">
        <v>312730482</v>
      </c>
      <c r="D66">
        <v>277867733</v>
      </c>
      <c r="E66">
        <v>1</v>
      </c>
      <c r="F66">
        <v>1</v>
      </c>
      <c r="G66">
        <v>1</v>
      </c>
      <c r="H66">
        <v>3</v>
      </c>
      <c r="I66" t="s">
        <v>132</v>
      </c>
      <c r="J66" t="s">
        <v>135</v>
      </c>
      <c r="K66" t="s">
        <v>133</v>
      </c>
      <c r="L66">
        <v>1346</v>
      </c>
      <c r="N66">
        <v>1009</v>
      </c>
      <c r="O66" t="s">
        <v>134</v>
      </c>
      <c r="P66" t="s">
        <v>134</v>
      </c>
      <c r="Q66">
        <v>1</v>
      </c>
      <c r="X66">
        <v>0</v>
      </c>
      <c r="Y66">
        <v>174.93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22</v>
      </c>
      <c r="AG66">
        <v>0</v>
      </c>
      <c r="AH66">
        <v>2</v>
      </c>
      <c r="AI66">
        <v>312730490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ROW(Source!A113)</f>
        <v>113</v>
      </c>
      <c r="B67">
        <v>312730491</v>
      </c>
      <c r="C67">
        <v>312730482</v>
      </c>
      <c r="D67">
        <v>277869627</v>
      </c>
      <c r="E67">
        <v>1</v>
      </c>
      <c r="F67">
        <v>1</v>
      </c>
      <c r="G67">
        <v>1</v>
      </c>
      <c r="H67">
        <v>3</v>
      </c>
      <c r="I67" t="s">
        <v>662</v>
      </c>
      <c r="J67" t="s">
        <v>663</v>
      </c>
      <c r="K67" t="s">
        <v>664</v>
      </c>
      <c r="L67">
        <v>1346</v>
      </c>
      <c r="N67">
        <v>1009</v>
      </c>
      <c r="O67" t="s">
        <v>134</v>
      </c>
      <c r="P67" t="s">
        <v>134</v>
      </c>
      <c r="Q67">
        <v>1</v>
      </c>
      <c r="X67">
        <v>0.02</v>
      </c>
      <c r="Y67">
        <v>56.11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22</v>
      </c>
      <c r="AG67">
        <v>0</v>
      </c>
      <c r="AH67">
        <v>2</v>
      </c>
      <c r="AI67">
        <v>312730491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ROW(Source!A113)</f>
        <v>113</v>
      </c>
      <c r="B68">
        <v>312730492</v>
      </c>
      <c r="C68">
        <v>312730482</v>
      </c>
      <c r="D68">
        <v>277561961</v>
      </c>
      <c r="E68">
        <v>109</v>
      </c>
      <c r="F68">
        <v>1</v>
      </c>
      <c r="G68">
        <v>1</v>
      </c>
      <c r="H68">
        <v>3</v>
      </c>
      <c r="I68" t="s">
        <v>138</v>
      </c>
      <c r="J68" t="s">
        <v>3</v>
      </c>
      <c r="K68" t="s">
        <v>139</v>
      </c>
      <c r="L68">
        <v>1371</v>
      </c>
      <c r="N68">
        <v>1013</v>
      </c>
      <c r="O68" t="s">
        <v>34</v>
      </c>
      <c r="P68" t="s">
        <v>34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22</v>
      </c>
      <c r="AG68">
        <v>0</v>
      </c>
      <c r="AH68">
        <v>2</v>
      </c>
      <c r="AI68">
        <v>312730492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ROW(Source!A113)</f>
        <v>113</v>
      </c>
      <c r="B69">
        <v>312730493</v>
      </c>
      <c r="C69">
        <v>312730482</v>
      </c>
      <c r="D69">
        <v>277562634</v>
      </c>
      <c r="E69">
        <v>109</v>
      </c>
      <c r="F69">
        <v>1</v>
      </c>
      <c r="G69">
        <v>1</v>
      </c>
      <c r="H69">
        <v>3</v>
      </c>
      <c r="I69" t="s">
        <v>141</v>
      </c>
      <c r="J69" t="s">
        <v>3</v>
      </c>
      <c r="K69" t="s">
        <v>142</v>
      </c>
      <c r="L69">
        <v>1348</v>
      </c>
      <c r="N69">
        <v>1009</v>
      </c>
      <c r="O69" t="s">
        <v>143</v>
      </c>
      <c r="P69" t="s">
        <v>143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22</v>
      </c>
      <c r="AG69">
        <v>0</v>
      </c>
      <c r="AH69">
        <v>2</v>
      </c>
      <c r="AI69">
        <v>312730493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ROW(Source!A113)</f>
        <v>113</v>
      </c>
      <c r="B70">
        <v>312730494</v>
      </c>
      <c r="C70">
        <v>312730482</v>
      </c>
      <c r="D70">
        <v>277562782</v>
      </c>
      <c r="E70">
        <v>109</v>
      </c>
      <c r="F70">
        <v>1</v>
      </c>
      <c r="G70">
        <v>1</v>
      </c>
      <c r="H70">
        <v>3</v>
      </c>
      <c r="I70" t="s">
        <v>145</v>
      </c>
      <c r="J70" t="s">
        <v>3</v>
      </c>
      <c r="K70" t="s">
        <v>146</v>
      </c>
      <c r="L70">
        <v>1346</v>
      </c>
      <c r="N70">
        <v>1009</v>
      </c>
      <c r="O70" t="s">
        <v>134</v>
      </c>
      <c r="P70" t="s">
        <v>134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22</v>
      </c>
      <c r="AG70">
        <v>0</v>
      </c>
      <c r="AH70">
        <v>2</v>
      </c>
      <c r="AI70">
        <v>312730494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ROW(Source!A113)</f>
        <v>113</v>
      </c>
      <c r="B71">
        <v>312730495</v>
      </c>
      <c r="C71">
        <v>312730482</v>
      </c>
      <c r="D71">
        <v>277563140</v>
      </c>
      <c r="E71">
        <v>109</v>
      </c>
      <c r="F71">
        <v>1</v>
      </c>
      <c r="G71">
        <v>1</v>
      </c>
      <c r="H71">
        <v>3</v>
      </c>
      <c r="I71" t="s">
        <v>148</v>
      </c>
      <c r="J71" t="s">
        <v>3</v>
      </c>
      <c r="K71" t="s">
        <v>149</v>
      </c>
      <c r="L71">
        <v>1348</v>
      </c>
      <c r="N71">
        <v>1009</v>
      </c>
      <c r="O71" t="s">
        <v>143</v>
      </c>
      <c r="P71" t="s">
        <v>143</v>
      </c>
      <c r="Q71">
        <v>1000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22</v>
      </c>
      <c r="AG71">
        <v>0</v>
      </c>
      <c r="AH71">
        <v>2</v>
      </c>
      <c r="AI71">
        <v>312730495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ROW(Source!A113)</f>
        <v>113</v>
      </c>
      <c r="B72">
        <v>312730496</v>
      </c>
      <c r="C72">
        <v>312730482</v>
      </c>
      <c r="D72">
        <v>277896283</v>
      </c>
      <c r="E72">
        <v>1</v>
      </c>
      <c r="F72">
        <v>1</v>
      </c>
      <c r="G72">
        <v>1</v>
      </c>
      <c r="H72">
        <v>3</v>
      </c>
      <c r="I72" t="s">
        <v>665</v>
      </c>
      <c r="J72" t="s">
        <v>666</v>
      </c>
      <c r="K72" t="s">
        <v>667</v>
      </c>
      <c r="L72">
        <v>1348</v>
      </c>
      <c r="N72">
        <v>1009</v>
      </c>
      <c r="O72" t="s">
        <v>143</v>
      </c>
      <c r="P72" t="s">
        <v>143</v>
      </c>
      <c r="Q72">
        <v>1000</v>
      </c>
      <c r="X72">
        <v>4.0000000000000002E-4</v>
      </c>
      <c r="Y72">
        <v>61265.39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22</v>
      </c>
      <c r="AG72">
        <v>0</v>
      </c>
      <c r="AH72">
        <v>2</v>
      </c>
      <c r="AI72">
        <v>312730496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ROW(Source!A113)</f>
        <v>113</v>
      </c>
      <c r="B73">
        <v>312730497</v>
      </c>
      <c r="C73">
        <v>312730482</v>
      </c>
      <c r="D73">
        <v>277896315</v>
      </c>
      <c r="E73">
        <v>1</v>
      </c>
      <c r="F73">
        <v>1</v>
      </c>
      <c r="G73">
        <v>1</v>
      </c>
      <c r="H73">
        <v>3</v>
      </c>
      <c r="I73" t="s">
        <v>668</v>
      </c>
      <c r="J73" t="s">
        <v>669</v>
      </c>
      <c r="K73" t="s">
        <v>670</v>
      </c>
      <c r="L73">
        <v>1348</v>
      </c>
      <c r="N73">
        <v>1009</v>
      </c>
      <c r="O73" t="s">
        <v>143</v>
      </c>
      <c r="P73" t="s">
        <v>143</v>
      </c>
      <c r="Q73">
        <v>1000</v>
      </c>
      <c r="X73">
        <v>1E-4</v>
      </c>
      <c r="Y73">
        <v>80020.98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22</v>
      </c>
      <c r="AG73">
        <v>0</v>
      </c>
      <c r="AH73">
        <v>2</v>
      </c>
      <c r="AI73">
        <v>312730497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ROW(Source!A113)</f>
        <v>113</v>
      </c>
      <c r="B74">
        <v>312730498</v>
      </c>
      <c r="C74">
        <v>312730482</v>
      </c>
      <c r="D74">
        <v>277908257</v>
      </c>
      <c r="E74">
        <v>1</v>
      </c>
      <c r="F74">
        <v>1</v>
      </c>
      <c r="G74">
        <v>1</v>
      </c>
      <c r="H74">
        <v>3</v>
      </c>
      <c r="I74" t="s">
        <v>671</v>
      </c>
      <c r="J74" t="s">
        <v>672</v>
      </c>
      <c r="K74" t="s">
        <v>673</v>
      </c>
      <c r="L74">
        <v>1425</v>
      </c>
      <c r="N74">
        <v>1013</v>
      </c>
      <c r="O74" t="s">
        <v>385</v>
      </c>
      <c r="P74" t="s">
        <v>385</v>
      </c>
      <c r="Q74">
        <v>1</v>
      </c>
      <c r="X74">
        <v>0.06</v>
      </c>
      <c r="Y74">
        <v>1031.73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0</v>
      </c>
      <c r="AH74">
        <v>2</v>
      </c>
      <c r="AI74">
        <v>312730498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ROW(Source!A113)</f>
        <v>113</v>
      </c>
      <c r="B75">
        <v>312730499</v>
      </c>
      <c r="C75">
        <v>312730482</v>
      </c>
      <c r="D75">
        <v>277565452</v>
      </c>
      <c r="E75">
        <v>109</v>
      </c>
      <c r="F75">
        <v>1</v>
      </c>
      <c r="G75">
        <v>1</v>
      </c>
      <c r="H75">
        <v>3</v>
      </c>
      <c r="I75" t="s">
        <v>151</v>
      </c>
      <c r="J75" t="s">
        <v>3</v>
      </c>
      <c r="K75" t="s">
        <v>152</v>
      </c>
      <c r="L75">
        <v>1371</v>
      </c>
      <c r="N75">
        <v>1013</v>
      </c>
      <c r="O75" t="s">
        <v>34</v>
      </c>
      <c r="P75" t="s">
        <v>34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22</v>
      </c>
      <c r="AG75">
        <v>0</v>
      </c>
      <c r="AH75">
        <v>2</v>
      </c>
      <c r="AI75">
        <v>312730499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ROW(Source!A113)</f>
        <v>113</v>
      </c>
      <c r="B76">
        <v>312730500</v>
      </c>
      <c r="C76">
        <v>312730482</v>
      </c>
      <c r="D76">
        <v>277565498</v>
      </c>
      <c r="E76">
        <v>109</v>
      </c>
      <c r="F76">
        <v>1</v>
      </c>
      <c r="G76">
        <v>1</v>
      </c>
      <c r="H76">
        <v>3</v>
      </c>
      <c r="I76" t="s">
        <v>154</v>
      </c>
      <c r="J76" t="s">
        <v>3</v>
      </c>
      <c r="K76" t="s">
        <v>155</v>
      </c>
      <c r="L76">
        <v>1371</v>
      </c>
      <c r="N76">
        <v>1013</v>
      </c>
      <c r="O76" t="s">
        <v>34</v>
      </c>
      <c r="P76" t="s">
        <v>34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22</v>
      </c>
      <c r="AG76">
        <v>0</v>
      </c>
      <c r="AH76">
        <v>2</v>
      </c>
      <c r="AI76">
        <v>312730500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ROW(Source!A113)</f>
        <v>113</v>
      </c>
      <c r="B77">
        <v>312730501</v>
      </c>
      <c r="C77">
        <v>312730482</v>
      </c>
      <c r="D77">
        <v>277565504</v>
      </c>
      <c r="E77">
        <v>109</v>
      </c>
      <c r="F77">
        <v>1</v>
      </c>
      <c r="G77">
        <v>1</v>
      </c>
      <c r="H77">
        <v>3</v>
      </c>
      <c r="I77" t="s">
        <v>157</v>
      </c>
      <c r="J77" t="s">
        <v>3</v>
      </c>
      <c r="K77" t="s">
        <v>158</v>
      </c>
      <c r="L77">
        <v>1371</v>
      </c>
      <c r="N77">
        <v>1013</v>
      </c>
      <c r="O77" t="s">
        <v>34</v>
      </c>
      <c r="P77" t="s">
        <v>34</v>
      </c>
      <c r="Q77">
        <v>1</v>
      </c>
      <c r="X77">
        <v>0.1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22</v>
      </c>
      <c r="AG77">
        <v>0</v>
      </c>
      <c r="AH77">
        <v>2</v>
      </c>
      <c r="AI77">
        <v>312730501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ROW(Source!A122)</f>
        <v>122</v>
      </c>
      <c r="B78">
        <v>312730539</v>
      </c>
      <c r="C78">
        <v>312730535</v>
      </c>
      <c r="D78">
        <v>75629709</v>
      </c>
      <c r="E78">
        <v>109</v>
      </c>
      <c r="F78">
        <v>1</v>
      </c>
      <c r="G78">
        <v>1</v>
      </c>
      <c r="H78">
        <v>1</v>
      </c>
      <c r="I78" t="s">
        <v>649</v>
      </c>
      <c r="J78" t="s">
        <v>3</v>
      </c>
      <c r="K78" t="s">
        <v>650</v>
      </c>
      <c r="L78">
        <v>1191</v>
      </c>
      <c r="N78">
        <v>1013</v>
      </c>
      <c r="O78" t="s">
        <v>624</v>
      </c>
      <c r="P78" t="s">
        <v>624</v>
      </c>
      <c r="Q78">
        <v>1</v>
      </c>
      <c r="X78">
        <v>0.22</v>
      </c>
      <c r="Y78">
        <v>0</v>
      </c>
      <c r="Z78">
        <v>0</v>
      </c>
      <c r="AA78">
        <v>0</v>
      </c>
      <c r="AB78">
        <v>440.52</v>
      </c>
      <c r="AC78">
        <v>0</v>
      </c>
      <c r="AD78">
        <v>1</v>
      </c>
      <c r="AE78">
        <v>1</v>
      </c>
      <c r="AF78" t="s">
        <v>23</v>
      </c>
      <c r="AG78">
        <v>0.26400000000000001</v>
      </c>
      <c r="AH78">
        <v>2</v>
      </c>
      <c r="AI78">
        <v>312730536</v>
      </c>
      <c r="AJ78">
        <v>66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ROW(Source!A122)</f>
        <v>122</v>
      </c>
      <c r="B79">
        <v>312730540</v>
      </c>
      <c r="C79">
        <v>312730535</v>
      </c>
      <c r="D79">
        <v>75629607</v>
      </c>
      <c r="E79">
        <v>109</v>
      </c>
      <c r="F79">
        <v>1</v>
      </c>
      <c r="G79">
        <v>1</v>
      </c>
      <c r="H79">
        <v>1</v>
      </c>
      <c r="I79" t="s">
        <v>622</v>
      </c>
      <c r="J79" t="s">
        <v>3</v>
      </c>
      <c r="K79" t="s">
        <v>623</v>
      </c>
      <c r="L79">
        <v>1191</v>
      </c>
      <c r="N79">
        <v>1013</v>
      </c>
      <c r="O79" t="s">
        <v>624</v>
      </c>
      <c r="P79" t="s">
        <v>624</v>
      </c>
      <c r="Q79">
        <v>1</v>
      </c>
      <c r="X79">
        <v>0.23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23</v>
      </c>
      <c r="AG79">
        <v>0.27600000000000002</v>
      </c>
      <c r="AH79">
        <v>2</v>
      </c>
      <c r="AI79">
        <v>312730537</v>
      </c>
      <c r="AJ79">
        <v>67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ROW(Source!A122)</f>
        <v>122</v>
      </c>
      <c r="B80">
        <v>312730541</v>
      </c>
      <c r="C80">
        <v>312730535</v>
      </c>
      <c r="D80">
        <v>277944474</v>
      </c>
      <c r="E80">
        <v>1</v>
      </c>
      <c r="F80">
        <v>1</v>
      </c>
      <c r="G80">
        <v>1</v>
      </c>
      <c r="H80">
        <v>2</v>
      </c>
      <c r="I80" t="s">
        <v>652</v>
      </c>
      <c r="J80" t="s">
        <v>653</v>
      </c>
      <c r="K80" t="s">
        <v>654</v>
      </c>
      <c r="L80">
        <v>1368</v>
      </c>
      <c r="N80">
        <v>1011</v>
      </c>
      <c r="O80" t="s">
        <v>628</v>
      </c>
      <c r="P80" t="s">
        <v>628</v>
      </c>
      <c r="Q80">
        <v>1</v>
      </c>
      <c r="X80">
        <v>0.23</v>
      </c>
      <c r="Y80">
        <v>0</v>
      </c>
      <c r="Z80">
        <v>1811.82</v>
      </c>
      <c r="AA80">
        <v>549.32000000000005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0.27600000000000002</v>
      </c>
      <c r="AH80">
        <v>2</v>
      </c>
      <c r="AI80">
        <v>312730538</v>
      </c>
      <c r="AJ80">
        <v>68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ROW(Source!A123)</f>
        <v>123</v>
      </c>
      <c r="B81">
        <v>312730548</v>
      </c>
      <c r="C81">
        <v>312730544</v>
      </c>
      <c r="D81">
        <v>75629709</v>
      </c>
      <c r="E81">
        <v>109</v>
      </c>
      <c r="F81">
        <v>1</v>
      </c>
      <c r="G81">
        <v>1</v>
      </c>
      <c r="H81">
        <v>1</v>
      </c>
      <c r="I81" t="s">
        <v>649</v>
      </c>
      <c r="J81" t="s">
        <v>3</v>
      </c>
      <c r="K81" t="s">
        <v>650</v>
      </c>
      <c r="L81">
        <v>1191</v>
      </c>
      <c r="N81">
        <v>1013</v>
      </c>
      <c r="O81" t="s">
        <v>624</v>
      </c>
      <c r="P81" t="s">
        <v>624</v>
      </c>
      <c r="Q81">
        <v>1</v>
      </c>
      <c r="X81">
        <v>0.22</v>
      </c>
      <c r="Y81">
        <v>0</v>
      </c>
      <c r="Z81">
        <v>0</v>
      </c>
      <c r="AA81">
        <v>0</v>
      </c>
      <c r="AB81">
        <v>440.52</v>
      </c>
      <c r="AC81">
        <v>0</v>
      </c>
      <c r="AD81">
        <v>1</v>
      </c>
      <c r="AE81">
        <v>1</v>
      </c>
      <c r="AF81" t="s">
        <v>50</v>
      </c>
      <c r="AG81">
        <v>0.33</v>
      </c>
      <c r="AH81">
        <v>2</v>
      </c>
      <c r="AI81">
        <v>312730545</v>
      </c>
      <c r="AJ81">
        <v>69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ROW(Source!A123)</f>
        <v>123</v>
      </c>
      <c r="B82">
        <v>312730549</v>
      </c>
      <c r="C82">
        <v>312730544</v>
      </c>
      <c r="D82">
        <v>75629607</v>
      </c>
      <c r="E82">
        <v>109</v>
      </c>
      <c r="F82">
        <v>1</v>
      </c>
      <c r="G82">
        <v>1</v>
      </c>
      <c r="H82">
        <v>1</v>
      </c>
      <c r="I82" t="s">
        <v>622</v>
      </c>
      <c r="J82" t="s">
        <v>3</v>
      </c>
      <c r="K82" t="s">
        <v>623</v>
      </c>
      <c r="L82">
        <v>1191</v>
      </c>
      <c r="N82">
        <v>1013</v>
      </c>
      <c r="O82" t="s">
        <v>624</v>
      </c>
      <c r="P82" t="s">
        <v>624</v>
      </c>
      <c r="Q82">
        <v>1</v>
      </c>
      <c r="X82">
        <v>0.23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50</v>
      </c>
      <c r="AG82">
        <v>0.34500000000000003</v>
      </c>
      <c r="AH82">
        <v>2</v>
      </c>
      <c r="AI82">
        <v>312730546</v>
      </c>
      <c r="AJ82">
        <v>70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ROW(Source!A123)</f>
        <v>123</v>
      </c>
      <c r="B83">
        <v>312730550</v>
      </c>
      <c r="C83">
        <v>312730544</v>
      </c>
      <c r="D83">
        <v>277944474</v>
      </c>
      <c r="E83">
        <v>1</v>
      </c>
      <c r="F83">
        <v>1</v>
      </c>
      <c r="G83">
        <v>1</v>
      </c>
      <c r="H83">
        <v>2</v>
      </c>
      <c r="I83" t="s">
        <v>652</v>
      </c>
      <c r="J83" t="s">
        <v>653</v>
      </c>
      <c r="K83" t="s">
        <v>654</v>
      </c>
      <c r="L83">
        <v>1368</v>
      </c>
      <c r="N83">
        <v>1011</v>
      </c>
      <c r="O83" t="s">
        <v>628</v>
      </c>
      <c r="P83" t="s">
        <v>628</v>
      </c>
      <c r="Q83">
        <v>1</v>
      </c>
      <c r="X83">
        <v>0.23</v>
      </c>
      <c r="Y83">
        <v>0</v>
      </c>
      <c r="Z83">
        <v>1811.82</v>
      </c>
      <c r="AA83">
        <v>549.32000000000005</v>
      </c>
      <c r="AB83">
        <v>0</v>
      </c>
      <c r="AC83">
        <v>0</v>
      </c>
      <c r="AD83">
        <v>1</v>
      </c>
      <c r="AE83">
        <v>0</v>
      </c>
      <c r="AF83" t="s">
        <v>50</v>
      </c>
      <c r="AG83">
        <v>0.34500000000000003</v>
      </c>
      <c r="AH83">
        <v>2</v>
      </c>
      <c r="AI83">
        <v>312730547</v>
      </c>
      <c r="AJ83">
        <v>71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ROW(Source!A124)</f>
        <v>124</v>
      </c>
      <c r="B84">
        <v>312728676</v>
      </c>
      <c r="C84">
        <v>312728657</v>
      </c>
      <c r="D84">
        <v>277560284</v>
      </c>
      <c r="E84">
        <v>109</v>
      </c>
      <c r="F84">
        <v>1</v>
      </c>
      <c r="G84">
        <v>1</v>
      </c>
      <c r="H84">
        <v>1</v>
      </c>
      <c r="I84" t="s">
        <v>649</v>
      </c>
      <c r="J84" t="s">
        <v>3</v>
      </c>
      <c r="K84" t="s">
        <v>650</v>
      </c>
      <c r="L84">
        <v>1191</v>
      </c>
      <c r="N84">
        <v>1013</v>
      </c>
      <c r="O84" t="s">
        <v>624</v>
      </c>
      <c r="P84" t="s">
        <v>624</v>
      </c>
      <c r="Q84">
        <v>1</v>
      </c>
      <c r="X84">
        <v>3.06</v>
      </c>
      <c r="Y84">
        <v>0</v>
      </c>
      <c r="Z84">
        <v>0</v>
      </c>
      <c r="AA84">
        <v>0</v>
      </c>
      <c r="AB84">
        <v>440.52</v>
      </c>
      <c r="AC84">
        <v>0</v>
      </c>
      <c r="AD84">
        <v>1</v>
      </c>
      <c r="AE84">
        <v>1</v>
      </c>
      <c r="AF84" t="s">
        <v>167</v>
      </c>
      <c r="AG84">
        <v>3.0844799999999997</v>
      </c>
      <c r="AH84">
        <v>2</v>
      </c>
      <c r="AI84">
        <v>312728658</v>
      </c>
      <c r="AJ84">
        <v>72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ROW(Source!A124)</f>
        <v>124</v>
      </c>
      <c r="B85">
        <v>312728677</v>
      </c>
      <c r="C85">
        <v>312728657</v>
      </c>
      <c r="D85">
        <v>277560491</v>
      </c>
      <c r="E85">
        <v>109</v>
      </c>
      <c r="F85">
        <v>1</v>
      </c>
      <c r="G85">
        <v>1</v>
      </c>
      <c r="H85">
        <v>1</v>
      </c>
      <c r="I85" t="s">
        <v>622</v>
      </c>
      <c r="J85" t="s">
        <v>3</v>
      </c>
      <c r="K85" t="s">
        <v>623</v>
      </c>
      <c r="L85">
        <v>1191</v>
      </c>
      <c r="N85">
        <v>1013</v>
      </c>
      <c r="O85" t="s">
        <v>624</v>
      </c>
      <c r="P85" t="s">
        <v>624</v>
      </c>
      <c r="Q85">
        <v>1</v>
      </c>
      <c r="X85">
        <v>0.87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23</v>
      </c>
      <c r="AG85">
        <v>1.044</v>
      </c>
      <c r="AH85">
        <v>2</v>
      </c>
      <c r="AI85">
        <v>312728659</v>
      </c>
      <c r="AJ85">
        <v>73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ROW(Source!A124)</f>
        <v>124</v>
      </c>
      <c r="B86">
        <v>312728678</v>
      </c>
      <c r="C86">
        <v>312728657</v>
      </c>
      <c r="D86">
        <v>277944474</v>
      </c>
      <c r="E86">
        <v>1</v>
      </c>
      <c r="F86">
        <v>1</v>
      </c>
      <c r="G86">
        <v>1</v>
      </c>
      <c r="H86">
        <v>2</v>
      </c>
      <c r="I86" t="s">
        <v>652</v>
      </c>
      <c r="J86" t="s">
        <v>653</v>
      </c>
      <c r="K86" t="s">
        <v>654</v>
      </c>
      <c r="L86">
        <v>1368</v>
      </c>
      <c r="N86">
        <v>1011</v>
      </c>
      <c r="O86" t="s">
        <v>628</v>
      </c>
      <c r="P86" t="s">
        <v>628</v>
      </c>
      <c r="Q86">
        <v>1</v>
      </c>
      <c r="X86">
        <v>0.68</v>
      </c>
      <c r="Y86">
        <v>0</v>
      </c>
      <c r="Z86">
        <v>1811.82</v>
      </c>
      <c r="AA86">
        <v>549.32000000000005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0.81600000000000006</v>
      </c>
      <c r="AH86">
        <v>2</v>
      </c>
      <c r="AI86">
        <v>312728660</v>
      </c>
      <c r="AJ86">
        <v>74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ROW(Source!A124)</f>
        <v>124</v>
      </c>
      <c r="B87">
        <v>312728679</v>
      </c>
      <c r="C87">
        <v>312728657</v>
      </c>
      <c r="D87">
        <v>277945805</v>
      </c>
      <c r="E87">
        <v>1</v>
      </c>
      <c r="F87">
        <v>1</v>
      </c>
      <c r="G87">
        <v>1</v>
      </c>
      <c r="H87">
        <v>2</v>
      </c>
      <c r="I87" t="s">
        <v>637</v>
      </c>
      <c r="J87" t="s">
        <v>638</v>
      </c>
      <c r="K87" t="s">
        <v>639</v>
      </c>
      <c r="L87">
        <v>1368</v>
      </c>
      <c r="N87">
        <v>1011</v>
      </c>
      <c r="O87" t="s">
        <v>628</v>
      </c>
      <c r="P87" t="s">
        <v>628</v>
      </c>
      <c r="Q87">
        <v>1</v>
      </c>
      <c r="X87">
        <v>0.19</v>
      </c>
      <c r="Y87">
        <v>0</v>
      </c>
      <c r="Z87">
        <v>544.70000000000005</v>
      </c>
      <c r="AA87">
        <v>477.98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0.22799999999999998</v>
      </c>
      <c r="AH87">
        <v>2</v>
      </c>
      <c r="AI87">
        <v>312728661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ROW(Source!A124)</f>
        <v>124</v>
      </c>
      <c r="B88">
        <v>312728680</v>
      </c>
      <c r="C88">
        <v>312728657</v>
      </c>
      <c r="D88">
        <v>277862533</v>
      </c>
      <c r="E88">
        <v>1</v>
      </c>
      <c r="F88">
        <v>1</v>
      </c>
      <c r="G88">
        <v>1</v>
      </c>
      <c r="H88">
        <v>3</v>
      </c>
      <c r="I88" t="s">
        <v>656</v>
      </c>
      <c r="J88" t="s">
        <v>657</v>
      </c>
      <c r="K88" t="s">
        <v>658</v>
      </c>
      <c r="L88">
        <v>1346</v>
      </c>
      <c r="N88">
        <v>1009</v>
      </c>
      <c r="O88" t="s">
        <v>134</v>
      </c>
      <c r="P88" t="s">
        <v>134</v>
      </c>
      <c r="Q88">
        <v>1</v>
      </c>
      <c r="X88">
        <v>0.1</v>
      </c>
      <c r="Y88">
        <v>238.29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49</v>
      </c>
      <c r="AG88">
        <v>0</v>
      </c>
      <c r="AH88">
        <v>2</v>
      </c>
      <c r="AI88">
        <v>312728662</v>
      </c>
      <c r="AJ88">
        <v>76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ROW(Source!A124)</f>
        <v>124</v>
      </c>
      <c r="B89">
        <v>312728681</v>
      </c>
      <c r="C89">
        <v>312728657</v>
      </c>
      <c r="D89">
        <v>277862540</v>
      </c>
      <c r="E89">
        <v>1</v>
      </c>
      <c r="F89">
        <v>1</v>
      </c>
      <c r="G89">
        <v>1</v>
      </c>
      <c r="H89">
        <v>3</v>
      </c>
      <c r="I89" t="s">
        <v>659</v>
      </c>
      <c r="J89" t="s">
        <v>660</v>
      </c>
      <c r="K89" t="s">
        <v>661</v>
      </c>
      <c r="L89">
        <v>1346</v>
      </c>
      <c r="N89">
        <v>1009</v>
      </c>
      <c r="O89" t="s">
        <v>134</v>
      </c>
      <c r="P89" t="s">
        <v>134</v>
      </c>
      <c r="Q89">
        <v>1</v>
      </c>
      <c r="X89">
        <v>0.03</v>
      </c>
      <c r="Y89">
        <v>80.02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49</v>
      </c>
      <c r="AG89">
        <v>0</v>
      </c>
      <c r="AH89">
        <v>2</v>
      </c>
      <c r="AI89">
        <v>312728663</v>
      </c>
      <c r="AJ89">
        <v>77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ROW(Source!A124)</f>
        <v>124</v>
      </c>
      <c r="B90">
        <v>312728682</v>
      </c>
      <c r="C90">
        <v>312728657</v>
      </c>
      <c r="D90">
        <v>277867733</v>
      </c>
      <c r="E90">
        <v>1</v>
      </c>
      <c r="F90">
        <v>1</v>
      </c>
      <c r="G90">
        <v>1</v>
      </c>
      <c r="H90">
        <v>3</v>
      </c>
      <c r="I90" t="s">
        <v>132</v>
      </c>
      <c r="J90" t="s">
        <v>135</v>
      </c>
      <c r="K90" t="s">
        <v>133</v>
      </c>
      <c r="L90">
        <v>1346</v>
      </c>
      <c r="N90">
        <v>1009</v>
      </c>
      <c r="O90" t="s">
        <v>134</v>
      </c>
      <c r="P90" t="s">
        <v>134</v>
      </c>
      <c r="Q90">
        <v>1</v>
      </c>
      <c r="X90">
        <v>0</v>
      </c>
      <c r="Y90">
        <v>174.93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49</v>
      </c>
      <c r="AG90">
        <v>0</v>
      </c>
      <c r="AH90">
        <v>2</v>
      </c>
      <c r="AI90">
        <v>312728664</v>
      </c>
      <c r="AJ90">
        <v>78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ROW(Source!A124)</f>
        <v>124</v>
      </c>
      <c r="B91">
        <v>312728683</v>
      </c>
      <c r="C91">
        <v>312728657</v>
      </c>
      <c r="D91">
        <v>277869627</v>
      </c>
      <c r="E91">
        <v>1</v>
      </c>
      <c r="F91">
        <v>1</v>
      </c>
      <c r="G91">
        <v>1</v>
      </c>
      <c r="H91">
        <v>3</v>
      </c>
      <c r="I91" t="s">
        <v>662</v>
      </c>
      <c r="J91" t="s">
        <v>663</v>
      </c>
      <c r="K91" t="s">
        <v>664</v>
      </c>
      <c r="L91">
        <v>1346</v>
      </c>
      <c r="N91">
        <v>1009</v>
      </c>
      <c r="O91" t="s">
        <v>134</v>
      </c>
      <c r="P91" t="s">
        <v>134</v>
      </c>
      <c r="Q91">
        <v>1</v>
      </c>
      <c r="X91">
        <v>0.02</v>
      </c>
      <c r="Y91">
        <v>56.11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49</v>
      </c>
      <c r="AG91">
        <v>0</v>
      </c>
      <c r="AH91">
        <v>2</v>
      </c>
      <c r="AI91">
        <v>312728665</v>
      </c>
      <c r="AJ91">
        <v>79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ROW(Source!A124)</f>
        <v>124</v>
      </c>
      <c r="B92">
        <v>312728684</v>
      </c>
      <c r="C92">
        <v>312728657</v>
      </c>
      <c r="D92">
        <v>277561951</v>
      </c>
      <c r="E92">
        <v>109</v>
      </c>
      <c r="F92">
        <v>1</v>
      </c>
      <c r="G92">
        <v>1</v>
      </c>
      <c r="H92">
        <v>3</v>
      </c>
      <c r="I92" t="s">
        <v>138</v>
      </c>
      <c r="J92" t="s">
        <v>3</v>
      </c>
      <c r="K92" t="s">
        <v>139</v>
      </c>
      <c r="L92">
        <v>1371</v>
      </c>
      <c r="N92">
        <v>1013</v>
      </c>
      <c r="O92" t="s">
        <v>34</v>
      </c>
      <c r="P92" t="s">
        <v>34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49</v>
      </c>
      <c r="AG92">
        <v>0</v>
      </c>
      <c r="AH92">
        <v>2</v>
      </c>
      <c r="AI92">
        <v>312728666</v>
      </c>
      <c r="AJ92">
        <v>80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ROW(Source!A124)</f>
        <v>124</v>
      </c>
      <c r="B93">
        <v>312728685</v>
      </c>
      <c r="C93">
        <v>312728657</v>
      </c>
      <c r="D93">
        <v>277562634</v>
      </c>
      <c r="E93">
        <v>109</v>
      </c>
      <c r="F93">
        <v>1</v>
      </c>
      <c r="G93">
        <v>1</v>
      </c>
      <c r="H93">
        <v>3</v>
      </c>
      <c r="I93" t="s">
        <v>141</v>
      </c>
      <c r="J93" t="s">
        <v>3</v>
      </c>
      <c r="K93" t="s">
        <v>142</v>
      </c>
      <c r="L93">
        <v>1348</v>
      </c>
      <c r="N93">
        <v>1009</v>
      </c>
      <c r="O93" t="s">
        <v>143</v>
      </c>
      <c r="P93" t="s">
        <v>143</v>
      </c>
      <c r="Q93">
        <v>1000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49</v>
      </c>
      <c r="AG93">
        <v>0</v>
      </c>
      <c r="AH93">
        <v>2</v>
      </c>
      <c r="AI93">
        <v>312728667</v>
      </c>
      <c r="AJ93">
        <v>81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ROW(Source!A124)</f>
        <v>124</v>
      </c>
      <c r="B94">
        <v>312728686</v>
      </c>
      <c r="C94">
        <v>312728657</v>
      </c>
      <c r="D94">
        <v>277562780</v>
      </c>
      <c r="E94">
        <v>109</v>
      </c>
      <c r="F94">
        <v>1</v>
      </c>
      <c r="G94">
        <v>1</v>
      </c>
      <c r="H94">
        <v>3</v>
      </c>
      <c r="I94" t="s">
        <v>145</v>
      </c>
      <c r="J94" t="s">
        <v>3</v>
      </c>
      <c r="K94" t="s">
        <v>146</v>
      </c>
      <c r="L94">
        <v>1346</v>
      </c>
      <c r="N94">
        <v>1009</v>
      </c>
      <c r="O94" t="s">
        <v>134</v>
      </c>
      <c r="P94" t="s">
        <v>134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49</v>
      </c>
      <c r="AG94">
        <v>0</v>
      </c>
      <c r="AH94">
        <v>2</v>
      </c>
      <c r="AI94">
        <v>312728668</v>
      </c>
      <c r="AJ94">
        <v>82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ROW(Source!A124)</f>
        <v>124</v>
      </c>
      <c r="B95">
        <v>312728687</v>
      </c>
      <c r="C95">
        <v>312728657</v>
      </c>
      <c r="D95">
        <v>277563139</v>
      </c>
      <c r="E95">
        <v>109</v>
      </c>
      <c r="F95">
        <v>1</v>
      </c>
      <c r="G95">
        <v>1</v>
      </c>
      <c r="H95">
        <v>3</v>
      </c>
      <c r="I95" t="s">
        <v>148</v>
      </c>
      <c r="J95" t="s">
        <v>3</v>
      </c>
      <c r="K95" t="s">
        <v>149</v>
      </c>
      <c r="L95">
        <v>1348</v>
      </c>
      <c r="N95">
        <v>1009</v>
      </c>
      <c r="O95" t="s">
        <v>143</v>
      </c>
      <c r="P95" t="s">
        <v>143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49</v>
      </c>
      <c r="AG95">
        <v>0</v>
      </c>
      <c r="AH95">
        <v>2</v>
      </c>
      <c r="AI95">
        <v>312728669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ROW(Source!A124)</f>
        <v>124</v>
      </c>
      <c r="B96">
        <v>312728688</v>
      </c>
      <c r="C96">
        <v>312728657</v>
      </c>
      <c r="D96">
        <v>277896283</v>
      </c>
      <c r="E96">
        <v>1</v>
      </c>
      <c r="F96">
        <v>1</v>
      </c>
      <c r="G96">
        <v>1</v>
      </c>
      <c r="H96">
        <v>3</v>
      </c>
      <c r="I96" t="s">
        <v>665</v>
      </c>
      <c r="J96" t="s">
        <v>666</v>
      </c>
      <c r="K96" t="s">
        <v>667</v>
      </c>
      <c r="L96">
        <v>1348</v>
      </c>
      <c r="N96">
        <v>1009</v>
      </c>
      <c r="O96" t="s">
        <v>143</v>
      </c>
      <c r="P96" t="s">
        <v>143</v>
      </c>
      <c r="Q96">
        <v>1000</v>
      </c>
      <c r="X96">
        <v>4.0000000000000002E-4</v>
      </c>
      <c r="Y96">
        <v>61265.39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49</v>
      </c>
      <c r="AG96">
        <v>0</v>
      </c>
      <c r="AH96">
        <v>2</v>
      </c>
      <c r="AI96">
        <v>312728670</v>
      </c>
      <c r="AJ96">
        <v>84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ROW(Source!A124)</f>
        <v>124</v>
      </c>
      <c r="B97">
        <v>312728689</v>
      </c>
      <c r="C97">
        <v>312728657</v>
      </c>
      <c r="D97">
        <v>277896315</v>
      </c>
      <c r="E97">
        <v>1</v>
      </c>
      <c r="F97">
        <v>1</v>
      </c>
      <c r="G97">
        <v>1</v>
      </c>
      <c r="H97">
        <v>3</v>
      </c>
      <c r="I97" t="s">
        <v>668</v>
      </c>
      <c r="J97" t="s">
        <v>669</v>
      </c>
      <c r="K97" t="s">
        <v>670</v>
      </c>
      <c r="L97">
        <v>1348</v>
      </c>
      <c r="N97">
        <v>1009</v>
      </c>
      <c r="O97" t="s">
        <v>143</v>
      </c>
      <c r="P97" t="s">
        <v>143</v>
      </c>
      <c r="Q97">
        <v>1000</v>
      </c>
      <c r="X97">
        <v>1E-4</v>
      </c>
      <c r="Y97">
        <v>80020.98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49</v>
      </c>
      <c r="AG97">
        <v>0</v>
      </c>
      <c r="AH97">
        <v>2</v>
      </c>
      <c r="AI97">
        <v>312728671</v>
      </c>
      <c r="AJ97">
        <v>85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ROW(Source!A124)</f>
        <v>124</v>
      </c>
      <c r="B98">
        <v>312728690</v>
      </c>
      <c r="C98">
        <v>312728657</v>
      </c>
      <c r="D98">
        <v>277908257</v>
      </c>
      <c r="E98">
        <v>1</v>
      </c>
      <c r="F98">
        <v>1</v>
      </c>
      <c r="G98">
        <v>1</v>
      </c>
      <c r="H98">
        <v>3</v>
      </c>
      <c r="I98" t="s">
        <v>671</v>
      </c>
      <c r="J98" t="s">
        <v>672</v>
      </c>
      <c r="K98" t="s">
        <v>673</v>
      </c>
      <c r="L98">
        <v>1425</v>
      </c>
      <c r="N98">
        <v>1013</v>
      </c>
      <c r="O98" t="s">
        <v>385</v>
      </c>
      <c r="P98" t="s">
        <v>385</v>
      </c>
      <c r="Q98">
        <v>1</v>
      </c>
      <c r="X98">
        <v>0.06</v>
      </c>
      <c r="Y98">
        <v>1031.73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49</v>
      </c>
      <c r="AG98">
        <v>0</v>
      </c>
      <c r="AH98">
        <v>2</v>
      </c>
      <c r="AI98">
        <v>312728672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ROW(Source!A124)</f>
        <v>124</v>
      </c>
      <c r="B99">
        <v>312728691</v>
      </c>
      <c r="C99">
        <v>312728657</v>
      </c>
      <c r="D99">
        <v>277565451</v>
      </c>
      <c r="E99">
        <v>109</v>
      </c>
      <c r="F99">
        <v>1</v>
      </c>
      <c r="G99">
        <v>1</v>
      </c>
      <c r="H99">
        <v>3</v>
      </c>
      <c r="I99" t="s">
        <v>151</v>
      </c>
      <c r="J99" t="s">
        <v>3</v>
      </c>
      <c r="K99" t="s">
        <v>152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49</v>
      </c>
      <c r="AG99">
        <v>0</v>
      </c>
      <c r="AH99">
        <v>2</v>
      </c>
      <c r="AI99">
        <v>312728673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ROW(Source!A124)</f>
        <v>124</v>
      </c>
      <c r="B100">
        <v>312728692</v>
      </c>
      <c r="C100">
        <v>312728657</v>
      </c>
      <c r="D100">
        <v>277565498</v>
      </c>
      <c r="E100">
        <v>109</v>
      </c>
      <c r="F100">
        <v>1</v>
      </c>
      <c r="G100">
        <v>1</v>
      </c>
      <c r="H100">
        <v>3</v>
      </c>
      <c r="I100" t="s">
        <v>154</v>
      </c>
      <c r="J100" t="s">
        <v>3</v>
      </c>
      <c r="K100" t="s">
        <v>155</v>
      </c>
      <c r="L100">
        <v>1371</v>
      </c>
      <c r="N100">
        <v>1013</v>
      </c>
      <c r="O100" t="s">
        <v>34</v>
      </c>
      <c r="P100" t="s">
        <v>34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49</v>
      </c>
      <c r="AG100">
        <v>0</v>
      </c>
      <c r="AH100">
        <v>2</v>
      </c>
      <c r="AI100">
        <v>312728674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ROW(Source!A124)</f>
        <v>124</v>
      </c>
      <c r="B101">
        <v>312728693</v>
      </c>
      <c r="C101">
        <v>312728657</v>
      </c>
      <c r="D101">
        <v>277565502</v>
      </c>
      <c r="E101">
        <v>109</v>
      </c>
      <c r="F101">
        <v>1</v>
      </c>
      <c r="G101">
        <v>1</v>
      </c>
      <c r="H101">
        <v>3</v>
      </c>
      <c r="I101" t="s">
        <v>157</v>
      </c>
      <c r="J101" t="s">
        <v>3</v>
      </c>
      <c r="K101" t="s">
        <v>158</v>
      </c>
      <c r="L101">
        <v>1371</v>
      </c>
      <c r="N101">
        <v>1013</v>
      </c>
      <c r="O101" t="s">
        <v>34</v>
      </c>
      <c r="P101" t="s">
        <v>34</v>
      </c>
      <c r="Q101">
        <v>1</v>
      </c>
      <c r="X101">
        <v>0.1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49</v>
      </c>
      <c r="AG101">
        <v>0</v>
      </c>
      <c r="AH101">
        <v>2</v>
      </c>
      <c r="AI101">
        <v>312728675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ROW(Source!A133)</f>
        <v>133</v>
      </c>
      <c r="B102">
        <v>312728706</v>
      </c>
      <c r="C102">
        <v>312728702</v>
      </c>
      <c r="D102">
        <v>277560284</v>
      </c>
      <c r="E102">
        <v>109</v>
      </c>
      <c r="F102">
        <v>1</v>
      </c>
      <c r="G102">
        <v>1</v>
      </c>
      <c r="H102">
        <v>1</v>
      </c>
      <c r="I102" t="s">
        <v>649</v>
      </c>
      <c r="J102" t="s">
        <v>3</v>
      </c>
      <c r="K102" t="s">
        <v>650</v>
      </c>
      <c r="L102">
        <v>1191</v>
      </c>
      <c r="N102">
        <v>1013</v>
      </c>
      <c r="O102" t="s">
        <v>624</v>
      </c>
      <c r="P102" t="s">
        <v>624</v>
      </c>
      <c r="Q102">
        <v>1</v>
      </c>
      <c r="X102">
        <v>0.22</v>
      </c>
      <c r="Y102">
        <v>0</v>
      </c>
      <c r="Z102">
        <v>0</v>
      </c>
      <c r="AA102">
        <v>0</v>
      </c>
      <c r="AB102">
        <v>440.52</v>
      </c>
      <c r="AC102">
        <v>0</v>
      </c>
      <c r="AD102">
        <v>1</v>
      </c>
      <c r="AE102">
        <v>1</v>
      </c>
      <c r="AF102" t="s">
        <v>23</v>
      </c>
      <c r="AG102">
        <v>0.26400000000000001</v>
      </c>
      <c r="AH102">
        <v>2</v>
      </c>
      <c r="AI102">
        <v>312728703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ROW(Source!A133)</f>
        <v>133</v>
      </c>
      <c r="B103">
        <v>312728707</v>
      </c>
      <c r="C103">
        <v>312728702</v>
      </c>
      <c r="D103">
        <v>277560491</v>
      </c>
      <c r="E103">
        <v>109</v>
      </c>
      <c r="F103">
        <v>1</v>
      </c>
      <c r="G103">
        <v>1</v>
      </c>
      <c r="H103">
        <v>1</v>
      </c>
      <c r="I103" t="s">
        <v>622</v>
      </c>
      <c r="J103" t="s">
        <v>3</v>
      </c>
      <c r="K103" t="s">
        <v>623</v>
      </c>
      <c r="L103">
        <v>1191</v>
      </c>
      <c r="N103">
        <v>1013</v>
      </c>
      <c r="O103" t="s">
        <v>624</v>
      </c>
      <c r="P103" t="s">
        <v>624</v>
      </c>
      <c r="Q103">
        <v>1</v>
      </c>
      <c r="X103">
        <v>0.23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23</v>
      </c>
      <c r="AG103">
        <v>0.27600000000000002</v>
      </c>
      <c r="AH103">
        <v>2</v>
      </c>
      <c r="AI103">
        <v>312728704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ROW(Source!A133)</f>
        <v>133</v>
      </c>
      <c r="B104">
        <v>312728708</v>
      </c>
      <c r="C104">
        <v>312728702</v>
      </c>
      <c r="D104">
        <v>277944474</v>
      </c>
      <c r="E104">
        <v>1</v>
      </c>
      <c r="F104">
        <v>1</v>
      </c>
      <c r="G104">
        <v>1</v>
      </c>
      <c r="H104">
        <v>2</v>
      </c>
      <c r="I104" t="s">
        <v>652</v>
      </c>
      <c r="J104" t="s">
        <v>653</v>
      </c>
      <c r="K104" t="s">
        <v>654</v>
      </c>
      <c r="L104">
        <v>1368</v>
      </c>
      <c r="N104">
        <v>1011</v>
      </c>
      <c r="O104" t="s">
        <v>628</v>
      </c>
      <c r="P104" t="s">
        <v>628</v>
      </c>
      <c r="Q104">
        <v>1</v>
      </c>
      <c r="X104">
        <v>0.23</v>
      </c>
      <c r="Y104">
        <v>0</v>
      </c>
      <c r="Z104">
        <v>1811.82</v>
      </c>
      <c r="AA104">
        <v>549.32000000000005</v>
      </c>
      <c r="AB104">
        <v>0</v>
      </c>
      <c r="AC104">
        <v>0</v>
      </c>
      <c r="AD104">
        <v>1</v>
      </c>
      <c r="AE104">
        <v>0</v>
      </c>
      <c r="AF104" t="s">
        <v>23</v>
      </c>
      <c r="AG104">
        <v>0.27600000000000002</v>
      </c>
      <c r="AH104">
        <v>2</v>
      </c>
      <c r="AI104">
        <v>312728705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ROW(Source!A134)</f>
        <v>134</v>
      </c>
      <c r="B105">
        <v>312728713</v>
      </c>
      <c r="C105">
        <v>312728709</v>
      </c>
      <c r="D105">
        <v>277560284</v>
      </c>
      <c r="E105">
        <v>109</v>
      </c>
      <c r="F105">
        <v>1</v>
      </c>
      <c r="G105">
        <v>1</v>
      </c>
      <c r="H105">
        <v>1</v>
      </c>
      <c r="I105" t="s">
        <v>649</v>
      </c>
      <c r="J105" t="s">
        <v>3</v>
      </c>
      <c r="K105" t="s">
        <v>650</v>
      </c>
      <c r="L105">
        <v>1191</v>
      </c>
      <c r="N105">
        <v>1013</v>
      </c>
      <c r="O105" t="s">
        <v>624</v>
      </c>
      <c r="P105" t="s">
        <v>624</v>
      </c>
      <c r="Q105">
        <v>1</v>
      </c>
      <c r="X105">
        <v>0.22</v>
      </c>
      <c r="Y105">
        <v>0</v>
      </c>
      <c r="Z105">
        <v>0</v>
      </c>
      <c r="AA105">
        <v>0</v>
      </c>
      <c r="AB105">
        <v>440.52</v>
      </c>
      <c r="AC105">
        <v>0</v>
      </c>
      <c r="AD105">
        <v>1</v>
      </c>
      <c r="AE105">
        <v>1</v>
      </c>
      <c r="AF105" t="s">
        <v>179</v>
      </c>
      <c r="AG105">
        <v>0.33</v>
      </c>
      <c r="AH105">
        <v>2</v>
      </c>
      <c r="AI105">
        <v>312728710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ROW(Source!A134)</f>
        <v>134</v>
      </c>
      <c r="B106">
        <v>312728714</v>
      </c>
      <c r="C106">
        <v>312728709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622</v>
      </c>
      <c r="J106" t="s">
        <v>3</v>
      </c>
      <c r="K106" t="s">
        <v>623</v>
      </c>
      <c r="L106">
        <v>1191</v>
      </c>
      <c r="N106">
        <v>1013</v>
      </c>
      <c r="O106" t="s">
        <v>624</v>
      </c>
      <c r="P106" t="s">
        <v>624</v>
      </c>
      <c r="Q106">
        <v>1</v>
      </c>
      <c r="X106">
        <v>0.23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179</v>
      </c>
      <c r="AG106">
        <v>0.34500000000000003</v>
      </c>
      <c r="AH106">
        <v>2</v>
      </c>
      <c r="AI106">
        <v>312728711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ROW(Source!A134)</f>
        <v>134</v>
      </c>
      <c r="B107">
        <v>312728715</v>
      </c>
      <c r="C107">
        <v>312728709</v>
      </c>
      <c r="D107">
        <v>277944474</v>
      </c>
      <c r="E107">
        <v>1</v>
      </c>
      <c r="F107">
        <v>1</v>
      </c>
      <c r="G107">
        <v>1</v>
      </c>
      <c r="H107">
        <v>2</v>
      </c>
      <c r="I107" t="s">
        <v>652</v>
      </c>
      <c r="J107" t="s">
        <v>653</v>
      </c>
      <c r="K107" t="s">
        <v>654</v>
      </c>
      <c r="L107">
        <v>1368</v>
      </c>
      <c r="N107">
        <v>1011</v>
      </c>
      <c r="O107" t="s">
        <v>628</v>
      </c>
      <c r="P107" t="s">
        <v>628</v>
      </c>
      <c r="Q107">
        <v>1</v>
      </c>
      <c r="X107">
        <v>0.23</v>
      </c>
      <c r="Y107">
        <v>0</v>
      </c>
      <c r="Z107">
        <v>1811.82</v>
      </c>
      <c r="AA107">
        <v>549.32000000000005</v>
      </c>
      <c r="AB107">
        <v>0</v>
      </c>
      <c r="AC107">
        <v>0</v>
      </c>
      <c r="AD107">
        <v>1</v>
      </c>
      <c r="AE107">
        <v>0</v>
      </c>
      <c r="AF107" t="s">
        <v>179</v>
      </c>
      <c r="AG107">
        <v>0.34500000000000003</v>
      </c>
      <c r="AH107">
        <v>2</v>
      </c>
      <c r="AI107">
        <v>312728712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ROW(Source!A135)</f>
        <v>135</v>
      </c>
      <c r="B108">
        <v>312728737</v>
      </c>
      <c r="C108">
        <v>312728716</v>
      </c>
      <c r="D108">
        <v>277560284</v>
      </c>
      <c r="E108">
        <v>109</v>
      </c>
      <c r="F108">
        <v>1</v>
      </c>
      <c r="G108">
        <v>1</v>
      </c>
      <c r="H108">
        <v>1</v>
      </c>
      <c r="I108" t="s">
        <v>649</v>
      </c>
      <c r="J108" t="s">
        <v>3</v>
      </c>
      <c r="K108" t="s">
        <v>650</v>
      </c>
      <c r="L108">
        <v>1191</v>
      </c>
      <c r="N108">
        <v>1013</v>
      </c>
      <c r="O108" t="s">
        <v>624</v>
      </c>
      <c r="P108" t="s">
        <v>624</v>
      </c>
      <c r="Q108">
        <v>1</v>
      </c>
      <c r="X108">
        <v>5.98</v>
      </c>
      <c r="Y108">
        <v>0</v>
      </c>
      <c r="Z108">
        <v>0</v>
      </c>
      <c r="AA108">
        <v>0</v>
      </c>
      <c r="AB108">
        <v>440.52</v>
      </c>
      <c r="AC108">
        <v>0</v>
      </c>
      <c r="AD108">
        <v>1</v>
      </c>
      <c r="AE108">
        <v>1</v>
      </c>
      <c r="AF108" t="s">
        <v>185</v>
      </c>
      <c r="AG108">
        <v>6.6019200000000007</v>
      </c>
      <c r="AH108">
        <v>2</v>
      </c>
      <c r="AI108">
        <v>312728717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ROW(Source!A135)</f>
        <v>135</v>
      </c>
      <c r="B109">
        <v>312728738</v>
      </c>
      <c r="C109">
        <v>312728716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622</v>
      </c>
      <c r="J109" t="s">
        <v>3</v>
      </c>
      <c r="K109" t="s">
        <v>623</v>
      </c>
      <c r="L109">
        <v>1191</v>
      </c>
      <c r="N109">
        <v>1013</v>
      </c>
      <c r="O109" t="s">
        <v>624</v>
      </c>
      <c r="P109" t="s">
        <v>624</v>
      </c>
      <c r="Q109">
        <v>1</v>
      </c>
      <c r="X109">
        <v>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23</v>
      </c>
      <c r="AG109">
        <v>2.4</v>
      </c>
      <c r="AH109">
        <v>2</v>
      </c>
      <c r="AI109">
        <v>312728718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ROW(Source!A135)</f>
        <v>135</v>
      </c>
      <c r="B110">
        <v>312728739</v>
      </c>
      <c r="C110">
        <v>312728716</v>
      </c>
      <c r="D110">
        <v>277944474</v>
      </c>
      <c r="E110">
        <v>1</v>
      </c>
      <c r="F110">
        <v>1</v>
      </c>
      <c r="G110">
        <v>1</v>
      </c>
      <c r="H110">
        <v>2</v>
      </c>
      <c r="I110" t="s">
        <v>652</v>
      </c>
      <c r="J110" t="s">
        <v>653</v>
      </c>
      <c r="K110" t="s">
        <v>654</v>
      </c>
      <c r="L110">
        <v>1368</v>
      </c>
      <c r="N110">
        <v>1011</v>
      </c>
      <c r="O110" t="s">
        <v>628</v>
      </c>
      <c r="P110" t="s">
        <v>628</v>
      </c>
      <c r="Q110">
        <v>1</v>
      </c>
      <c r="X110">
        <v>1.6</v>
      </c>
      <c r="Y110">
        <v>0</v>
      </c>
      <c r="Z110">
        <v>1811.82</v>
      </c>
      <c r="AA110">
        <v>549.32000000000005</v>
      </c>
      <c r="AB110">
        <v>0</v>
      </c>
      <c r="AC110">
        <v>0</v>
      </c>
      <c r="AD110">
        <v>1</v>
      </c>
      <c r="AE110">
        <v>0</v>
      </c>
      <c r="AF110" t="s">
        <v>23</v>
      </c>
      <c r="AG110">
        <v>1.92</v>
      </c>
      <c r="AH110">
        <v>2</v>
      </c>
      <c r="AI110">
        <v>312728719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ROW(Source!A135)</f>
        <v>135</v>
      </c>
      <c r="B111">
        <v>312728740</v>
      </c>
      <c r="C111">
        <v>312728716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637</v>
      </c>
      <c r="J111" t="s">
        <v>638</v>
      </c>
      <c r="K111" t="s">
        <v>639</v>
      </c>
      <c r="L111">
        <v>1368</v>
      </c>
      <c r="N111">
        <v>1011</v>
      </c>
      <c r="O111" t="s">
        <v>628</v>
      </c>
      <c r="P111" t="s">
        <v>628</v>
      </c>
      <c r="Q111">
        <v>1</v>
      </c>
      <c r="X111">
        <v>0.4</v>
      </c>
      <c r="Y111">
        <v>0</v>
      </c>
      <c r="Z111">
        <v>544.70000000000005</v>
      </c>
      <c r="AA111">
        <v>477.98</v>
      </c>
      <c r="AB111">
        <v>0</v>
      </c>
      <c r="AC111">
        <v>0</v>
      </c>
      <c r="AD111">
        <v>1</v>
      </c>
      <c r="AE111">
        <v>0</v>
      </c>
      <c r="AF111" t="s">
        <v>23</v>
      </c>
      <c r="AG111">
        <v>0.48</v>
      </c>
      <c r="AH111">
        <v>2</v>
      </c>
      <c r="AI111">
        <v>312728720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ROW(Source!A135)</f>
        <v>135</v>
      </c>
      <c r="B112">
        <v>312728741</v>
      </c>
      <c r="C112">
        <v>312728716</v>
      </c>
      <c r="D112">
        <v>277862533</v>
      </c>
      <c r="E112">
        <v>1</v>
      </c>
      <c r="F112">
        <v>1</v>
      </c>
      <c r="G112">
        <v>1</v>
      </c>
      <c r="H112">
        <v>3</v>
      </c>
      <c r="I112" t="s">
        <v>656</v>
      </c>
      <c r="J112" t="s">
        <v>657</v>
      </c>
      <c r="K112" t="s">
        <v>658</v>
      </c>
      <c r="L112">
        <v>1346</v>
      </c>
      <c r="N112">
        <v>1009</v>
      </c>
      <c r="O112" t="s">
        <v>134</v>
      </c>
      <c r="P112" t="s">
        <v>134</v>
      </c>
      <c r="Q112">
        <v>1</v>
      </c>
      <c r="X112">
        <v>0.1</v>
      </c>
      <c r="Y112">
        <v>238.29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49</v>
      </c>
      <c r="AG112">
        <v>0</v>
      </c>
      <c r="AH112">
        <v>2</v>
      </c>
      <c r="AI112">
        <v>312728721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ROW(Source!A135)</f>
        <v>135</v>
      </c>
      <c r="B113">
        <v>312728742</v>
      </c>
      <c r="C113">
        <v>312728716</v>
      </c>
      <c r="D113">
        <v>277862540</v>
      </c>
      <c r="E113">
        <v>1</v>
      </c>
      <c r="F113">
        <v>1</v>
      </c>
      <c r="G113">
        <v>1</v>
      </c>
      <c r="H113">
        <v>3</v>
      </c>
      <c r="I113" t="s">
        <v>659</v>
      </c>
      <c r="J113" t="s">
        <v>660</v>
      </c>
      <c r="K113" t="s">
        <v>661</v>
      </c>
      <c r="L113">
        <v>1346</v>
      </c>
      <c r="N113">
        <v>1009</v>
      </c>
      <c r="O113" t="s">
        <v>134</v>
      </c>
      <c r="P113" t="s">
        <v>134</v>
      </c>
      <c r="Q113">
        <v>1</v>
      </c>
      <c r="X113">
        <v>0.03</v>
      </c>
      <c r="Y113">
        <v>80.02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49</v>
      </c>
      <c r="AG113">
        <v>0</v>
      </c>
      <c r="AH113">
        <v>2</v>
      </c>
      <c r="AI113">
        <v>312728722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ROW(Source!A135)</f>
        <v>135</v>
      </c>
      <c r="B114">
        <v>312728743</v>
      </c>
      <c r="C114">
        <v>312728716</v>
      </c>
      <c r="D114">
        <v>277867733</v>
      </c>
      <c r="E114">
        <v>1</v>
      </c>
      <c r="F114">
        <v>1</v>
      </c>
      <c r="G114">
        <v>1</v>
      </c>
      <c r="H114">
        <v>3</v>
      </c>
      <c r="I114" t="s">
        <v>132</v>
      </c>
      <c r="J114" t="s">
        <v>135</v>
      </c>
      <c r="K114" t="s">
        <v>133</v>
      </c>
      <c r="L114">
        <v>1346</v>
      </c>
      <c r="N114">
        <v>1009</v>
      </c>
      <c r="O114" t="s">
        <v>134</v>
      </c>
      <c r="P114" t="s">
        <v>134</v>
      </c>
      <c r="Q114">
        <v>1</v>
      </c>
      <c r="X114">
        <v>0</v>
      </c>
      <c r="Y114">
        <v>174.93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49</v>
      </c>
      <c r="AG114">
        <v>0</v>
      </c>
      <c r="AH114">
        <v>2</v>
      </c>
      <c r="AI114">
        <v>312728723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ROW(Source!A135)</f>
        <v>135</v>
      </c>
      <c r="B115">
        <v>312728744</v>
      </c>
      <c r="C115">
        <v>312728716</v>
      </c>
      <c r="D115">
        <v>277869627</v>
      </c>
      <c r="E115">
        <v>1</v>
      </c>
      <c r="F115">
        <v>1</v>
      </c>
      <c r="G115">
        <v>1</v>
      </c>
      <c r="H115">
        <v>3</v>
      </c>
      <c r="I115" t="s">
        <v>662</v>
      </c>
      <c r="J115" t="s">
        <v>663</v>
      </c>
      <c r="K115" t="s">
        <v>664</v>
      </c>
      <c r="L115">
        <v>1346</v>
      </c>
      <c r="N115">
        <v>1009</v>
      </c>
      <c r="O115" t="s">
        <v>134</v>
      </c>
      <c r="P115" t="s">
        <v>134</v>
      </c>
      <c r="Q115">
        <v>1</v>
      </c>
      <c r="X115">
        <v>0.02</v>
      </c>
      <c r="Y115">
        <v>56.11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49</v>
      </c>
      <c r="AG115">
        <v>0</v>
      </c>
      <c r="AH115">
        <v>2</v>
      </c>
      <c r="AI115">
        <v>312728724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ROW(Source!A135)</f>
        <v>135</v>
      </c>
      <c r="B116">
        <v>312728745</v>
      </c>
      <c r="C116">
        <v>312728716</v>
      </c>
      <c r="D116">
        <v>277561951</v>
      </c>
      <c r="E116">
        <v>109</v>
      </c>
      <c r="F116">
        <v>1</v>
      </c>
      <c r="G116">
        <v>1</v>
      </c>
      <c r="H116">
        <v>3</v>
      </c>
      <c r="I116" t="s">
        <v>138</v>
      </c>
      <c r="J116" t="s">
        <v>3</v>
      </c>
      <c r="K116" t="s">
        <v>139</v>
      </c>
      <c r="L116">
        <v>1371</v>
      </c>
      <c r="N116">
        <v>1013</v>
      </c>
      <c r="O116" t="s">
        <v>34</v>
      </c>
      <c r="P116" t="s">
        <v>34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49</v>
      </c>
      <c r="AG116">
        <v>0</v>
      </c>
      <c r="AH116">
        <v>2</v>
      </c>
      <c r="AI116">
        <v>312728725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ROW(Source!A135)</f>
        <v>135</v>
      </c>
      <c r="B117">
        <v>312728746</v>
      </c>
      <c r="C117">
        <v>312728716</v>
      </c>
      <c r="D117">
        <v>277562634</v>
      </c>
      <c r="E117">
        <v>109</v>
      </c>
      <c r="F117">
        <v>1</v>
      </c>
      <c r="G117">
        <v>1</v>
      </c>
      <c r="H117">
        <v>3</v>
      </c>
      <c r="I117" t="s">
        <v>141</v>
      </c>
      <c r="J117" t="s">
        <v>3</v>
      </c>
      <c r="K117" t="s">
        <v>142</v>
      </c>
      <c r="L117">
        <v>1348</v>
      </c>
      <c r="N117">
        <v>1009</v>
      </c>
      <c r="O117" t="s">
        <v>143</v>
      </c>
      <c r="P117" t="s">
        <v>143</v>
      </c>
      <c r="Q117">
        <v>1000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49</v>
      </c>
      <c r="AG117">
        <v>0</v>
      </c>
      <c r="AH117">
        <v>2</v>
      </c>
      <c r="AI117">
        <v>312728726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ROW(Source!A135)</f>
        <v>135</v>
      </c>
      <c r="B118">
        <v>312728747</v>
      </c>
      <c r="C118">
        <v>312728716</v>
      </c>
      <c r="D118">
        <v>277562780</v>
      </c>
      <c r="E118">
        <v>109</v>
      </c>
      <c r="F118">
        <v>1</v>
      </c>
      <c r="G118">
        <v>1</v>
      </c>
      <c r="H118">
        <v>3</v>
      </c>
      <c r="I118" t="s">
        <v>145</v>
      </c>
      <c r="J118" t="s">
        <v>3</v>
      </c>
      <c r="K118" t="s">
        <v>146</v>
      </c>
      <c r="L118">
        <v>1346</v>
      </c>
      <c r="N118">
        <v>1009</v>
      </c>
      <c r="O118" t="s">
        <v>134</v>
      </c>
      <c r="P118" t="s">
        <v>134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49</v>
      </c>
      <c r="AG118">
        <v>0</v>
      </c>
      <c r="AH118">
        <v>2</v>
      </c>
      <c r="AI118">
        <v>312728727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ROW(Source!A135)</f>
        <v>135</v>
      </c>
      <c r="B119">
        <v>312728748</v>
      </c>
      <c r="C119">
        <v>312728716</v>
      </c>
      <c r="D119">
        <v>277563139</v>
      </c>
      <c r="E119">
        <v>109</v>
      </c>
      <c r="F119">
        <v>1</v>
      </c>
      <c r="G119">
        <v>1</v>
      </c>
      <c r="H119">
        <v>3</v>
      </c>
      <c r="I119" t="s">
        <v>148</v>
      </c>
      <c r="J119" t="s">
        <v>3</v>
      </c>
      <c r="K119" t="s">
        <v>149</v>
      </c>
      <c r="L119">
        <v>1348</v>
      </c>
      <c r="N119">
        <v>1009</v>
      </c>
      <c r="O119" t="s">
        <v>143</v>
      </c>
      <c r="P119" t="s">
        <v>143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49</v>
      </c>
      <c r="AG119">
        <v>0</v>
      </c>
      <c r="AH119">
        <v>2</v>
      </c>
      <c r="AI119">
        <v>312728728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ROW(Source!A135)</f>
        <v>135</v>
      </c>
      <c r="B120">
        <v>312728749</v>
      </c>
      <c r="C120">
        <v>312728716</v>
      </c>
      <c r="D120">
        <v>277896283</v>
      </c>
      <c r="E120">
        <v>1</v>
      </c>
      <c r="F120">
        <v>1</v>
      </c>
      <c r="G120">
        <v>1</v>
      </c>
      <c r="H120">
        <v>3</v>
      </c>
      <c r="I120" t="s">
        <v>665</v>
      </c>
      <c r="J120" t="s">
        <v>666</v>
      </c>
      <c r="K120" t="s">
        <v>667</v>
      </c>
      <c r="L120">
        <v>1348</v>
      </c>
      <c r="N120">
        <v>1009</v>
      </c>
      <c r="O120" t="s">
        <v>143</v>
      </c>
      <c r="P120" t="s">
        <v>143</v>
      </c>
      <c r="Q120">
        <v>1000</v>
      </c>
      <c r="X120">
        <v>4.0000000000000002E-4</v>
      </c>
      <c r="Y120">
        <v>61265.39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49</v>
      </c>
      <c r="AG120">
        <v>0</v>
      </c>
      <c r="AH120">
        <v>2</v>
      </c>
      <c r="AI120">
        <v>312728729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ROW(Source!A135)</f>
        <v>135</v>
      </c>
      <c r="B121">
        <v>312728750</v>
      </c>
      <c r="C121">
        <v>312728716</v>
      </c>
      <c r="D121">
        <v>277896315</v>
      </c>
      <c r="E121">
        <v>1</v>
      </c>
      <c r="F121">
        <v>1</v>
      </c>
      <c r="G121">
        <v>1</v>
      </c>
      <c r="H121">
        <v>3</v>
      </c>
      <c r="I121" t="s">
        <v>668</v>
      </c>
      <c r="J121" t="s">
        <v>669</v>
      </c>
      <c r="K121" t="s">
        <v>670</v>
      </c>
      <c r="L121">
        <v>1348</v>
      </c>
      <c r="N121">
        <v>1009</v>
      </c>
      <c r="O121" t="s">
        <v>143</v>
      </c>
      <c r="P121" t="s">
        <v>143</v>
      </c>
      <c r="Q121">
        <v>1000</v>
      </c>
      <c r="X121">
        <v>1E-4</v>
      </c>
      <c r="Y121">
        <v>80020.98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49</v>
      </c>
      <c r="AG121">
        <v>0</v>
      </c>
      <c r="AH121">
        <v>2</v>
      </c>
      <c r="AI121">
        <v>312728730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ROW(Source!A135)</f>
        <v>135</v>
      </c>
      <c r="B122">
        <v>312728751</v>
      </c>
      <c r="C122">
        <v>312728716</v>
      </c>
      <c r="D122">
        <v>277908257</v>
      </c>
      <c r="E122">
        <v>1</v>
      </c>
      <c r="F122">
        <v>1</v>
      </c>
      <c r="G122">
        <v>1</v>
      </c>
      <c r="H122">
        <v>3</v>
      </c>
      <c r="I122" t="s">
        <v>671</v>
      </c>
      <c r="J122" t="s">
        <v>672</v>
      </c>
      <c r="K122" t="s">
        <v>673</v>
      </c>
      <c r="L122">
        <v>1425</v>
      </c>
      <c r="N122">
        <v>1013</v>
      </c>
      <c r="O122" t="s">
        <v>385</v>
      </c>
      <c r="P122" t="s">
        <v>385</v>
      </c>
      <c r="Q122">
        <v>1</v>
      </c>
      <c r="X122">
        <v>0.06</v>
      </c>
      <c r="Y122">
        <v>1031.73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49</v>
      </c>
      <c r="AG122">
        <v>0</v>
      </c>
      <c r="AH122">
        <v>2</v>
      </c>
      <c r="AI122">
        <v>312728731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ROW(Source!A135)</f>
        <v>135</v>
      </c>
      <c r="B123">
        <v>312728752</v>
      </c>
      <c r="C123">
        <v>312728716</v>
      </c>
      <c r="D123">
        <v>277565451</v>
      </c>
      <c r="E123">
        <v>109</v>
      </c>
      <c r="F123">
        <v>1</v>
      </c>
      <c r="G123">
        <v>1</v>
      </c>
      <c r="H123">
        <v>3</v>
      </c>
      <c r="I123" t="s">
        <v>151</v>
      </c>
      <c r="J123" t="s">
        <v>3</v>
      </c>
      <c r="K123" t="s">
        <v>152</v>
      </c>
      <c r="L123">
        <v>1371</v>
      </c>
      <c r="N123">
        <v>1013</v>
      </c>
      <c r="O123" t="s">
        <v>34</v>
      </c>
      <c r="P123" t="s">
        <v>34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49</v>
      </c>
      <c r="AG123">
        <v>0</v>
      </c>
      <c r="AH123">
        <v>2</v>
      </c>
      <c r="AI123">
        <v>312728732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ROW(Source!A135)</f>
        <v>135</v>
      </c>
      <c r="B124">
        <v>312728753</v>
      </c>
      <c r="C124">
        <v>312728716</v>
      </c>
      <c r="D124">
        <v>277565464</v>
      </c>
      <c r="E124">
        <v>109</v>
      </c>
      <c r="F124">
        <v>1</v>
      </c>
      <c r="G124">
        <v>1</v>
      </c>
      <c r="H124">
        <v>3</v>
      </c>
      <c r="I124" t="s">
        <v>194</v>
      </c>
      <c r="J124" t="s">
        <v>3</v>
      </c>
      <c r="K124" t="s">
        <v>195</v>
      </c>
      <c r="L124">
        <v>1346</v>
      </c>
      <c r="N124">
        <v>1009</v>
      </c>
      <c r="O124" t="s">
        <v>134</v>
      </c>
      <c r="P124" t="s">
        <v>134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0</v>
      </c>
      <c r="AE124">
        <v>0</v>
      </c>
      <c r="AF124" t="s">
        <v>49</v>
      </c>
      <c r="AG124">
        <v>0</v>
      </c>
      <c r="AH124">
        <v>2</v>
      </c>
      <c r="AI124">
        <v>312728733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ROW(Source!A135)</f>
        <v>135</v>
      </c>
      <c r="B125">
        <v>312728754</v>
      </c>
      <c r="C125">
        <v>312728716</v>
      </c>
      <c r="D125">
        <v>277565474</v>
      </c>
      <c r="E125">
        <v>109</v>
      </c>
      <c r="F125">
        <v>1</v>
      </c>
      <c r="G125">
        <v>1</v>
      </c>
      <c r="H125">
        <v>3</v>
      </c>
      <c r="I125" t="s">
        <v>197</v>
      </c>
      <c r="J125" t="s">
        <v>3</v>
      </c>
      <c r="K125" t="s">
        <v>195</v>
      </c>
      <c r="L125">
        <v>1346</v>
      </c>
      <c r="N125">
        <v>1009</v>
      </c>
      <c r="O125" t="s">
        <v>134</v>
      </c>
      <c r="P125" t="s">
        <v>134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49</v>
      </c>
      <c r="AG125">
        <v>0</v>
      </c>
      <c r="AH125">
        <v>2</v>
      </c>
      <c r="AI125">
        <v>312728734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ROW(Source!A135)</f>
        <v>135</v>
      </c>
      <c r="B126">
        <v>312728755</v>
      </c>
      <c r="C126">
        <v>312728716</v>
      </c>
      <c r="D126">
        <v>277565498</v>
      </c>
      <c r="E126">
        <v>109</v>
      </c>
      <c r="F126">
        <v>1</v>
      </c>
      <c r="G126">
        <v>1</v>
      </c>
      <c r="H126">
        <v>3</v>
      </c>
      <c r="I126" t="s">
        <v>154</v>
      </c>
      <c r="J126" t="s">
        <v>3</v>
      </c>
      <c r="K126" t="s">
        <v>155</v>
      </c>
      <c r="L126">
        <v>1371</v>
      </c>
      <c r="N126">
        <v>1013</v>
      </c>
      <c r="O126" t="s">
        <v>34</v>
      </c>
      <c r="P126" t="s">
        <v>34</v>
      </c>
      <c r="Q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49</v>
      </c>
      <c r="AG126">
        <v>0</v>
      </c>
      <c r="AH126">
        <v>2</v>
      </c>
      <c r="AI126">
        <v>312728735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ROW(Source!A135)</f>
        <v>135</v>
      </c>
      <c r="B127">
        <v>312728756</v>
      </c>
      <c r="C127">
        <v>312728716</v>
      </c>
      <c r="D127">
        <v>277565502</v>
      </c>
      <c r="E127">
        <v>109</v>
      </c>
      <c r="F127">
        <v>1</v>
      </c>
      <c r="G127">
        <v>1</v>
      </c>
      <c r="H127">
        <v>3</v>
      </c>
      <c r="I127" t="s">
        <v>157</v>
      </c>
      <c r="J127" t="s">
        <v>3</v>
      </c>
      <c r="K127" t="s">
        <v>158</v>
      </c>
      <c r="L127">
        <v>1371</v>
      </c>
      <c r="N127">
        <v>1013</v>
      </c>
      <c r="O127" t="s">
        <v>34</v>
      </c>
      <c r="P127" t="s">
        <v>34</v>
      </c>
      <c r="Q127">
        <v>1</v>
      </c>
      <c r="X127">
        <v>0.1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49</v>
      </c>
      <c r="AG127">
        <v>0</v>
      </c>
      <c r="AH127">
        <v>2</v>
      </c>
      <c r="AI127">
        <v>312728736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ROW(Source!A146)</f>
        <v>146</v>
      </c>
      <c r="B128">
        <v>312728771</v>
      </c>
      <c r="C128">
        <v>312728767</v>
      </c>
      <c r="D128">
        <v>277560284</v>
      </c>
      <c r="E128">
        <v>109</v>
      </c>
      <c r="F128">
        <v>1</v>
      </c>
      <c r="G128">
        <v>1</v>
      </c>
      <c r="H128">
        <v>1</v>
      </c>
      <c r="I128" t="s">
        <v>649</v>
      </c>
      <c r="J128" t="s">
        <v>3</v>
      </c>
      <c r="K128" t="s">
        <v>650</v>
      </c>
      <c r="L128">
        <v>1191</v>
      </c>
      <c r="N128">
        <v>1013</v>
      </c>
      <c r="O128" t="s">
        <v>624</v>
      </c>
      <c r="P128" t="s">
        <v>624</v>
      </c>
      <c r="Q128">
        <v>1</v>
      </c>
      <c r="X128">
        <v>0.83</v>
      </c>
      <c r="Y128">
        <v>0</v>
      </c>
      <c r="Z128">
        <v>0</v>
      </c>
      <c r="AA128">
        <v>0</v>
      </c>
      <c r="AB128">
        <v>440.52</v>
      </c>
      <c r="AC128">
        <v>0</v>
      </c>
      <c r="AD128">
        <v>1</v>
      </c>
      <c r="AE128">
        <v>1</v>
      </c>
      <c r="AF128" t="s">
        <v>23</v>
      </c>
      <c r="AG128">
        <v>0.99599999999999989</v>
      </c>
      <c r="AH128">
        <v>2</v>
      </c>
      <c r="AI128">
        <v>312728768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ROW(Source!A146)</f>
        <v>146</v>
      </c>
      <c r="B129">
        <v>312728772</v>
      </c>
      <c r="C129">
        <v>312728767</v>
      </c>
      <c r="D129">
        <v>277560491</v>
      </c>
      <c r="E129">
        <v>109</v>
      </c>
      <c r="F129">
        <v>1</v>
      </c>
      <c r="G129">
        <v>1</v>
      </c>
      <c r="H129">
        <v>1</v>
      </c>
      <c r="I129" t="s">
        <v>622</v>
      </c>
      <c r="J129" t="s">
        <v>3</v>
      </c>
      <c r="K129" t="s">
        <v>623</v>
      </c>
      <c r="L129">
        <v>1191</v>
      </c>
      <c r="N129">
        <v>1013</v>
      </c>
      <c r="O129" t="s">
        <v>624</v>
      </c>
      <c r="P129" t="s">
        <v>624</v>
      </c>
      <c r="Q129">
        <v>1</v>
      </c>
      <c r="X129">
        <v>0.71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23</v>
      </c>
      <c r="AG129">
        <v>0.85199999999999998</v>
      </c>
      <c r="AH129">
        <v>2</v>
      </c>
      <c r="AI129">
        <v>312728769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ROW(Source!A146)</f>
        <v>146</v>
      </c>
      <c r="B130">
        <v>312728773</v>
      </c>
      <c r="C130">
        <v>312728767</v>
      </c>
      <c r="D130">
        <v>277944477</v>
      </c>
      <c r="E130">
        <v>1</v>
      </c>
      <c r="F130">
        <v>1</v>
      </c>
      <c r="G130">
        <v>1</v>
      </c>
      <c r="H130">
        <v>2</v>
      </c>
      <c r="I130" t="s">
        <v>677</v>
      </c>
      <c r="J130" t="s">
        <v>678</v>
      </c>
      <c r="K130" t="s">
        <v>679</v>
      </c>
      <c r="L130">
        <v>1368</v>
      </c>
      <c r="N130">
        <v>1011</v>
      </c>
      <c r="O130" t="s">
        <v>628</v>
      </c>
      <c r="P130" t="s">
        <v>628</v>
      </c>
      <c r="Q130">
        <v>1</v>
      </c>
      <c r="X130">
        <v>0.71</v>
      </c>
      <c r="Y130">
        <v>0</v>
      </c>
      <c r="Z130">
        <v>998.38</v>
      </c>
      <c r="AA130">
        <v>549.32000000000005</v>
      </c>
      <c r="AB130">
        <v>0</v>
      </c>
      <c r="AC130">
        <v>0</v>
      </c>
      <c r="AD130">
        <v>1</v>
      </c>
      <c r="AE130">
        <v>0</v>
      </c>
      <c r="AF130" t="s">
        <v>23</v>
      </c>
      <c r="AG130">
        <v>0.85199999999999998</v>
      </c>
      <c r="AH130">
        <v>2</v>
      </c>
      <c r="AI130">
        <v>312728770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ROW(Source!A147)</f>
        <v>147</v>
      </c>
      <c r="B131">
        <v>312728778</v>
      </c>
      <c r="C131">
        <v>312728774</v>
      </c>
      <c r="D131">
        <v>277560284</v>
      </c>
      <c r="E131">
        <v>109</v>
      </c>
      <c r="F131">
        <v>1</v>
      </c>
      <c r="G131">
        <v>1</v>
      </c>
      <c r="H131">
        <v>1</v>
      </c>
      <c r="I131" t="s">
        <v>649</v>
      </c>
      <c r="J131" t="s">
        <v>3</v>
      </c>
      <c r="K131" t="s">
        <v>650</v>
      </c>
      <c r="L131">
        <v>1191</v>
      </c>
      <c r="N131">
        <v>1013</v>
      </c>
      <c r="O131" t="s">
        <v>624</v>
      </c>
      <c r="P131" t="s">
        <v>624</v>
      </c>
      <c r="Q131">
        <v>1</v>
      </c>
      <c r="X131">
        <v>0.83</v>
      </c>
      <c r="Y131">
        <v>0</v>
      </c>
      <c r="Z131">
        <v>0</v>
      </c>
      <c r="AA131">
        <v>0</v>
      </c>
      <c r="AB131">
        <v>440.52</v>
      </c>
      <c r="AC131">
        <v>0</v>
      </c>
      <c r="AD131">
        <v>1</v>
      </c>
      <c r="AE131">
        <v>1</v>
      </c>
      <c r="AF131" t="s">
        <v>179</v>
      </c>
      <c r="AG131">
        <v>1.2449999999999999</v>
      </c>
      <c r="AH131">
        <v>2</v>
      </c>
      <c r="AI131">
        <v>312728775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ROW(Source!A147)</f>
        <v>147</v>
      </c>
      <c r="B132">
        <v>312728779</v>
      </c>
      <c r="C132">
        <v>312728774</v>
      </c>
      <c r="D132">
        <v>277560491</v>
      </c>
      <c r="E132">
        <v>109</v>
      </c>
      <c r="F132">
        <v>1</v>
      </c>
      <c r="G132">
        <v>1</v>
      </c>
      <c r="H132">
        <v>1</v>
      </c>
      <c r="I132" t="s">
        <v>622</v>
      </c>
      <c r="J132" t="s">
        <v>3</v>
      </c>
      <c r="K132" t="s">
        <v>623</v>
      </c>
      <c r="L132">
        <v>1191</v>
      </c>
      <c r="N132">
        <v>1013</v>
      </c>
      <c r="O132" t="s">
        <v>624</v>
      </c>
      <c r="P132" t="s">
        <v>624</v>
      </c>
      <c r="Q132">
        <v>1</v>
      </c>
      <c r="X132">
        <v>0.71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179</v>
      </c>
      <c r="AG132">
        <v>1.0649999999999999</v>
      </c>
      <c r="AH132">
        <v>2</v>
      </c>
      <c r="AI132">
        <v>312728776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ROW(Source!A147)</f>
        <v>147</v>
      </c>
      <c r="B133">
        <v>312728780</v>
      </c>
      <c r="C133">
        <v>312728774</v>
      </c>
      <c r="D133">
        <v>277944477</v>
      </c>
      <c r="E133">
        <v>1</v>
      </c>
      <c r="F133">
        <v>1</v>
      </c>
      <c r="G133">
        <v>1</v>
      </c>
      <c r="H133">
        <v>2</v>
      </c>
      <c r="I133" t="s">
        <v>677</v>
      </c>
      <c r="J133" t="s">
        <v>678</v>
      </c>
      <c r="K133" t="s">
        <v>679</v>
      </c>
      <c r="L133">
        <v>1368</v>
      </c>
      <c r="N133">
        <v>1011</v>
      </c>
      <c r="O133" t="s">
        <v>628</v>
      </c>
      <c r="P133" t="s">
        <v>628</v>
      </c>
      <c r="Q133">
        <v>1</v>
      </c>
      <c r="X133">
        <v>0.71</v>
      </c>
      <c r="Y133">
        <v>0</v>
      </c>
      <c r="Z133">
        <v>998.38</v>
      </c>
      <c r="AA133">
        <v>549.32000000000005</v>
      </c>
      <c r="AB133">
        <v>0</v>
      </c>
      <c r="AC133">
        <v>0</v>
      </c>
      <c r="AD133">
        <v>1</v>
      </c>
      <c r="AE133">
        <v>0</v>
      </c>
      <c r="AF133" t="s">
        <v>179</v>
      </c>
      <c r="AG133">
        <v>1.0649999999999999</v>
      </c>
      <c r="AH133">
        <v>2</v>
      </c>
      <c r="AI133">
        <v>312728777</v>
      </c>
      <c r="AJ133">
        <v>121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ROW(Source!A148)</f>
        <v>148</v>
      </c>
      <c r="B134">
        <v>312730665</v>
      </c>
      <c r="C134">
        <v>312730664</v>
      </c>
      <c r="D134">
        <v>277560284</v>
      </c>
      <c r="E134">
        <v>109</v>
      </c>
      <c r="F134">
        <v>1</v>
      </c>
      <c r="G134">
        <v>1</v>
      </c>
      <c r="H134">
        <v>1</v>
      </c>
      <c r="I134" t="s">
        <v>649</v>
      </c>
      <c r="J134" t="s">
        <v>3</v>
      </c>
      <c r="K134" t="s">
        <v>650</v>
      </c>
      <c r="L134">
        <v>1191</v>
      </c>
      <c r="N134">
        <v>1013</v>
      </c>
      <c r="O134" t="s">
        <v>624</v>
      </c>
      <c r="P134" t="s">
        <v>624</v>
      </c>
      <c r="Q134">
        <v>1</v>
      </c>
      <c r="X134">
        <v>5.98</v>
      </c>
      <c r="Y134">
        <v>0</v>
      </c>
      <c r="Z134">
        <v>0</v>
      </c>
      <c r="AA134">
        <v>0</v>
      </c>
      <c r="AB134">
        <v>440.52</v>
      </c>
      <c r="AC134">
        <v>0</v>
      </c>
      <c r="AD134">
        <v>1</v>
      </c>
      <c r="AE134">
        <v>1</v>
      </c>
      <c r="AF134" t="s">
        <v>23</v>
      </c>
      <c r="AG134">
        <v>7.1760000000000002</v>
      </c>
      <c r="AH134">
        <v>2</v>
      </c>
      <c r="AI134">
        <v>312730665</v>
      </c>
      <c r="AJ134">
        <v>122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ROW(Source!A148)</f>
        <v>148</v>
      </c>
      <c r="B135">
        <v>312730666</v>
      </c>
      <c r="C135">
        <v>312730664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622</v>
      </c>
      <c r="J135" t="s">
        <v>3</v>
      </c>
      <c r="K135" t="s">
        <v>623</v>
      </c>
      <c r="L135">
        <v>1191</v>
      </c>
      <c r="N135">
        <v>1013</v>
      </c>
      <c r="O135" t="s">
        <v>624</v>
      </c>
      <c r="P135" t="s">
        <v>624</v>
      </c>
      <c r="Q135">
        <v>1</v>
      </c>
      <c r="X135">
        <v>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23</v>
      </c>
      <c r="AG135">
        <v>2.4</v>
      </c>
      <c r="AH135">
        <v>2</v>
      </c>
      <c r="AI135">
        <v>312730666</v>
      </c>
      <c r="AJ135">
        <v>123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ROW(Source!A148)</f>
        <v>148</v>
      </c>
      <c r="B136">
        <v>312730667</v>
      </c>
      <c r="C136">
        <v>312730664</v>
      </c>
      <c r="D136">
        <v>277944474</v>
      </c>
      <c r="E136">
        <v>1</v>
      </c>
      <c r="F136">
        <v>1</v>
      </c>
      <c r="G136">
        <v>1</v>
      </c>
      <c r="H136">
        <v>2</v>
      </c>
      <c r="I136" t="s">
        <v>652</v>
      </c>
      <c r="J136" t="s">
        <v>653</v>
      </c>
      <c r="K136" t="s">
        <v>654</v>
      </c>
      <c r="L136">
        <v>1368</v>
      </c>
      <c r="N136">
        <v>1011</v>
      </c>
      <c r="O136" t="s">
        <v>628</v>
      </c>
      <c r="P136" t="s">
        <v>628</v>
      </c>
      <c r="Q136">
        <v>1</v>
      </c>
      <c r="X136">
        <v>1.6</v>
      </c>
      <c r="Y136">
        <v>0</v>
      </c>
      <c r="Z136">
        <v>1811.82</v>
      </c>
      <c r="AA136">
        <v>549.32000000000005</v>
      </c>
      <c r="AB136">
        <v>0</v>
      </c>
      <c r="AC136">
        <v>0</v>
      </c>
      <c r="AD136">
        <v>1</v>
      </c>
      <c r="AE136">
        <v>0</v>
      </c>
      <c r="AF136" t="s">
        <v>23</v>
      </c>
      <c r="AG136">
        <v>1.92</v>
      </c>
      <c r="AH136">
        <v>2</v>
      </c>
      <c r="AI136">
        <v>312730667</v>
      </c>
      <c r="AJ136">
        <v>124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ROW(Source!A148)</f>
        <v>148</v>
      </c>
      <c r="B137">
        <v>312730668</v>
      </c>
      <c r="C137">
        <v>312730664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637</v>
      </c>
      <c r="J137" t="s">
        <v>638</v>
      </c>
      <c r="K137" t="s">
        <v>639</v>
      </c>
      <c r="L137">
        <v>1368</v>
      </c>
      <c r="N137">
        <v>1011</v>
      </c>
      <c r="O137" t="s">
        <v>628</v>
      </c>
      <c r="P137" t="s">
        <v>628</v>
      </c>
      <c r="Q137">
        <v>1</v>
      </c>
      <c r="X137">
        <v>0.4</v>
      </c>
      <c r="Y137">
        <v>0</v>
      </c>
      <c r="Z137">
        <v>544.70000000000005</v>
      </c>
      <c r="AA137">
        <v>477.98</v>
      </c>
      <c r="AB137">
        <v>0</v>
      </c>
      <c r="AC137">
        <v>0</v>
      </c>
      <c r="AD137">
        <v>1</v>
      </c>
      <c r="AE137">
        <v>0</v>
      </c>
      <c r="AF137" t="s">
        <v>23</v>
      </c>
      <c r="AG137">
        <v>0.48</v>
      </c>
      <c r="AH137">
        <v>2</v>
      </c>
      <c r="AI137">
        <v>312730668</v>
      </c>
      <c r="AJ137">
        <v>125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ROW(Source!A148)</f>
        <v>148</v>
      </c>
      <c r="B138">
        <v>312730669</v>
      </c>
      <c r="C138">
        <v>312730664</v>
      </c>
      <c r="D138">
        <v>277862533</v>
      </c>
      <c r="E138">
        <v>1</v>
      </c>
      <c r="F138">
        <v>1</v>
      </c>
      <c r="G138">
        <v>1</v>
      </c>
      <c r="H138">
        <v>3</v>
      </c>
      <c r="I138" t="s">
        <v>656</v>
      </c>
      <c r="J138" t="s">
        <v>657</v>
      </c>
      <c r="K138" t="s">
        <v>658</v>
      </c>
      <c r="L138">
        <v>1346</v>
      </c>
      <c r="N138">
        <v>1009</v>
      </c>
      <c r="O138" t="s">
        <v>134</v>
      </c>
      <c r="P138" t="s">
        <v>134</v>
      </c>
      <c r="Q138">
        <v>1</v>
      </c>
      <c r="X138">
        <v>0.1</v>
      </c>
      <c r="Y138">
        <v>238.29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22</v>
      </c>
      <c r="AG138">
        <v>0</v>
      </c>
      <c r="AH138">
        <v>2</v>
      </c>
      <c r="AI138">
        <v>312730669</v>
      </c>
      <c r="AJ138">
        <v>126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ROW(Source!A148)</f>
        <v>148</v>
      </c>
      <c r="B139">
        <v>312730670</v>
      </c>
      <c r="C139">
        <v>312730664</v>
      </c>
      <c r="D139">
        <v>277862540</v>
      </c>
      <c r="E139">
        <v>1</v>
      </c>
      <c r="F139">
        <v>1</v>
      </c>
      <c r="G139">
        <v>1</v>
      </c>
      <c r="H139">
        <v>3</v>
      </c>
      <c r="I139" t="s">
        <v>659</v>
      </c>
      <c r="J139" t="s">
        <v>660</v>
      </c>
      <c r="K139" t="s">
        <v>661</v>
      </c>
      <c r="L139">
        <v>1346</v>
      </c>
      <c r="N139">
        <v>1009</v>
      </c>
      <c r="O139" t="s">
        <v>134</v>
      </c>
      <c r="P139" t="s">
        <v>134</v>
      </c>
      <c r="Q139">
        <v>1</v>
      </c>
      <c r="X139">
        <v>0.03</v>
      </c>
      <c r="Y139">
        <v>80.02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22</v>
      </c>
      <c r="AG139">
        <v>0</v>
      </c>
      <c r="AH139">
        <v>2</v>
      </c>
      <c r="AI139">
        <v>312730670</v>
      </c>
      <c r="AJ139">
        <v>127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ROW(Source!A148)</f>
        <v>148</v>
      </c>
      <c r="B140">
        <v>312730671</v>
      </c>
      <c r="C140">
        <v>312730664</v>
      </c>
      <c r="D140">
        <v>277867733</v>
      </c>
      <c r="E140">
        <v>1</v>
      </c>
      <c r="F140">
        <v>1</v>
      </c>
      <c r="G140">
        <v>1</v>
      </c>
      <c r="H140">
        <v>3</v>
      </c>
      <c r="I140" t="s">
        <v>132</v>
      </c>
      <c r="J140" t="s">
        <v>135</v>
      </c>
      <c r="K140" t="s">
        <v>133</v>
      </c>
      <c r="L140">
        <v>1346</v>
      </c>
      <c r="N140">
        <v>1009</v>
      </c>
      <c r="O140" t="s">
        <v>134</v>
      </c>
      <c r="P140" t="s">
        <v>134</v>
      </c>
      <c r="Q140">
        <v>1</v>
      </c>
      <c r="X140">
        <v>0</v>
      </c>
      <c r="Y140">
        <v>174.93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22</v>
      </c>
      <c r="AG140">
        <v>0</v>
      </c>
      <c r="AH140">
        <v>2</v>
      </c>
      <c r="AI140">
        <v>312730671</v>
      </c>
      <c r="AJ140">
        <v>128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ROW(Source!A148)</f>
        <v>148</v>
      </c>
      <c r="B141">
        <v>312730672</v>
      </c>
      <c r="C141">
        <v>312730664</v>
      </c>
      <c r="D141">
        <v>277869627</v>
      </c>
      <c r="E141">
        <v>1</v>
      </c>
      <c r="F141">
        <v>1</v>
      </c>
      <c r="G141">
        <v>1</v>
      </c>
      <c r="H141">
        <v>3</v>
      </c>
      <c r="I141" t="s">
        <v>662</v>
      </c>
      <c r="J141" t="s">
        <v>663</v>
      </c>
      <c r="K141" t="s">
        <v>664</v>
      </c>
      <c r="L141">
        <v>1346</v>
      </c>
      <c r="N141">
        <v>1009</v>
      </c>
      <c r="O141" t="s">
        <v>134</v>
      </c>
      <c r="P141" t="s">
        <v>134</v>
      </c>
      <c r="Q141">
        <v>1</v>
      </c>
      <c r="X141">
        <v>0.02</v>
      </c>
      <c r="Y141">
        <v>56.11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22</v>
      </c>
      <c r="AG141">
        <v>0</v>
      </c>
      <c r="AH141">
        <v>2</v>
      </c>
      <c r="AI141">
        <v>312730672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ROW(Source!A148)</f>
        <v>148</v>
      </c>
      <c r="B142">
        <v>312730673</v>
      </c>
      <c r="C142">
        <v>312730664</v>
      </c>
      <c r="D142">
        <v>277561961</v>
      </c>
      <c r="E142">
        <v>109</v>
      </c>
      <c r="F142">
        <v>1</v>
      </c>
      <c r="G142">
        <v>1</v>
      </c>
      <c r="H142">
        <v>3</v>
      </c>
      <c r="I142" t="s">
        <v>138</v>
      </c>
      <c r="J142" t="s">
        <v>3</v>
      </c>
      <c r="K142" t="s">
        <v>139</v>
      </c>
      <c r="L142">
        <v>1371</v>
      </c>
      <c r="N142">
        <v>1013</v>
      </c>
      <c r="O142" t="s">
        <v>34</v>
      </c>
      <c r="P142" t="s">
        <v>34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22</v>
      </c>
      <c r="AG142">
        <v>0</v>
      </c>
      <c r="AH142">
        <v>2</v>
      </c>
      <c r="AI142">
        <v>312730673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ROW(Source!A148)</f>
        <v>148</v>
      </c>
      <c r="B143">
        <v>312730674</v>
      </c>
      <c r="C143">
        <v>312730664</v>
      </c>
      <c r="D143">
        <v>277562634</v>
      </c>
      <c r="E143">
        <v>109</v>
      </c>
      <c r="F143">
        <v>1</v>
      </c>
      <c r="G143">
        <v>1</v>
      </c>
      <c r="H143">
        <v>3</v>
      </c>
      <c r="I143" t="s">
        <v>141</v>
      </c>
      <c r="J143" t="s">
        <v>3</v>
      </c>
      <c r="K143" t="s">
        <v>142</v>
      </c>
      <c r="L143">
        <v>1348</v>
      </c>
      <c r="N143">
        <v>1009</v>
      </c>
      <c r="O143" t="s">
        <v>143</v>
      </c>
      <c r="P143" t="s">
        <v>143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22</v>
      </c>
      <c r="AG143">
        <v>0</v>
      </c>
      <c r="AH143">
        <v>2</v>
      </c>
      <c r="AI143">
        <v>312730674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ROW(Source!A148)</f>
        <v>148</v>
      </c>
      <c r="B144">
        <v>312730675</v>
      </c>
      <c r="C144">
        <v>312730664</v>
      </c>
      <c r="D144">
        <v>277562782</v>
      </c>
      <c r="E144">
        <v>109</v>
      </c>
      <c r="F144">
        <v>1</v>
      </c>
      <c r="G144">
        <v>1</v>
      </c>
      <c r="H144">
        <v>3</v>
      </c>
      <c r="I144" t="s">
        <v>145</v>
      </c>
      <c r="J144" t="s">
        <v>3</v>
      </c>
      <c r="K144" t="s">
        <v>146</v>
      </c>
      <c r="L144">
        <v>1346</v>
      </c>
      <c r="N144">
        <v>1009</v>
      </c>
      <c r="O144" t="s">
        <v>134</v>
      </c>
      <c r="P144" t="s">
        <v>134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22</v>
      </c>
      <c r="AG144">
        <v>0</v>
      </c>
      <c r="AH144">
        <v>2</v>
      </c>
      <c r="AI144">
        <v>312730675</v>
      </c>
      <c r="AJ144">
        <v>132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ROW(Source!A148)</f>
        <v>148</v>
      </c>
      <c r="B145">
        <v>312730676</v>
      </c>
      <c r="C145">
        <v>312730664</v>
      </c>
      <c r="D145">
        <v>277563140</v>
      </c>
      <c r="E145">
        <v>109</v>
      </c>
      <c r="F145">
        <v>1</v>
      </c>
      <c r="G145">
        <v>1</v>
      </c>
      <c r="H145">
        <v>3</v>
      </c>
      <c r="I145" t="s">
        <v>148</v>
      </c>
      <c r="J145" t="s">
        <v>3</v>
      </c>
      <c r="K145" t="s">
        <v>149</v>
      </c>
      <c r="L145">
        <v>1348</v>
      </c>
      <c r="N145">
        <v>1009</v>
      </c>
      <c r="O145" t="s">
        <v>143</v>
      </c>
      <c r="P145" t="s">
        <v>143</v>
      </c>
      <c r="Q145">
        <v>1000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22</v>
      </c>
      <c r="AG145">
        <v>0</v>
      </c>
      <c r="AH145">
        <v>2</v>
      </c>
      <c r="AI145">
        <v>312730676</v>
      </c>
      <c r="AJ145">
        <v>133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ROW(Source!A148)</f>
        <v>148</v>
      </c>
      <c r="B146">
        <v>312730677</v>
      </c>
      <c r="C146">
        <v>312730664</v>
      </c>
      <c r="D146">
        <v>277896283</v>
      </c>
      <c r="E146">
        <v>1</v>
      </c>
      <c r="F146">
        <v>1</v>
      </c>
      <c r="G146">
        <v>1</v>
      </c>
      <c r="H146">
        <v>3</v>
      </c>
      <c r="I146" t="s">
        <v>665</v>
      </c>
      <c r="J146" t="s">
        <v>666</v>
      </c>
      <c r="K146" t="s">
        <v>667</v>
      </c>
      <c r="L146">
        <v>1348</v>
      </c>
      <c r="N146">
        <v>1009</v>
      </c>
      <c r="O146" t="s">
        <v>143</v>
      </c>
      <c r="P146" t="s">
        <v>143</v>
      </c>
      <c r="Q146">
        <v>1000</v>
      </c>
      <c r="X146">
        <v>4.0000000000000002E-4</v>
      </c>
      <c r="Y146">
        <v>61265.39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22</v>
      </c>
      <c r="AG146">
        <v>0</v>
      </c>
      <c r="AH146">
        <v>2</v>
      </c>
      <c r="AI146">
        <v>312730677</v>
      </c>
      <c r="AJ146">
        <v>134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ROW(Source!A148)</f>
        <v>148</v>
      </c>
      <c r="B147">
        <v>312730678</v>
      </c>
      <c r="C147">
        <v>312730664</v>
      </c>
      <c r="D147">
        <v>277896315</v>
      </c>
      <c r="E147">
        <v>1</v>
      </c>
      <c r="F147">
        <v>1</v>
      </c>
      <c r="G147">
        <v>1</v>
      </c>
      <c r="H147">
        <v>3</v>
      </c>
      <c r="I147" t="s">
        <v>668</v>
      </c>
      <c r="J147" t="s">
        <v>669</v>
      </c>
      <c r="K147" t="s">
        <v>670</v>
      </c>
      <c r="L147">
        <v>1348</v>
      </c>
      <c r="N147">
        <v>1009</v>
      </c>
      <c r="O147" t="s">
        <v>143</v>
      </c>
      <c r="P147" t="s">
        <v>143</v>
      </c>
      <c r="Q147">
        <v>1000</v>
      </c>
      <c r="X147">
        <v>1E-4</v>
      </c>
      <c r="Y147">
        <v>80020.98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22</v>
      </c>
      <c r="AG147">
        <v>0</v>
      </c>
      <c r="AH147">
        <v>2</v>
      </c>
      <c r="AI147">
        <v>312730678</v>
      </c>
      <c r="AJ147">
        <v>135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ROW(Source!A148)</f>
        <v>148</v>
      </c>
      <c r="B148">
        <v>312730679</v>
      </c>
      <c r="C148">
        <v>312730664</v>
      </c>
      <c r="D148">
        <v>277908257</v>
      </c>
      <c r="E148">
        <v>1</v>
      </c>
      <c r="F148">
        <v>1</v>
      </c>
      <c r="G148">
        <v>1</v>
      </c>
      <c r="H148">
        <v>3</v>
      </c>
      <c r="I148" t="s">
        <v>671</v>
      </c>
      <c r="J148" t="s">
        <v>672</v>
      </c>
      <c r="K148" t="s">
        <v>673</v>
      </c>
      <c r="L148">
        <v>1425</v>
      </c>
      <c r="N148">
        <v>1013</v>
      </c>
      <c r="O148" t="s">
        <v>385</v>
      </c>
      <c r="P148" t="s">
        <v>385</v>
      </c>
      <c r="Q148">
        <v>1</v>
      </c>
      <c r="X148">
        <v>0.06</v>
      </c>
      <c r="Y148">
        <v>1031.73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22</v>
      </c>
      <c r="AG148">
        <v>0</v>
      </c>
      <c r="AH148">
        <v>2</v>
      </c>
      <c r="AI148">
        <v>312730679</v>
      </c>
      <c r="AJ148">
        <v>136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ROW(Source!A148)</f>
        <v>148</v>
      </c>
      <c r="B149">
        <v>312730680</v>
      </c>
      <c r="C149">
        <v>312730664</v>
      </c>
      <c r="D149">
        <v>277565452</v>
      </c>
      <c r="E149">
        <v>109</v>
      </c>
      <c r="F149">
        <v>1</v>
      </c>
      <c r="G149">
        <v>1</v>
      </c>
      <c r="H149">
        <v>3</v>
      </c>
      <c r="I149" t="s">
        <v>151</v>
      </c>
      <c r="J149" t="s">
        <v>3</v>
      </c>
      <c r="K149" t="s">
        <v>152</v>
      </c>
      <c r="L149">
        <v>1371</v>
      </c>
      <c r="N149">
        <v>1013</v>
      </c>
      <c r="O149" t="s">
        <v>34</v>
      </c>
      <c r="P149" t="s">
        <v>34</v>
      </c>
      <c r="Q149">
        <v>1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22</v>
      </c>
      <c r="AG149">
        <v>0</v>
      </c>
      <c r="AH149">
        <v>2</v>
      </c>
      <c r="AI149">
        <v>312730680</v>
      </c>
      <c r="AJ149">
        <v>137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ROW(Source!A148)</f>
        <v>148</v>
      </c>
      <c r="B150">
        <v>312730681</v>
      </c>
      <c r="C150">
        <v>312730664</v>
      </c>
      <c r="D150">
        <v>277565466</v>
      </c>
      <c r="E150">
        <v>109</v>
      </c>
      <c r="F150">
        <v>1</v>
      </c>
      <c r="G150">
        <v>1</v>
      </c>
      <c r="H150">
        <v>3</v>
      </c>
      <c r="I150" t="s">
        <v>194</v>
      </c>
      <c r="J150" t="s">
        <v>3</v>
      </c>
      <c r="K150" t="s">
        <v>195</v>
      </c>
      <c r="L150">
        <v>1346</v>
      </c>
      <c r="N150">
        <v>1009</v>
      </c>
      <c r="O150" t="s">
        <v>134</v>
      </c>
      <c r="P150" t="s">
        <v>134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22</v>
      </c>
      <c r="AG150">
        <v>0</v>
      </c>
      <c r="AH150">
        <v>2</v>
      </c>
      <c r="AI150">
        <v>312730681</v>
      </c>
      <c r="AJ150">
        <v>138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ROW(Source!A148)</f>
        <v>148</v>
      </c>
      <c r="B151">
        <v>312730682</v>
      </c>
      <c r="C151">
        <v>312730664</v>
      </c>
      <c r="D151">
        <v>277565474</v>
      </c>
      <c r="E151">
        <v>109</v>
      </c>
      <c r="F151">
        <v>1</v>
      </c>
      <c r="G151">
        <v>1</v>
      </c>
      <c r="H151">
        <v>3</v>
      </c>
      <c r="I151" t="s">
        <v>197</v>
      </c>
      <c r="J151" t="s">
        <v>3</v>
      </c>
      <c r="K151" t="s">
        <v>195</v>
      </c>
      <c r="L151">
        <v>1346</v>
      </c>
      <c r="N151">
        <v>1009</v>
      </c>
      <c r="O151" t="s">
        <v>134</v>
      </c>
      <c r="P151" t="s">
        <v>134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22</v>
      </c>
      <c r="AG151">
        <v>0</v>
      </c>
      <c r="AH151">
        <v>2</v>
      </c>
      <c r="AI151">
        <v>312730682</v>
      </c>
      <c r="AJ151">
        <v>139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ROW(Source!A148)</f>
        <v>148</v>
      </c>
      <c r="B152">
        <v>312730683</v>
      </c>
      <c r="C152">
        <v>312730664</v>
      </c>
      <c r="D152">
        <v>277565498</v>
      </c>
      <c r="E152">
        <v>109</v>
      </c>
      <c r="F152">
        <v>1</v>
      </c>
      <c r="G152">
        <v>1</v>
      </c>
      <c r="H152">
        <v>3</v>
      </c>
      <c r="I152" t="s">
        <v>154</v>
      </c>
      <c r="J152" t="s">
        <v>3</v>
      </c>
      <c r="K152" t="s">
        <v>155</v>
      </c>
      <c r="L152">
        <v>1371</v>
      </c>
      <c r="N152">
        <v>1013</v>
      </c>
      <c r="O152" t="s">
        <v>34</v>
      </c>
      <c r="P152" t="s">
        <v>34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22</v>
      </c>
      <c r="AG152">
        <v>0</v>
      </c>
      <c r="AH152">
        <v>2</v>
      </c>
      <c r="AI152">
        <v>312730683</v>
      </c>
      <c r="AJ152">
        <v>140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ROW(Source!A148)</f>
        <v>148</v>
      </c>
      <c r="B153">
        <v>312730684</v>
      </c>
      <c r="C153">
        <v>312730664</v>
      </c>
      <c r="D153">
        <v>277565504</v>
      </c>
      <c r="E153">
        <v>109</v>
      </c>
      <c r="F153">
        <v>1</v>
      </c>
      <c r="G153">
        <v>1</v>
      </c>
      <c r="H153">
        <v>3</v>
      </c>
      <c r="I153" t="s">
        <v>157</v>
      </c>
      <c r="J153" t="s">
        <v>3</v>
      </c>
      <c r="K153" t="s">
        <v>158</v>
      </c>
      <c r="L153">
        <v>1371</v>
      </c>
      <c r="N153">
        <v>1013</v>
      </c>
      <c r="O153" t="s">
        <v>34</v>
      </c>
      <c r="P153" t="s">
        <v>34</v>
      </c>
      <c r="Q153">
        <v>1</v>
      </c>
      <c r="X153">
        <v>0.1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22</v>
      </c>
      <c r="AG153">
        <v>0</v>
      </c>
      <c r="AH153">
        <v>2</v>
      </c>
      <c r="AI153">
        <v>312730684</v>
      </c>
      <c r="AJ153">
        <v>141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ROW(Source!A159)</f>
        <v>159</v>
      </c>
      <c r="B154">
        <v>312730705</v>
      </c>
      <c r="C154">
        <v>312730701</v>
      </c>
      <c r="D154">
        <v>75629709</v>
      </c>
      <c r="E154">
        <v>109</v>
      </c>
      <c r="F154">
        <v>1</v>
      </c>
      <c r="G154">
        <v>1</v>
      </c>
      <c r="H154">
        <v>1</v>
      </c>
      <c r="I154" t="s">
        <v>649</v>
      </c>
      <c r="J154" t="s">
        <v>3</v>
      </c>
      <c r="K154" t="s">
        <v>650</v>
      </c>
      <c r="L154">
        <v>1191</v>
      </c>
      <c r="N154">
        <v>1013</v>
      </c>
      <c r="O154" t="s">
        <v>624</v>
      </c>
      <c r="P154" t="s">
        <v>624</v>
      </c>
      <c r="Q154">
        <v>1</v>
      </c>
      <c r="X154">
        <v>0.83</v>
      </c>
      <c r="Y154">
        <v>0</v>
      </c>
      <c r="Z154">
        <v>0</v>
      </c>
      <c r="AA154">
        <v>0</v>
      </c>
      <c r="AB154">
        <v>440.52</v>
      </c>
      <c r="AC154">
        <v>0</v>
      </c>
      <c r="AD154">
        <v>1</v>
      </c>
      <c r="AE154">
        <v>1</v>
      </c>
      <c r="AF154" t="s">
        <v>23</v>
      </c>
      <c r="AG154">
        <v>0.99599999999999989</v>
      </c>
      <c r="AH154">
        <v>2</v>
      </c>
      <c r="AI154">
        <v>312730702</v>
      </c>
      <c r="AJ154">
        <v>142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ROW(Source!A159)</f>
        <v>159</v>
      </c>
      <c r="B155">
        <v>312730706</v>
      </c>
      <c r="C155">
        <v>312730701</v>
      </c>
      <c r="D155">
        <v>75629607</v>
      </c>
      <c r="E155">
        <v>109</v>
      </c>
      <c r="F155">
        <v>1</v>
      </c>
      <c r="G155">
        <v>1</v>
      </c>
      <c r="H155">
        <v>1</v>
      </c>
      <c r="I155" t="s">
        <v>622</v>
      </c>
      <c r="J155" t="s">
        <v>3</v>
      </c>
      <c r="K155" t="s">
        <v>623</v>
      </c>
      <c r="L155">
        <v>1191</v>
      </c>
      <c r="N155">
        <v>1013</v>
      </c>
      <c r="O155" t="s">
        <v>624</v>
      </c>
      <c r="P155" t="s">
        <v>624</v>
      </c>
      <c r="Q155">
        <v>1</v>
      </c>
      <c r="X155">
        <v>0.71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23</v>
      </c>
      <c r="AG155">
        <v>0.85199999999999998</v>
      </c>
      <c r="AH155">
        <v>2</v>
      </c>
      <c r="AI155">
        <v>312730703</v>
      </c>
      <c r="AJ155">
        <v>143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ROW(Source!A159)</f>
        <v>159</v>
      </c>
      <c r="B156">
        <v>312730707</v>
      </c>
      <c r="C156">
        <v>312730701</v>
      </c>
      <c r="D156">
        <v>277944477</v>
      </c>
      <c r="E156">
        <v>1</v>
      </c>
      <c r="F156">
        <v>1</v>
      </c>
      <c r="G156">
        <v>1</v>
      </c>
      <c r="H156">
        <v>2</v>
      </c>
      <c r="I156" t="s">
        <v>677</v>
      </c>
      <c r="J156" t="s">
        <v>678</v>
      </c>
      <c r="K156" t="s">
        <v>679</v>
      </c>
      <c r="L156">
        <v>1368</v>
      </c>
      <c r="N156">
        <v>1011</v>
      </c>
      <c r="O156" t="s">
        <v>628</v>
      </c>
      <c r="P156" t="s">
        <v>628</v>
      </c>
      <c r="Q156">
        <v>1</v>
      </c>
      <c r="X156">
        <v>0.71</v>
      </c>
      <c r="Y156">
        <v>0</v>
      </c>
      <c r="Z156">
        <v>998.38</v>
      </c>
      <c r="AA156">
        <v>549.32000000000005</v>
      </c>
      <c r="AB156">
        <v>0</v>
      </c>
      <c r="AC156">
        <v>0</v>
      </c>
      <c r="AD156">
        <v>1</v>
      </c>
      <c r="AE156">
        <v>0</v>
      </c>
      <c r="AF156" t="s">
        <v>23</v>
      </c>
      <c r="AG156">
        <v>0.85199999999999998</v>
      </c>
      <c r="AH156">
        <v>2</v>
      </c>
      <c r="AI156">
        <v>312730704</v>
      </c>
      <c r="AJ156">
        <v>144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ROW(Source!A160)</f>
        <v>160</v>
      </c>
      <c r="B157">
        <v>312730712</v>
      </c>
      <c r="C157">
        <v>312730708</v>
      </c>
      <c r="D157">
        <v>75629709</v>
      </c>
      <c r="E157">
        <v>109</v>
      </c>
      <c r="F157">
        <v>1</v>
      </c>
      <c r="G157">
        <v>1</v>
      </c>
      <c r="H157">
        <v>1</v>
      </c>
      <c r="I157" t="s">
        <v>649</v>
      </c>
      <c r="J157" t="s">
        <v>3</v>
      </c>
      <c r="K157" t="s">
        <v>650</v>
      </c>
      <c r="L157">
        <v>1191</v>
      </c>
      <c r="N157">
        <v>1013</v>
      </c>
      <c r="O157" t="s">
        <v>624</v>
      </c>
      <c r="P157" t="s">
        <v>624</v>
      </c>
      <c r="Q157">
        <v>1</v>
      </c>
      <c r="X157">
        <v>0.83</v>
      </c>
      <c r="Y157">
        <v>0</v>
      </c>
      <c r="Z157">
        <v>0</v>
      </c>
      <c r="AA157">
        <v>0</v>
      </c>
      <c r="AB157">
        <v>440.52</v>
      </c>
      <c r="AC157">
        <v>0</v>
      </c>
      <c r="AD157">
        <v>1</v>
      </c>
      <c r="AE157">
        <v>1</v>
      </c>
      <c r="AF157" t="s">
        <v>50</v>
      </c>
      <c r="AG157">
        <v>1.2449999999999999</v>
      </c>
      <c r="AH157">
        <v>2</v>
      </c>
      <c r="AI157">
        <v>312730709</v>
      </c>
      <c r="AJ157">
        <v>145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ROW(Source!A160)</f>
        <v>160</v>
      </c>
      <c r="B158">
        <v>312730713</v>
      </c>
      <c r="C158">
        <v>312730708</v>
      </c>
      <c r="D158">
        <v>75629607</v>
      </c>
      <c r="E158">
        <v>109</v>
      </c>
      <c r="F158">
        <v>1</v>
      </c>
      <c r="G158">
        <v>1</v>
      </c>
      <c r="H158">
        <v>1</v>
      </c>
      <c r="I158" t="s">
        <v>622</v>
      </c>
      <c r="J158" t="s">
        <v>3</v>
      </c>
      <c r="K158" t="s">
        <v>623</v>
      </c>
      <c r="L158">
        <v>1191</v>
      </c>
      <c r="N158">
        <v>1013</v>
      </c>
      <c r="O158" t="s">
        <v>624</v>
      </c>
      <c r="P158" t="s">
        <v>624</v>
      </c>
      <c r="Q158">
        <v>1</v>
      </c>
      <c r="X158">
        <v>0.71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50</v>
      </c>
      <c r="AG158">
        <v>1.0649999999999999</v>
      </c>
      <c r="AH158">
        <v>2</v>
      </c>
      <c r="AI158">
        <v>312730710</v>
      </c>
      <c r="AJ158">
        <v>146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ROW(Source!A160)</f>
        <v>160</v>
      </c>
      <c r="B159">
        <v>312730714</v>
      </c>
      <c r="C159">
        <v>312730708</v>
      </c>
      <c r="D159">
        <v>277944477</v>
      </c>
      <c r="E159">
        <v>1</v>
      </c>
      <c r="F159">
        <v>1</v>
      </c>
      <c r="G159">
        <v>1</v>
      </c>
      <c r="H159">
        <v>2</v>
      </c>
      <c r="I159" t="s">
        <v>677</v>
      </c>
      <c r="J159" t="s">
        <v>678</v>
      </c>
      <c r="K159" t="s">
        <v>679</v>
      </c>
      <c r="L159">
        <v>1368</v>
      </c>
      <c r="N159">
        <v>1011</v>
      </c>
      <c r="O159" t="s">
        <v>628</v>
      </c>
      <c r="P159" t="s">
        <v>628</v>
      </c>
      <c r="Q159">
        <v>1</v>
      </c>
      <c r="X159">
        <v>0.71</v>
      </c>
      <c r="Y159">
        <v>0</v>
      </c>
      <c r="Z159">
        <v>998.38</v>
      </c>
      <c r="AA159">
        <v>549.32000000000005</v>
      </c>
      <c r="AB159">
        <v>0</v>
      </c>
      <c r="AC159">
        <v>0</v>
      </c>
      <c r="AD159">
        <v>1</v>
      </c>
      <c r="AE159">
        <v>0</v>
      </c>
      <c r="AF159" t="s">
        <v>50</v>
      </c>
      <c r="AG159">
        <v>1.0649999999999999</v>
      </c>
      <c r="AH159">
        <v>2</v>
      </c>
      <c r="AI159">
        <v>312730711</v>
      </c>
      <c r="AJ159">
        <v>147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ROW(Source!A161)</f>
        <v>161</v>
      </c>
      <c r="B160">
        <v>312728789</v>
      </c>
      <c r="C160">
        <v>312728781</v>
      </c>
      <c r="D160">
        <v>277560324</v>
      </c>
      <c r="E160">
        <v>109</v>
      </c>
      <c r="F160">
        <v>1</v>
      </c>
      <c r="G160">
        <v>1</v>
      </c>
      <c r="H160">
        <v>1</v>
      </c>
      <c r="I160" t="s">
        <v>680</v>
      </c>
      <c r="J160" t="s">
        <v>3</v>
      </c>
      <c r="K160" t="s">
        <v>681</v>
      </c>
      <c r="L160">
        <v>1191</v>
      </c>
      <c r="N160">
        <v>1013</v>
      </c>
      <c r="O160" t="s">
        <v>624</v>
      </c>
      <c r="P160" t="s">
        <v>624</v>
      </c>
      <c r="Q160">
        <v>1</v>
      </c>
      <c r="X160">
        <v>0.86</v>
      </c>
      <c r="Y160">
        <v>0</v>
      </c>
      <c r="Z160">
        <v>0</v>
      </c>
      <c r="AA160">
        <v>0</v>
      </c>
      <c r="AB160">
        <v>520.78</v>
      </c>
      <c r="AC160">
        <v>0</v>
      </c>
      <c r="AD160">
        <v>1</v>
      </c>
      <c r="AE160">
        <v>1</v>
      </c>
      <c r="AF160" t="s">
        <v>23</v>
      </c>
      <c r="AG160">
        <v>1.032</v>
      </c>
      <c r="AH160">
        <v>2</v>
      </c>
      <c r="AI160">
        <v>312728782</v>
      </c>
      <c r="AJ160">
        <v>148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ROW(Source!A161)</f>
        <v>161</v>
      </c>
      <c r="B161">
        <v>312728790</v>
      </c>
      <c r="C161">
        <v>312728781</v>
      </c>
      <c r="D161">
        <v>277560491</v>
      </c>
      <c r="E161">
        <v>109</v>
      </c>
      <c r="F161">
        <v>1</v>
      </c>
      <c r="G161">
        <v>1</v>
      </c>
      <c r="H161">
        <v>1</v>
      </c>
      <c r="I161" t="s">
        <v>622</v>
      </c>
      <c r="J161" t="s">
        <v>3</v>
      </c>
      <c r="K161" t="s">
        <v>623</v>
      </c>
      <c r="L161">
        <v>1191</v>
      </c>
      <c r="N161">
        <v>1013</v>
      </c>
      <c r="O161" t="s">
        <v>624</v>
      </c>
      <c r="P161" t="s">
        <v>624</v>
      </c>
      <c r="Q161">
        <v>1</v>
      </c>
      <c r="X161">
        <v>0.2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23</v>
      </c>
      <c r="AG161">
        <v>0.24</v>
      </c>
      <c r="AH161">
        <v>2</v>
      </c>
      <c r="AI161">
        <v>312728783</v>
      </c>
      <c r="AJ161">
        <v>149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ROW(Source!A161)</f>
        <v>161</v>
      </c>
      <c r="B162">
        <v>312728791</v>
      </c>
      <c r="C162">
        <v>312728781</v>
      </c>
      <c r="D162">
        <v>277944622</v>
      </c>
      <c r="E162">
        <v>1</v>
      </c>
      <c r="F162">
        <v>1</v>
      </c>
      <c r="G162">
        <v>1</v>
      </c>
      <c r="H162">
        <v>2</v>
      </c>
      <c r="I162" t="s">
        <v>625</v>
      </c>
      <c r="J162" t="s">
        <v>626</v>
      </c>
      <c r="K162" t="s">
        <v>627</v>
      </c>
      <c r="L162">
        <v>1368</v>
      </c>
      <c r="N162">
        <v>1011</v>
      </c>
      <c r="O162" t="s">
        <v>628</v>
      </c>
      <c r="P162" t="s">
        <v>628</v>
      </c>
      <c r="Q162">
        <v>1</v>
      </c>
      <c r="X162">
        <v>0.1</v>
      </c>
      <c r="Y162">
        <v>0</v>
      </c>
      <c r="Z162">
        <v>1472.33</v>
      </c>
      <c r="AA162">
        <v>642.05999999999995</v>
      </c>
      <c r="AB162">
        <v>0</v>
      </c>
      <c r="AC162">
        <v>0</v>
      </c>
      <c r="AD162">
        <v>1</v>
      </c>
      <c r="AE162">
        <v>0</v>
      </c>
      <c r="AF162" t="s">
        <v>23</v>
      </c>
      <c r="AG162">
        <v>0.12</v>
      </c>
      <c r="AH162">
        <v>2</v>
      </c>
      <c r="AI162">
        <v>312728784</v>
      </c>
      <c r="AJ162">
        <v>150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ROW(Source!A161)</f>
        <v>161</v>
      </c>
      <c r="B163">
        <v>312728792</v>
      </c>
      <c r="C163">
        <v>312728781</v>
      </c>
      <c r="D163">
        <v>277945805</v>
      </c>
      <c r="E163">
        <v>1</v>
      </c>
      <c r="F163">
        <v>1</v>
      </c>
      <c r="G163">
        <v>1</v>
      </c>
      <c r="H163">
        <v>2</v>
      </c>
      <c r="I163" t="s">
        <v>637</v>
      </c>
      <c r="J163" t="s">
        <v>638</v>
      </c>
      <c r="K163" t="s">
        <v>639</v>
      </c>
      <c r="L163">
        <v>1368</v>
      </c>
      <c r="N163">
        <v>1011</v>
      </c>
      <c r="O163" t="s">
        <v>628</v>
      </c>
      <c r="P163" t="s">
        <v>628</v>
      </c>
      <c r="Q163">
        <v>1</v>
      </c>
      <c r="X163">
        <v>0.1</v>
      </c>
      <c r="Y163">
        <v>0</v>
      </c>
      <c r="Z163">
        <v>544.70000000000005</v>
      </c>
      <c r="AA163">
        <v>477.98</v>
      </c>
      <c r="AB163">
        <v>0</v>
      </c>
      <c r="AC163">
        <v>0</v>
      </c>
      <c r="AD163">
        <v>1</v>
      </c>
      <c r="AE163">
        <v>0</v>
      </c>
      <c r="AF163" t="s">
        <v>23</v>
      </c>
      <c r="AG163">
        <v>0.12</v>
      </c>
      <c r="AH163">
        <v>2</v>
      </c>
      <c r="AI163">
        <v>312728785</v>
      </c>
      <c r="AJ163">
        <v>151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ROW(Source!A161)</f>
        <v>161</v>
      </c>
      <c r="B164">
        <v>312728793</v>
      </c>
      <c r="C164">
        <v>312728781</v>
      </c>
      <c r="D164">
        <v>277865757</v>
      </c>
      <c r="E164">
        <v>1</v>
      </c>
      <c r="F164">
        <v>1</v>
      </c>
      <c r="G164">
        <v>1</v>
      </c>
      <c r="H164">
        <v>3</v>
      </c>
      <c r="I164" t="s">
        <v>682</v>
      </c>
      <c r="J164" t="s">
        <v>683</v>
      </c>
      <c r="K164" t="s">
        <v>684</v>
      </c>
      <c r="L164">
        <v>1301</v>
      </c>
      <c r="N164">
        <v>1003</v>
      </c>
      <c r="O164" t="s">
        <v>685</v>
      </c>
      <c r="P164" t="s">
        <v>685</v>
      </c>
      <c r="Q164">
        <v>1</v>
      </c>
      <c r="X164">
        <v>0.83</v>
      </c>
      <c r="Y164">
        <v>5.87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49</v>
      </c>
      <c r="AG164">
        <v>0</v>
      </c>
      <c r="AH164">
        <v>2</v>
      </c>
      <c r="AI164">
        <v>312728786</v>
      </c>
      <c r="AJ164">
        <v>152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ROW(Source!A161)</f>
        <v>161</v>
      </c>
      <c r="B165">
        <v>312728794</v>
      </c>
      <c r="C165">
        <v>312728781</v>
      </c>
      <c r="D165">
        <v>277867733</v>
      </c>
      <c r="E165">
        <v>1</v>
      </c>
      <c r="F165">
        <v>1</v>
      </c>
      <c r="G165">
        <v>1</v>
      </c>
      <c r="H165">
        <v>3</v>
      </c>
      <c r="I165" t="s">
        <v>132</v>
      </c>
      <c r="J165" t="s">
        <v>135</v>
      </c>
      <c r="K165" t="s">
        <v>133</v>
      </c>
      <c r="L165">
        <v>1346</v>
      </c>
      <c r="N165">
        <v>1009</v>
      </c>
      <c r="O165" t="s">
        <v>134</v>
      </c>
      <c r="P165" t="s">
        <v>134</v>
      </c>
      <c r="Q165">
        <v>1</v>
      </c>
      <c r="X165">
        <v>0.3</v>
      </c>
      <c r="Y165">
        <v>174.93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49</v>
      </c>
      <c r="AG165">
        <v>0</v>
      </c>
      <c r="AH165">
        <v>2</v>
      </c>
      <c r="AI165">
        <v>312728787</v>
      </c>
      <c r="AJ165">
        <v>153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ROW(Source!A161)</f>
        <v>161</v>
      </c>
      <c r="B166">
        <v>312728795</v>
      </c>
      <c r="C166">
        <v>312728781</v>
      </c>
      <c r="D166">
        <v>277879488</v>
      </c>
      <c r="E166">
        <v>1</v>
      </c>
      <c r="F166">
        <v>1</v>
      </c>
      <c r="G166">
        <v>1</v>
      </c>
      <c r="H166">
        <v>3</v>
      </c>
      <c r="I166" t="s">
        <v>686</v>
      </c>
      <c r="J166" t="s">
        <v>687</v>
      </c>
      <c r="K166" t="s">
        <v>688</v>
      </c>
      <c r="L166">
        <v>1348</v>
      </c>
      <c r="N166">
        <v>1009</v>
      </c>
      <c r="O166" t="s">
        <v>143</v>
      </c>
      <c r="P166" t="s">
        <v>143</v>
      </c>
      <c r="Q166">
        <v>1000</v>
      </c>
      <c r="X166">
        <v>5.9999999999999995E-4</v>
      </c>
      <c r="Y166">
        <v>70310.45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49</v>
      </c>
      <c r="AG166">
        <v>0</v>
      </c>
      <c r="AH166">
        <v>2</v>
      </c>
      <c r="AI166">
        <v>312728788</v>
      </c>
      <c r="AJ166">
        <v>154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ROW(Source!A161)</f>
        <v>161</v>
      </c>
      <c r="B167">
        <v>312728796</v>
      </c>
      <c r="C167">
        <v>312728781</v>
      </c>
      <c r="D167">
        <v>277566433</v>
      </c>
      <c r="E167">
        <v>109</v>
      </c>
      <c r="F167">
        <v>1</v>
      </c>
      <c r="G167">
        <v>1</v>
      </c>
      <c r="H167">
        <v>3</v>
      </c>
      <c r="I167" t="s">
        <v>379</v>
      </c>
      <c r="J167" t="s">
        <v>3</v>
      </c>
      <c r="K167" t="s">
        <v>380</v>
      </c>
      <c r="L167">
        <v>3277935</v>
      </c>
      <c r="N167">
        <v>1013</v>
      </c>
      <c r="O167" t="s">
        <v>381</v>
      </c>
      <c r="P167" t="s">
        <v>381</v>
      </c>
      <c r="Q167">
        <v>1</v>
      </c>
      <c r="X167">
        <v>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49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ROW(Source!A162)</f>
        <v>162</v>
      </c>
      <c r="B168">
        <v>312728804</v>
      </c>
      <c r="C168">
        <v>312728797</v>
      </c>
      <c r="D168">
        <v>277560284</v>
      </c>
      <c r="E168">
        <v>109</v>
      </c>
      <c r="F168">
        <v>1</v>
      </c>
      <c r="G168">
        <v>1</v>
      </c>
      <c r="H168">
        <v>1</v>
      </c>
      <c r="I168" t="s">
        <v>649</v>
      </c>
      <c r="J168" t="s">
        <v>3</v>
      </c>
      <c r="K168" t="s">
        <v>650</v>
      </c>
      <c r="L168">
        <v>1191</v>
      </c>
      <c r="N168">
        <v>1013</v>
      </c>
      <c r="O168" t="s">
        <v>624</v>
      </c>
      <c r="P168" t="s">
        <v>624</v>
      </c>
      <c r="Q168">
        <v>1</v>
      </c>
      <c r="X168">
        <v>2.0099999999999998</v>
      </c>
      <c r="Y168">
        <v>0</v>
      </c>
      <c r="Z168">
        <v>0</v>
      </c>
      <c r="AA168">
        <v>0</v>
      </c>
      <c r="AB168">
        <v>440.52</v>
      </c>
      <c r="AC168">
        <v>0</v>
      </c>
      <c r="AD168">
        <v>1</v>
      </c>
      <c r="AE168">
        <v>1</v>
      </c>
      <c r="AF168" t="s">
        <v>23</v>
      </c>
      <c r="AG168">
        <v>2.4119999999999995</v>
      </c>
      <c r="AH168">
        <v>2</v>
      </c>
      <c r="AI168">
        <v>312728798</v>
      </c>
      <c r="AJ168">
        <v>155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ROW(Source!A162)</f>
        <v>162</v>
      </c>
      <c r="B169">
        <v>312728805</v>
      </c>
      <c r="C169">
        <v>312728797</v>
      </c>
      <c r="D169">
        <v>277560491</v>
      </c>
      <c r="E169">
        <v>109</v>
      </c>
      <c r="F169">
        <v>1</v>
      </c>
      <c r="G169">
        <v>1</v>
      </c>
      <c r="H169">
        <v>1</v>
      </c>
      <c r="I169" t="s">
        <v>622</v>
      </c>
      <c r="J169" t="s">
        <v>3</v>
      </c>
      <c r="K169" t="s">
        <v>623</v>
      </c>
      <c r="L169">
        <v>1191</v>
      </c>
      <c r="N169">
        <v>1013</v>
      </c>
      <c r="O169" t="s">
        <v>624</v>
      </c>
      <c r="P169" t="s">
        <v>624</v>
      </c>
      <c r="Q169">
        <v>1</v>
      </c>
      <c r="X169">
        <v>0.81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23</v>
      </c>
      <c r="AG169">
        <v>0.97199999999999998</v>
      </c>
      <c r="AH169">
        <v>2</v>
      </c>
      <c r="AI169">
        <v>312728799</v>
      </c>
      <c r="AJ169">
        <v>156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ROW(Source!A162)</f>
        <v>162</v>
      </c>
      <c r="B170">
        <v>312728806</v>
      </c>
      <c r="C170">
        <v>312728797</v>
      </c>
      <c r="D170">
        <v>277944870</v>
      </c>
      <c r="E170">
        <v>1</v>
      </c>
      <c r="F170">
        <v>1</v>
      </c>
      <c r="G170">
        <v>1</v>
      </c>
      <c r="H170">
        <v>2</v>
      </c>
      <c r="I170" t="s">
        <v>689</v>
      </c>
      <c r="J170" t="s">
        <v>690</v>
      </c>
      <c r="K170" t="s">
        <v>691</v>
      </c>
      <c r="L170">
        <v>1368</v>
      </c>
      <c r="N170">
        <v>1011</v>
      </c>
      <c r="O170" t="s">
        <v>628</v>
      </c>
      <c r="P170" t="s">
        <v>628</v>
      </c>
      <c r="Q170">
        <v>1</v>
      </c>
      <c r="X170">
        <v>0.7</v>
      </c>
      <c r="Y170">
        <v>0</v>
      </c>
      <c r="Z170">
        <v>756.44</v>
      </c>
      <c r="AA170">
        <v>549.32000000000005</v>
      </c>
      <c r="AB170">
        <v>0</v>
      </c>
      <c r="AC170">
        <v>0</v>
      </c>
      <c r="AD170">
        <v>1</v>
      </c>
      <c r="AE170">
        <v>0</v>
      </c>
      <c r="AF170" t="s">
        <v>23</v>
      </c>
      <c r="AG170">
        <v>0.84</v>
      </c>
      <c r="AH170">
        <v>2</v>
      </c>
      <c r="AI170">
        <v>312728800</v>
      </c>
      <c r="AJ170">
        <v>157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ROW(Source!A162)</f>
        <v>162</v>
      </c>
      <c r="B171">
        <v>312728807</v>
      </c>
      <c r="C171">
        <v>312728797</v>
      </c>
      <c r="D171">
        <v>277945805</v>
      </c>
      <c r="E171">
        <v>1</v>
      </c>
      <c r="F171">
        <v>1</v>
      </c>
      <c r="G171">
        <v>1</v>
      </c>
      <c r="H171">
        <v>2</v>
      </c>
      <c r="I171" t="s">
        <v>637</v>
      </c>
      <c r="J171" t="s">
        <v>638</v>
      </c>
      <c r="K171" t="s">
        <v>639</v>
      </c>
      <c r="L171">
        <v>1368</v>
      </c>
      <c r="N171">
        <v>1011</v>
      </c>
      <c r="O171" t="s">
        <v>628</v>
      </c>
      <c r="P171" t="s">
        <v>628</v>
      </c>
      <c r="Q171">
        <v>1</v>
      </c>
      <c r="X171">
        <v>0.11</v>
      </c>
      <c r="Y171">
        <v>0</v>
      </c>
      <c r="Z171">
        <v>544.70000000000005</v>
      </c>
      <c r="AA171">
        <v>477.98</v>
      </c>
      <c r="AB171">
        <v>0</v>
      </c>
      <c r="AC171">
        <v>0</v>
      </c>
      <c r="AD171">
        <v>1</v>
      </c>
      <c r="AE171">
        <v>0</v>
      </c>
      <c r="AF171" t="s">
        <v>23</v>
      </c>
      <c r="AG171">
        <v>0.13200000000000001</v>
      </c>
      <c r="AH171">
        <v>2</v>
      </c>
      <c r="AI171">
        <v>312728801</v>
      </c>
      <c r="AJ171">
        <v>158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ROW(Source!A162)</f>
        <v>162</v>
      </c>
      <c r="B172">
        <v>312728808</v>
      </c>
      <c r="C172">
        <v>312728797</v>
      </c>
      <c r="D172">
        <v>277862504</v>
      </c>
      <c r="E172">
        <v>1</v>
      </c>
      <c r="F172">
        <v>1</v>
      </c>
      <c r="G172">
        <v>1</v>
      </c>
      <c r="H172">
        <v>3</v>
      </c>
      <c r="I172" t="s">
        <v>692</v>
      </c>
      <c r="J172" t="s">
        <v>693</v>
      </c>
      <c r="K172" t="s">
        <v>694</v>
      </c>
      <c r="L172">
        <v>1346</v>
      </c>
      <c r="N172">
        <v>1009</v>
      </c>
      <c r="O172" t="s">
        <v>134</v>
      </c>
      <c r="P172" t="s">
        <v>134</v>
      </c>
      <c r="Q172">
        <v>1</v>
      </c>
      <c r="X172">
        <v>0.06</v>
      </c>
      <c r="Y172">
        <v>160.27000000000001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49</v>
      </c>
      <c r="AG172">
        <v>0</v>
      </c>
      <c r="AH172">
        <v>2</v>
      </c>
      <c r="AI172">
        <v>312728802</v>
      </c>
      <c r="AJ172">
        <v>159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ROW(Source!A162)</f>
        <v>162</v>
      </c>
      <c r="B173">
        <v>312728809</v>
      </c>
      <c r="C173">
        <v>312728797</v>
      </c>
      <c r="D173">
        <v>277862533</v>
      </c>
      <c r="E173">
        <v>1</v>
      </c>
      <c r="F173">
        <v>1</v>
      </c>
      <c r="G173">
        <v>1</v>
      </c>
      <c r="H173">
        <v>3</v>
      </c>
      <c r="I173" t="s">
        <v>656</v>
      </c>
      <c r="J173" t="s">
        <v>657</v>
      </c>
      <c r="K173" t="s">
        <v>658</v>
      </c>
      <c r="L173">
        <v>1346</v>
      </c>
      <c r="N173">
        <v>1009</v>
      </c>
      <c r="O173" t="s">
        <v>134</v>
      </c>
      <c r="P173" t="s">
        <v>134</v>
      </c>
      <c r="Q173">
        <v>1</v>
      </c>
      <c r="X173">
        <v>0.01</v>
      </c>
      <c r="Y173">
        <v>238.29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49</v>
      </c>
      <c r="AG173">
        <v>0</v>
      </c>
      <c r="AH173">
        <v>2</v>
      </c>
      <c r="AI173">
        <v>312728803</v>
      </c>
      <c r="AJ173">
        <v>160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ROW(Source!A162)</f>
        <v>162</v>
      </c>
      <c r="B174">
        <v>312728810</v>
      </c>
      <c r="C174">
        <v>312728797</v>
      </c>
      <c r="D174">
        <v>277867733</v>
      </c>
      <c r="E174">
        <v>1</v>
      </c>
      <c r="F174">
        <v>1</v>
      </c>
      <c r="G174">
        <v>1</v>
      </c>
      <c r="H174">
        <v>3</v>
      </c>
      <c r="I174" t="s">
        <v>132</v>
      </c>
      <c r="J174" t="s">
        <v>135</v>
      </c>
      <c r="K174" t="s">
        <v>133</v>
      </c>
      <c r="L174">
        <v>1346</v>
      </c>
      <c r="N174">
        <v>1009</v>
      </c>
      <c r="O174" t="s">
        <v>134</v>
      </c>
      <c r="P174" t="s">
        <v>134</v>
      </c>
      <c r="Q174">
        <v>1</v>
      </c>
      <c r="X174">
        <v>0</v>
      </c>
      <c r="Y174">
        <v>174.93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49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ROW(Source!A162)</f>
        <v>162</v>
      </c>
      <c r="B175">
        <v>312728811</v>
      </c>
      <c r="C175">
        <v>312728797</v>
      </c>
      <c r="D175">
        <v>277562780</v>
      </c>
      <c r="E175">
        <v>109</v>
      </c>
      <c r="F175">
        <v>1</v>
      </c>
      <c r="G175">
        <v>1</v>
      </c>
      <c r="H175">
        <v>3</v>
      </c>
      <c r="I175" t="s">
        <v>145</v>
      </c>
      <c r="J175" t="s">
        <v>3</v>
      </c>
      <c r="K175" t="s">
        <v>146</v>
      </c>
      <c r="L175">
        <v>1346</v>
      </c>
      <c r="N175">
        <v>1009</v>
      </c>
      <c r="O175" t="s">
        <v>134</v>
      </c>
      <c r="P175" t="s">
        <v>134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49</v>
      </c>
      <c r="AG175">
        <v>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ROW(Source!A162)</f>
        <v>162</v>
      </c>
      <c r="B176">
        <v>312728812</v>
      </c>
      <c r="C176">
        <v>312728797</v>
      </c>
      <c r="D176">
        <v>277565288</v>
      </c>
      <c r="E176">
        <v>109</v>
      </c>
      <c r="F176">
        <v>1</v>
      </c>
      <c r="G176">
        <v>1</v>
      </c>
      <c r="H176">
        <v>3</v>
      </c>
      <c r="I176" t="s">
        <v>766</v>
      </c>
      <c r="J176" t="s">
        <v>3</v>
      </c>
      <c r="K176" t="s">
        <v>767</v>
      </c>
      <c r="L176">
        <v>1346</v>
      </c>
      <c r="N176">
        <v>1009</v>
      </c>
      <c r="O176" t="s">
        <v>134</v>
      </c>
      <c r="P176" t="s">
        <v>134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49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ROW(Source!A162)</f>
        <v>162</v>
      </c>
      <c r="B177">
        <v>312728813</v>
      </c>
      <c r="C177">
        <v>312728797</v>
      </c>
      <c r="D177">
        <v>277565341</v>
      </c>
      <c r="E177">
        <v>109</v>
      </c>
      <c r="F177">
        <v>1</v>
      </c>
      <c r="G177">
        <v>1</v>
      </c>
      <c r="H177">
        <v>3</v>
      </c>
      <c r="I177" t="s">
        <v>768</v>
      </c>
      <c r="J177" t="s">
        <v>3</v>
      </c>
      <c r="K177" t="s">
        <v>769</v>
      </c>
      <c r="L177">
        <v>1371</v>
      </c>
      <c r="N177">
        <v>1013</v>
      </c>
      <c r="O177" t="s">
        <v>34</v>
      </c>
      <c r="P177" t="s">
        <v>34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49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ROW(Source!A162)</f>
        <v>162</v>
      </c>
      <c r="B178">
        <v>312728814</v>
      </c>
      <c r="C178">
        <v>312728797</v>
      </c>
      <c r="D178">
        <v>277565430</v>
      </c>
      <c r="E178">
        <v>109</v>
      </c>
      <c r="F178">
        <v>1</v>
      </c>
      <c r="G178">
        <v>1</v>
      </c>
      <c r="H178">
        <v>3</v>
      </c>
      <c r="I178" t="s">
        <v>770</v>
      </c>
      <c r="J178" t="s">
        <v>3</v>
      </c>
      <c r="K178" t="s">
        <v>771</v>
      </c>
      <c r="L178">
        <v>1348</v>
      </c>
      <c r="N178">
        <v>1009</v>
      </c>
      <c r="O178" t="s">
        <v>143</v>
      </c>
      <c r="P178" t="s">
        <v>143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49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ROW(Source!A163)</f>
        <v>163</v>
      </c>
      <c r="B179">
        <v>312728821</v>
      </c>
      <c r="C179">
        <v>312728815</v>
      </c>
      <c r="D179">
        <v>277560257</v>
      </c>
      <c r="E179">
        <v>109</v>
      </c>
      <c r="F179">
        <v>1</v>
      </c>
      <c r="G179">
        <v>1</v>
      </c>
      <c r="H179">
        <v>1</v>
      </c>
      <c r="I179" t="s">
        <v>647</v>
      </c>
      <c r="J179" t="s">
        <v>3</v>
      </c>
      <c r="K179" t="s">
        <v>648</v>
      </c>
      <c r="L179">
        <v>1191</v>
      </c>
      <c r="N179">
        <v>1013</v>
      </c>
      <c r="O179" t="s">
        <v>624</v>
      </c>
      <c r="P179" t="s">
        <v>624</v>
      </c>
      <c r="Q179">
        <v>1</v>
      </c>
      <c r="X179">
        <v>0.44</v>
      </c>
      <c r="Y179">
        <v>0</v>
      </c>
      <c r="Z179">
        <v>0</v>
      </c>
      <c r="AA179">
        <v>0</v>
      </c>
      <c r="AB179">
        <v>406.64</v>
      </c>
      <c r="AC179">
        <v>0</v>
      </c>
      <c r="AD179">
        <v>1</v>
      </c>
      <c r="AE179">
        <v>1</v>
      </c>
      <c r="AF179" t="s">
        <v>23</v>
      </c>
      <c r="AG179">
        <v>0.52800000000000002</v>
      </c>
      <c r="AH179">
        <v>2</v>
      </c>
      <c r="AI179">
        <v>312728816</v>
      </c>
      <c r="AJ179">
        <v>161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ROW(Source!A163)</f>
        <v>163</v>
      </c>
      <c r="B180">
        <v>312728822</v>
      </c>
      <c r="C180">
        <v>312728815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622</v>
      </c>
      <c r="J180" t="s">
        <v>3</v>
      </c>
      <c r="K180" t="s">
        <v>623</v>
      </c>
      <c r="L180">
        <v>1191</v>
      </c>
      <c r="N180">
        <v>1013</v>
      </c>
      <c r="O180" t="s">
        <v>624</v>
      </c>
      <c r="P180" t="s">
        <v>624</v>
      </c>
      <c r="Q180">
        <v>1</v>
      </c>
      <c r="X180">
        <v>0.48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23</v>
      </c>
      <c r="AG180">
        <v>0.57599999999999996</v>
      </c>
      <c r="AH180">
        <v>2</v>
      </c>
      <c r="AI180">
        <v>312728817</v>
      </c>
      <c r="AJ180">
        <v>162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ROW(Source!A163)</f>
        <v>163</v>
      </c>
      <c r="B181">
        <v>312728823</v>
      </c>
      <c r="C181">
        <v>312728815</v>
      </c>
      <c r="D181">
        <v>277944622</v>
      </c>
      <c r="E181">
        <v>1</v>
      </c>
      <c r="F181">
        <v>1</v>
      </c>
      <c r="G181">
        <v>1</v>
      </c>
      <c r="H181">
        <v>2</v>
      </c>
      <c r="I181" t="s">
        <v>625</v>
      </c>
      <c r="J181" t="s">
        <v>626</v>
      </c>
      <c r="K181" t="s">
        <v>627</v>
      </c>
      <c r="L181">
        <v>1368</v>
      </c>
      <c r="N181">
        <v>1011</v>
      </c>
      <c r="O181" t="s">
        <v>628</v>
      </c>
      <c r="P181" t="s">
        <v>628</v>
      </c>
      <c r="Q181">
        <v>1</v>
      </c>
      <c r="X181">
        <v>0.24</v>
      </c>
      <c r="Y181">
        <v>0</v>
      </c>
      <c r="Z181">
        <v>1472.33</v>
      </c>
      <c r="AA181">
        <v>642.05999999999995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0.28799999999999998</v>
      </c>
      <c r="AH181">
        <v>2</v>
      </c>
      <c r="AI181">
        <v>312728818</v>
      </c>
      <c r="AJ181">
        <v>163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ROW(Source!A163)</f>
        <v>163</v>
      </c>
      <c r="B182">
        <v>312728824</v>
      </c>
      <c r="C182">
        <v>312728815</v>
      </c>
      <c r="D182">
        <v>277945900</v>
      </c>
      <c r="E182">
        <v>1</v>
      </c>
      <c r="F182">
        <v>1</v>
      </c>
      <c r="G182">
        <v>1</v>
      </c>
      <c r="H182">
        <v>2</v>
      </c>
      <c r="I182" t="s">
        <v>695</v>
      </c>
      <c r="J182" t="s">
        <v>696</v>
      </c>
      <c r="K182" t="s">
        <v>697</v>
      </c>
      <c r="L182">
        <v>1368</v>
      </c>
      <c r="N182">
        <v>1011</v>
      </c>
      <c r="O182" t="s">
        <v>628</v>
      </c>
      <c r="P182" t="s">
        <v>628</v>
      </c>
      <c r="Q182">
        <v>1</v>
      </c>
      <c r="X182">
        <v>0.24</v>
      </c>
      <c r="Y182">
        <v>0</v>
      </c>
      <c r="Z182">
        <v>12.95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23</v>
      </c>
      <c r="AG182">
        <v>0.28799999999999998</v>
      </c>
      <c r="AH182">
        <v>2</v>
      </c>
      <c r="AI182">
        <v>312728819</v>
      </c>
      <c r="AJ182">
        <v>164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ROW(Source!A163)</f>
        <v>163</v>
      </c>
      <c r="B183">
        <v>312728825</v>
      </c>
      <c r="C183">
        <v>312728815</v>
      </c>
      <c r="D183">
        <v>277945921</v>
      </c>
      <c r="E183">
        <v>1</v>
      </c>
      <c r="F183">
        <v>1</v>
      </c>
      <c r="G183">
        <v>1</v>
      </c>
      <c r="H183">
        <v>2</v>
      </c>
      <c r="I183" t="s">
        <v>698</v>
      </c>
      <c r="J183" t="s">
        <v>699</v>
      </c>
      <c r="K183" t="s">
        <v>700</v>
      </c>
      <c r="L183">
        <v>1368</v>
      </c>
      <c r="N183">
        <v>1011</v>
      </c>
      <c r="O183" t="s">
        <v>628</v>
      </c>
      <c r="P183" t="s">
        <v>628</v>
      </c>
      <c r="Q183">
        <v>1</v>
      </c>
      <c r="X183">
        <v>0.24</v>
      </c>
      <c r="Y183">
        <v>0</v>
      </c>
      <c r="Z183">
        <v>560.73</v>
      </c>
      <c r="AA183">
        <v>477.98</v>
      </c>
      <c r="AB183">
        <v>0</v>
      </c>
      <c r="AC183">
        <v>0</v>
      </c>
      <c r="AD183">
        <v>1</v>
      </c>
      <c r="AE183">
        <v>0</v>
      </c>
      <c r="AF183" t="s">
        <v>23</v>
      </c>
      <c r="AG183">
        <v>0.28799999999999998</v>
      </c>
      <c r="AH183">
        <v>2</v>
      </c>
      <c r="AI183">
        <v>312728820</v>
      </c>
      <c r="AJ183">
        <v>165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ROW(Source!A164)</f>
        <v>164</v>
      </c>
      <c r="B184">
        <v>312728831</v>
      </c>
      <c r="C184">
        <v>312728826</v>
      </c>
      <c r="D184">
        <v>277560257</v>
      </c>
      <c r="E184">
        <v>109</v>
      </c>
      <c r="F184">
        <v>1</v>
      </c>
      <c r="G184">
        <v>1</v>
      </c>
      <c r="H184">
        <v>1</v>
      </c>
      <c r="I184" t="s">
        <v>647</v>
      </c>
      <c r="J184" t="s">
        <v>3</v>
      </c>
      <c r="K184" t="s">
        <v>648</v>
      </c>
      <c r="L184">
        <v>1191</v>
      </c>
      <c r="N184">
        <v>1013</v>
      </c>
      <c r="O184" t="s">
        <v>624</v>
      </c>
      <c r="P184" t="s">
        <v>624</v>
      </c>
      <c r="Q184">
        <v>1</v>
      </c>
      <c r="X184">
        <v>0.25</v>
      </c>
      <c r="Y184">
        <v>0</v>
      </c>
      <c r="Z184">
        <v>0</v>
      </c>
      <c r="AA184">
        <v>0</v>
      </c>
      <c r="AB184">
        <v>406.64</v>
      </c>
      <c r="AC184">
        <v>0</v>
      </c>
      <c r="AD184">
        <v>1</v>
      </c>
      <c r="AE184">
        <v>1</v>
      </c>
      <c r="AF184" t="s">
        <v>23</v>
      </c>
      <c r="AG184">
        <v>0.3</v>
      </c>
      <c r="AH184">
        <v>2</v>
      </c>
      <c r="AI184">
        <v>312728827</v>
      </c>
      <c r="AJ184">
        <v>166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ROW(Source!A164)</f>
        <v>164</v>
      </c>
      <c r="B185">
        <v>312728832</v>
      </c>
      <c r="C185">
        <v>312728826</v>
      </c>
      <c r="D185">
        <v>277560491</v>
      </c>
      <c r="E185">
        <v>109</v>
      </c>
      <c r="F185">
        <v>1</v>
      </c>
      <c r="G185">
        <v>1</v>
      </c>
      <c r="H185">
        <v>1</v>
      </c>
      <c r="I185" t="s">
        <v>622</v>
      </c>
      <c r="J185" t="s">
        <v>3</v>
      </c>
      <c r="K185" t="s">
        <v>623</v>
      </c>
      <c r="L185">
        <v>1191</v>
      </c>
      <c r="N185">
        <v>1013</v>
      </c>
      <c r="O185" t="s">
        <v>624</v>
      </c>
      <c r="P185" t="s">
        <v>624</v>
      </c>
      <c r="Q185">
        <v>1</v>
      </c>
      <c r="X185">
        <v>0.14000000000000001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23</v>
      </c>
      <c r="AG185">
        <v>0.16800000000000001</v>
      </c>
      <c r="AH185">
        <v>2</v>
      </c>
      <c r="AI185">
        <v>312728828</v>
      </c>
      <c r="AJ185">
        <v>167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ROW(Source!A164)</f>
        <v>164</v>
      </c>
      <c r="B186">
        <v>312728833</v>
      </c>
      <c r="C186">
        <v>312728826</v>
      </c>
      <c r="D186">
        <v>277945900</v>
      </c>
      <c r="E186">
        <v>1</v>
      </c>
      <c r="F186">
        <v>1</v>
      </c>
      <c r="G186">
        <v>1</v>
      </c>
      <c r="H186">
        <v>2</v>
      </c>
      <c r="I186" t="s">
        <v>695</v>
      </c>
      <c r="J186" t="s">
        <v>696</v>
      </c>
      <c r="K186" t="s">
        <v>697</v>
      </c>
      <c r="L186">
        <v>1368</v>
      </c>
      <c r="N186">
        <v>1011</v>
      </c>
      <c r="O186" t="s">
        <v>628</v>
      </c>
      <c r="P186" t="s">
        <v>628</v>
      </c>
      <c r="Q186">
        <v>1</v>
      </c>
      <c r="X186">
        <v>0.14000000000000001</v>
      </c>
      <c r="Y186">
        <v>0</v>
      </c>
      <c r="Z186">
        <v>12.95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23</v>
      </c>
      <c r="AG186">
        <v>0.16800000000000001</v>
      </c>
      <c r="AH186">
        <v>2</v>
      </c>
      <c r="AI186">
        <v>312728829</v>
      </c>
      <c r="AJ186">
        <v>168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ROW(Source!A164)</f>
        <v>164</v>
      </c>
      <c r="B187">
        <v>312728834</v>
      </c>
      <c r="C187">
        <v>312728826</v>
      </c>
      <c r="D187">
        <v>277945921</v>
      </c>
      <c r="E187">
        <v>1</v>
      </c>
      <c r="F187">
        <v>1</v>
      </c>
      <c r="G187">
        <v>1</v>
      </c>
      <c r="H187">
        <v>2</v>
      </c>
      <c r="I187" t="s">
        <v>698</v>
      </c>
      <c r="J187" t="s">
        <v>699</v>
      </c>
      <c r="K187" t="s">
        <v>700</v>
      </c>
      <c r="L187">
        <v>1368</v>
      </c>
      <c r="N187">
        <v>1011</v>
      </c>
      <c r="O187" t="s">
        <v>628</v>
      </c>
      <c r="P187" t="s">
        <v>628</v>
      </c>
      <c r="Q187">
        <v>1</v>
      </c>
      <c r="X187">
        <v>0.14000000000000001</v>
      </c>
      <c r="Y187">
        <v>0</v>
      </c>
      <c r="Z187">
        <v>560.73</v>
      </c>
      <c r="AA187">
        <v>477.98</v>
      </c>
      <c r="AB187">
        <v>0</v>
      </c>
      <c r="AC187">
        <v>0</v>
      </c>
      <c r="AD187">
        <v>1</v>
      </c>
      <c r="AE187">
        <v>0</v>
      </c>
      <c r="AF187" t="s">
        <v>23</v>
      </c>
      <c r="AG187">
        <v>0.16800000000000001</v>
      </c>
      <c r="AH187">
        <v>2</v>
      </c>
      <c r="AI187">
        <v>312728830</v>
      </c>
      <c r="AJ187">
        <v>169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ROW(Source!A165)</f>
        <v>165</v>
      </c>
      <c r="B188">
        <v>312728840</v>
      </c>
      <c r="C188">
        <v>312728835</v>
      </c>
      <c r="D188">
        <v>277560257</v>
      </c>
      <c r="E188">
        <v>109</v>
      </c>
      <c r="F188">
        <v>1</v>
      </c>
      <c r="G188">
        <v>1</v>
      </c>
      <c r="H188">
        <v>1</v>
      </c>
      <c r="I188" t="s">
        <v>647</v>
      </c>
      <c r="J188" t="s">
        <v>3</v>
      </c>
      <c r="K188" t="s">
        <v>648</v>
      </c>
      <c r="L188">
        <v>1191</v>
      </c>
      <c r="N188">
        <v>1013</v>
      </c>
      <c r="O188" t="s">
        <v>624</v>
      </c>
      <c r="P188" t="s">
        <v>624</v>
      </c>
      <c r="Q188">
        <v>1</v>
      </c>
      <c r="X188">
        <v>0.3</v>
      </c>
      <c r="Y188">
        <v>0</v>
      </c>
      <c r="Z188">
        <v>0</v>
      </c>
      <c r="AA188">
        <v>0</v>
      </c>
      <c r="AB188">
        <v>406.64</v>
      </c>
      <c r="AC188">
        <v>0</v>
      </c>
      <c r="AD188">
        <v>1</v>
      </c>
      <c r="AE188">
        <v>1</v>
      </c>
      <c r="AF188" t="s">
        <v>23</v>
      </c>
      <c r="AG188">
        <v>0.36</v>
      </c>
      <c r="AH188">
        <v>2</v>
      </c>
      <c r="AI188">
        <v>312728836</v>
      </c>
      <c r="AJ188">
        <v>170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ROW(Source!A165)</f>
        <v>165</v>
      </c>
      <c r="B189">
        <v>312728841</v>
      </c>
      <c r="C189">
        <v>312728835</v>
      </c>
      <c r="D189">
        <v>277560491</v>
      </c>
      <c r="E189">
        <v>109</v>
      </c>
      <c r="F189">
        <v>1</v>
      </c>
      <c r="G189">
        <v>1</v>
      </c>
      <c r="H189">
        <v>1</v>
      </c>
      <c r="I189" t="s">
        <v>622</v>
      </c>
      <c r="J189" t="s">
        <v>3</v>
      </c>
      <c r="K189" t="s">
        <v>623</v>
      </c>
      <c r="L189">
        <v>1191</v>
      </c>
      <c r="N189">
        <v>1013</v>
      </c>
      <c r="O189" t="s">
        <v>624</v>
      </c>
      <c r="P189" t="s">
        <v>624</v>
      </c>
      <c r="Q189">
        <v>1</v>
      </c>
      <c r="X189">
        <v>0.16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2</v>
      </c>
      <c r="AF189" t="s">
        <v>23</v>
      </c>
      <c r="AG189">
        <v>0.192</v>
      </c>
      <c r="AH189">
        <v>2</v>
      </c>
      <c r="AI189">
        <v>312728837</v>
      </c>
      <c r="AJ189">
        <v>171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ROW(Source!A165)</f>
        <v>165</v>
      </c>
      <c r="B190">
        <v>312728842</v>
      </c>
      <c r="C190">
        <v>312728835</v>
      </c>
      <c r="D190">
        <v>277945900</v>
      </c>
      <c r="E190">
        <v>1</v>
      </c>
      <c r="F190">
        <v>1</v>
      </c>
      <c r="G190">
        <v>1</v>
      </c>
      <c r="H190">
        <v>2</v>
      </c>
      <c r="I190" t="s">
        <v>695</v>
      </c>
      <c r="J190" t="s">
        <v>696</v>
      </c>
      <c r="K190" t="s">
        <v>697</v>
      </c>
      <c r="L190">
        <v>1368</v>
      </c>
      <c r="N190">
        <v>1011</v>
      </c>
      <c r="O190" t="s">
        <v>628</v>
      </c>
      <c r="P190" t="s">
        <v>628</v>
      </c>
      <c r="Q190">
        <v>1</v>
      </c>
      <c r="X190">
        <v>0.16</v>
      </c>
      <c r="Y190">
        <v>0</v>
      </c>
      <c r="Z190">
        <v>12.95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23</v>
      </c>
      <c r="AG190">
        <v>0.192</v>
      </c>
      <c r="AH190">
        <v>2</v>
      </c>
      <c r="AI190">
        <v>312728838</v>
      </c>
      <c r="AJ190">
        <v>172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ROW(Source!A165)</f>
        <v>165</v>
      </c>
      <c r="B191">
        <v>312728843</v>
      </c>
      <c r="C191">
        <v>312728835</v>
      </c>
      <c r="D191">
        <v>277945921</v>
      </c>
      <c r="E191">
        <v>1</v>
      </c>
      <c r="F191">
        <v>1</v>
      </c>
      <c r="G191">
        <v>1</v>
      </c>
      <c r="H191">
        <v>2</v>
      </c>
      <c r="I191" t="s">
        <v>698</v>
      </c>
      <c r="J191" t="s">
        <v>699</v>
      </c>
      <c r="K191" t="s">
        <v>700</v>
      </c>
      <c r="L191">
        <v>1368</v>
      </c>
      <c r="N191">
        <v>1011</v>
      </c>
      <c r="O191" t="s">
        <v>628</v>
      </c>
      <c r="P191" t="s">
        <v>628</v>
      </c>
      <c r="Q191">
        <v>1</v>
      </c>
      <c r="X191">
        <v>0.16</v>
      </c>
      <c r="Y191">
        <v>0</v>
      </c>
      <c r="Z191">
        <v>560.73</v>
      </c>
      <c r="AA191">
        <v>477.98</v>
      </c>
      <c r="AB191">
        <v>0</v>
      </c>
      <c r="AC191">
        <v>0</v>
      </c>
      <c r="AD191">
        <v>1</v>
      </c>
      <c r="AE191">
        <v>0</v>
      </c>
      <c r="AF191" t="s">
        <v>23</v>
      </c>
      <c r="AG191">
        <v>0.192</v>
      </c>
      <c r="AH191">
        <v>2</v>
      </c>
      <c r="AI191">
        <v>312728839</v>
      </c>
      <c r="AJ191">
        <v>173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ROW(Source!A201)</f>
        <v>201</v>
      </c>
      <c r="B192">
        <v>312728849</v>
      </c>
      <c r="C192">
        <v>312728844</v>
      </c>
      <c r="D192">
        <v>277560270</v>
      </c>
      <c r="E192">
        <v>109</v>
      </c>
      <c r="F192">
        <v>1</v>
      </c>
      <c r="G192">
        <v>1</v>
      </c>
      <c r="H192">
        <v>1</v>
      </c>
      <c r="I192" t="s">
        <v>701</v>
      </c>
      <c r="J192" t="s">
        <v>3</v>
      </c>
      <c r="K192" t="s">
        <v>702</v>
      </c>
      <c r="L192">
        <v>1191</v>
      </c>
      <c r="N192">
        <v>1013</v>
      </c>
      <c r="O192" t="s">
        <v>624</v>
      </c>
      <c r="P192" t="s">
        <v>624</v>
      </c>
      <c r="Q192">
        <v>1</v>
      </c>
      <c r="X192">
        <v>1.27</v>
      </c>
      <c r="Y192">
        <v>0</v>
      </c>
      <c r="Z192">
        <v>0</v>
      </c>
      <c r="AA192">
        <v>0</v>
      </c>
      <c r="AB192">
        <v>417.34</v>
      </c>
      <c r="AC192">
        <v>0</v>
      </c>
      <c r="AD192">
        <v>1</v>
      </c>
      <c r="AE192">
        <v>1</v>
      </c>
      <c r="AF192" t="s">
        <v>23</v>
      </c>
      <c r="AG192">
        <v>1.524</v>
      </c>
      <c r="AH192">
        <v>2</v>
      </c>
      <c r="AI192">
        <v>312728845</v>
      </c>
      <c r="AJ192">
        <v>174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ROW(Source!A201)</f>
        <v>201</v>
      </c>
      <c r="B193">
        <v>312728850</v>
      </c>
      <c r="C193">
        <v>312728844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622</v>
      </c>
      <c r="J193" t="s">
        <v>3</v>
      </c>
      <c r="K193" t="s">
        <v>623</v>
      </c>
      <c r="L193">
        <v>1191</v>
      </c>
      <c r="N193">
        <v>1013</v>
      </c>
      <c r="O193" t="s">
        <v>624</v>
      </c>
      <c r="P193" t="s">
        <v>624</v>
      </c>
      <c r="Q193">
        <v>1</v>
      </c>
      <c r="X193">
        <v>0.41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23</v>
      </c>
      <c r="AG193">
        <v>0.49199999999999994</v>
      </c>
      <c r="AH193">
        <v>2</v>
      </c>
      <c r="AI193">
        <v>312728846</v>
      </c>
      <c r="AJ193">
        <v>175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ROW(Source!A201)</f>
        <v>201</v>
      </c>
      <c r="B194">
        <v>312728851</v>
      </c>
      <c r="C194">
        <v>312728844</v>
      </c>
      <c r="D194">
        <v>277944868</v>
      </c>
      <c r="E194">
        <v>1</v>
      </c>
      <c r="F194">
        <v>1</v>
      </c>
      <c r="G194">
        <v>1</v>
      </c>
      <c r="H194">
        <v>2</v>
      </c>
      <c r="I194" t="s">
        <v>633</v>
      </c>
      <c r="J194" t="s">
        <v>634</v>
      </c>
      <c r="K194" t="s">
        <v>635</v>
      </c>
      <c r="L194">
        <v>1368</v>
      </c>
      <c r="N194">
        <v>1011</v>
      </c>
      <c r="O194" t="s">
        <v>628</v>
      </c>
      <c r="P194" t="s">
        <v>628</v>
      </c>
      <c r="Q194">
        <v>1</v>
      </c>
      <c r="X194">
        <v>0.35</v>
      </c>
      <c r="Y194">
        <v>0</v>
      </c>
      <c r="Z194">
        <v>346.73</v>
      </c>
      <c r="AA194">
        <v>477.98</v>
      </c>
      <c r="AB194">
        <v>0</v>
      </c>
      <c r="AC194">
        <v>0</v>
      </c>
      <c r="AD194">
        <v>1</v>
      </c>
      <c r="AE194">
        <v>0</v>
      </c>
      <c r="AF194" t="s">
        <v>23</v>
      </c>
      <c r="AG194">
        <v>0.42</v>
      </c>
      <c r="AH194">
        <v>2</v>
      </c>
      <c r="AI194">
        <v>312728847</v>
      </c>
      <c r="AJ194">
        <v>176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ROW(Source!A201)</f>
        <v>201</v>
      </c>
      <c r="B195">
        <v>312728852</v>
      </c>
      <c r="C195">
        <v>312728844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637</v>
      </c>
      <c r="J195" t="s">
        <v>638</v>
      </c>
      <c r="K195" t="s">
        <v>639</v>
      </c>
      <c r="L195">
        <v>1368</v>
      </c>
      <c r="N195">
        <v>1011</v>
      </c>
      <c r="O195" t="s">
        <v>628</v>
      </c>
      <c r="P195" t="s">
        <v>628</v>
      </c>
      <c r="Q195">
        <v>1</v>
      </c>
      <c r="X195">
        <v>0.06</v>
      </c>
      <c r="Y195">
        <v>0</v>
      </c>
      <c r="Z195">
        <v>544.70000000000005</v>
      </c>
      <c r="AA195">
        <v>477.98</v>
      </c>
      <c r="AB195">
        <v>0</v>
      </c>
      <c r="AC195">
        <v>0</v>
      </c>
      <c r="AD195">
        <v>1</v>
      </c>
      <c r="AE195">
        <v>0</v>
      </c>
      <c r="AF195" t="s">
        <v>23</v>
      </c>
      <c r="AG195">
        <v>7.1999999999999995E-2</v>
      </c>
      <c r="AH195">
        <v>2</v>
      </c>
      <c r="AI195">
        <v>312728848</v>
      </c>
      <c r="AJ195">
        <v>177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ROW(Source!A202)</f>
        <v>202</v>
      </c>
      <c r="B196">
        <v>312728858</v>
      </c>
      <c r="C196">
        <v>312728853</v>
      </c>
      <c r="D196">
        <v>277560259</v>
      </c>
      <c r="E196">
        <v>109</v>
      </c>
      <c r="F196">
        <v>1</v>
      </c>
      <c r="G196">
        <v>1</v>
      </c>
      <c r="H196">
        <v>1</v>
      </c>
      <c r="I196" t="s">
        <v>703</v>
      </c>
      <c r="J196" t="s">
        <v>3</v>
      </c>
      <c r="K196" t="s">
        <v>704</v>
      </c>
      <c r="L196">
        <v>1191</v>
      </c>
      <c r="N196">
        <v>1013</v>
      </c>
      <c r="O196" t="s">
        <v>624</v>
      </c>
      <c r="P196" t="s">
        <v>624</v>
      </c>
      <c r="Q196">
        <v>1</v>
      </c>
      <c r="X196">
        <v>0.15</v>
      </c>
      <c r="Y196">
        <v>0</v>
      </c>
      <c r="Z196">
        <v>0</v>
      </c>
      <c r="AA196">
        <v>0</v>
      </c>
      <c r="AB196">
        <v>410.21</v>
      </c>
      <c r="AC196">
        <v>0</v>
      </c>
      <c r="AD196">
        <v>1</v>
      </c>
      <c r="AE196">
        <v>1</v>
      </c>
      <c r="AF196" t="s">
        <v>23</v>
      </c>
      <c r="AG196">
        <v>0.18</v>
      </c>
      <c r="AH196">
        <v>2</v>
      </c>
      <c r="AI196">
        <v>312728854</v>
      </c>
      <c r="AJ196">
        <v>178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ROW(Source!A202)</f>
        <v>202</v>
      </c>
      <c r="B197">
        <v>312728859</v>
      </c>
      <c r="C197">
        <v>312728853</v>
      </c>
      <c r="D197">
        <v>277560491</v>
      </c>
      <c r="E197">
        <v>109</v>
      </c>
      <c r="F197">
        <v>1</v>
      </c>
      <c r="G197">
        <v>1</v>
      </c>
      <c r="H197">
        <v>1</v>
      </c>
      <c r="I197" t="s">
        <v>622</v>
      </c>
      <c r="J197" t="s">
        <v>3</v>
      </c>
      <c r="K197" t="s">
        <v>623</v>
      </c>
      <c r="L197">
        <v>1191</v>
      </c>
      <c r="N197">
        <v>1013</v>
      </c>
      <c r="O197" t="s">
        <v>624</v>
      </c>
      <c r="P197" t="s">
        <v>624</v>
      </c>
      <c r="Q197">
        <v>1</v>
      </c>
      <c r="X197">
        <v>0.08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2</v>
      </c>
      <c r="AF197" t="s">
        <v>23</v>
      </c>
      <c r="AG197">
        <v>9.6000000000000002E-2</v>
      </c>
      <c r="AH197">
        <v>2</v>
      </c>
      <c r="AI197">
        <v>312728855</v>
      </c>
      <c r="AJ197">
        <v>179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ROW(Source!A202)</f>
        <v>202</v>
      </c>
      <c r="B198">
        <v>312728860</v>
      </c>
      <c r="C198">
        <v>312728853</v>
      </c>
      <c r="D198">
        <v>277944868</v>
      </c>
      <c r="E198">
        <v>1</v>
      </c>
      <c r="F198">
        <v>1</v>
      </c>
      <c r="G198">
        <v>1</v>
      </c>
      <c r="H198">
        <v>2</v>
      </c>
      <c r="I198" t="s">
        <v>633</v>
      </c>
      <c r="J198" t="s">
        <v>634</v>
      </c>
      <c r="K198" t="s">
        <v>635</v>
      </c>
      <c r="L198">
        <v>1368</v>
      </c>
      <c r="N198">
        <v>1011</v>
      </c>
      <c r="O198" t="s">
        <v>628</v>
      </c>
      <c r="P198" t="s">
        <v>628</v>
      </c>
      <c r="Q198">
        <v>1</v>
      </c>
      <c r="X198">
        <v>7.0000000000000007E-2</v>
      </c>
      <c r="Y198">
        <v>0</v>
      </c>
      <c r="Z198">
        <v>346.73</v>
      </c>
      <c r="AA198">
        <v>477.98</v>
      </c>
      <c r="AB198">
        <v>0</v>
      </c>
      <c r="AC198">
        <v>0</v>
      </c>
      <c r="AD198">
        <v>1</v>
      </c>
      <c r="AE198">
        <v>0</v>
      </c>
      <c r="AF198" t="s">
        <v>23</v>
      </c>
      <c r="AG198">
        <v>8.4000000000000005E-2</v>
      </c>
      <c r="AH198">
        <v>2</v>
      </c>
      <c r="AI198">
        <v>312728856</v>
      </c>
      <c r="AJ198">
        <v>180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ROW(Source!A202)</f>
        <v>202</v>
      </c>
      <c r="B199">
        <v>312728861</v>
      </c>
      <c r="C199">
        <v>312728853</v>
      </c>
      <c r="D199">
        <v>277945805</v>
      </c>
      <c r="E199">
        <v>1</v>
      </c>
      <c r="F199">
        <v>1</v>
      </c>
      <c r="G199">
        <v>1</v>
      </c>
      <c r="H199">
        <v>2</v>
      </c>
      <c r="I199" t="s">
        <v>637</v>
      </c>
      <c r="J199" t="s">
        <v>638</v>
      </c>
      <c r="K199" t="s">
        <v>639</v>
      </c>
      <c r="L199">
        <v>1368</v>
      </c>
      <c r="N199">
        <v>1011</v>
      </c>
      <c r="O199" t="s">
        <v>628</v>
      </c>
      <c r="P199" t="s">
        <v>628</v>
      </c>
      <c r="Q199">
        <v>1</v>
      </c>
      <c r="X199">
        <v>0.01</v>
      </c>
      <c r="Y199">
        <v>0</v>
      </c>
      <c r="Z199">
        <v>544.70000000000005</v>
      </c>
      <c r="AA199">
        <v>477.98</v>
      </c>
      <c r="AB199">
        <v>0</v>
      </c>
      <c r="AC199">
        <v>0</v>
      </c>
      <c r="AD199">
        <v>1</v>
      </c>
      <c r="AE199">
        <v>0</v>
      </c>
      <c r="AF199" t="s">
        <v>23</v>
      </c>
      <c r="AG199">
        <v>1.2E-2</v>
      </c>
      <c r="AH199">
        <v>2</v>
      </c>
      <c r="AI199">
        <v>312728857</v>
      </c>
      <c r="AJ199">
        <v>181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ROW(Source!A203)</f>
        <v>203</v>
      </c>
      <c r="B200">
        <v>312728867</v>
      </c>
      <c r="C200">
        <v>312728862</v>
      </c>
      <c r="D200">
        <v>277560259</v>
      </c>
      <c r="E200">
        <v>109</v>
      </c>
      <c r="F200">
        <v>1</v>
      </c>
      <c r="G200">
        <v>1</v>
      </c>
      <c r="H200">
        <v>1</v>
      </c>
      <c r="I200" t="s">
        <v>703</v>
      </c>
      <c r="J200" t="s">
        <v>3</v>
      </c>
      <c r="K200" t="s">
        <v>704</v>
      </c>
      <c r="L200">
        <v>1191</v>
      </c>
      <c r="N200">
        <v>1013</v>
      </c>
      <c r="O200" t="s">
        <v>624</v>
      </c>
      <c r="P200" t="s">
        <v>624</v>
      </c>
      <c r="Q200">
        <v>1</v>
      </c>
      <c r="X200">
        <v>0.15</v>
      </c>
      <c r="Y200">
        <v>0</v>
      </c>
      <c r="Z200">
        <v>0</v>
      </c>
      <c r="AA200">
        <v>0</v>
      </c>
      <c r="AB200">
        <v>410.21</v>
      </c>
      <c r="AC200">
        <v>0</v>
      </c>
      <c r="AD200">
        <v>1</v>
      </c>
      <c r="AE200">
        <v>1</v>
      </c>
      <c r="AF200" t="s">
        <v>23</v>
      </c>
      <c r="AG200">
        <v>0.18</v>
      </c>
      <c r="AH200">
        <v>2</v>
      </c>
      <c r="AI200">
        <v>312728863</v>
      </c>
      <c r="AJ200">
        <v>182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ROW(Source!A203)</f>
        <v>203</v>
      </c>
      <c r="B201">
        <v>312728868</v>
      </c>
      <c r="C201">
        <v>312728862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622</v>
      </c>
      <c r="J201" t="s">
        <v>3</v>
      </c>
      <c r="K201" t="s">
        <v>623</v>
      </c>
      <c r="L201">
        <v>1191</v>
      </c>
      <c r="N201">
        <v>1013</v>
      </c>
      <c r="O201" t="s">
        <v>624</v>
      </c>
      <c r="P201" t="s">
        <v>624</v>
      </c>
      <c r="Q201">
        <v>1</v>
      </c>
      <c r="X201">
        <v>0.08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23</v>
      </c>
      <c r="AG201">
        <v>9.6000000000000002E-2</v>
      </c>
      <c r="AH201">
        <v>2</v>
      </c>
      <c r="AI201">
        <v>312728864</v>
      </c>
      <c r="AJ201">
        <v>183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ROW(Source!A203)</f>
        <v>203</v>
      </c>
      <c r="B202">
        <v>312728869</v>
      </c>
      <c r="C202">
        <v>312728862</v>
      </c>
      <c r="D202">
        <v>277944868</v>
      </c>
      <c r="E202">
        <v>1</v>
      </c>
      <c r="F202">
        <v>1</v>
      </c>
      <c r="G202">
        <v>1</v>
      </c>
      <c r="H202">
        <v>2</v>
      </c>
      <c r="I202" t="s">
        <v>633</v>
      </c>
      <c r="J202" t="s">
        <v>634</v>
      </c>
      <c r="K202" t="s">
        <v>635</v>
      </c>
      <c r="L202">
        <v>1368</v>
      </c>
      <c r="N202">
        <v>1011</v>
      </c>
      <c r="O202" t="s">
        <v>628</v>
      </c>
      <c r="P202" t="s">
        <v>628</v>
      </c>
      <c r="Q202">
        <v>1</v>
      </c>
      <c r="X202">
        <v>7.0000000000000007E-2</v>
      </c>
      <c r="Y202">
        <v>0</v>
      </c>
      <c r="Z202">
        <v>346.73</v>
      </c>
      <c r="AA202">
        <v>477.98</v>
      </c>
      <c r="AB202">
        <v>0</v>
      </c>
      <c r="AC202">
        <v>0</v>
      </c>
      <c r="AD202">
        <v>1</v>
      </c>
      <c r="AE202">
        <v>0</v>
      </c>
      <c r="AF202" t="s">
        <v>23</v>
      </c>
      <c r="AG202">
        <v>8.4000000000000005E-2</v>
      </c>
      <c r="AH202">
        <v>2</v>
      </c>
      <c r="AI202">
        <v>312728865</v>
      </c>
      <c r="AJ202">
        <v>184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ROW(Source!A203)</f>
        <v>203</v>
      </c>
      <c r="B203">
        <v>312728870</v>
      </c>
      <c r="C203">
        <v>312728862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637</v>
      </c>
      <c r="J203" t="s">
        <v>638</v>
      </c>
      <c r="K203" t="s">
        <v>639</v>
      </c>
      <c r="L203">
        <v>1368</v>
      </c>
      <c r="N203">
        <v>1011</v>
      </c>
      <c r="O203" t="s">
        <v>628</v>
      </c>
      <c r="P203" t="s">
        <v>628</v>
      </c>
      <c r="Q203">
        <v>1</v>
      </c>
      <c r="X203">
        <v>0.01</v>
      </c>
      <c r="Y203">
        <v>0</v>
      </c>
      <c r="Z203">
        <v>544.70000000000005</v>
      </c>
      <c r="AA203">
        <v>477.98</v>
      </c>
      <c r="AB203">
        <v>0</v>
      </c>
      <c r="AC203">
        <v>0</v>
      </c>
      <c r="AD203">
        <v>1</v>
      </c>
      <c r="AE203">
        <v>0</v>
      </c>
      <c r="AF203" t="s">
        <v>23</v>
      </c>
      <c r="AG203">
        <v>1.2E-2</v>
      </c>
      <c r="AH203">
        <v>2</v>
      </c>
      <c r="AI203">
        <v>312728866</v>
      </c>
      <c r="AJ203">
        <v>185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ROW(Source!A204)</f>
        <v>204</v>
      </c>
      <c r="B204">
        <v>312728885</v>
      </c>
      <c r="C204">
        <v>312728871</v>
      </c>
      <c r="D204">
        <v>277560446</v>
      </c>
      <c r="E204">
        <v>109</v>
      </c>
      <c r="F204">
        <v>1</v>
      </c>
      <c r="G204">
        <v>1</v>
      </c>
      <c r="H204">
        <v>1</v>
      </c>
      <c r="I204" t="s">
        <v>612</v>
      </c>
      <c r="J204" t="s">
        <v>3</v>
      </c>
      <c r="K204" t="s">
        <v>613</v>
      </c>
      <c r="L204">
        <v>1369</v>
      </c>
      <c r="N204">
        <v>1013</v>
      </c>
      <c r="O204" t="s">
        <v>614</v>
      </c>
      <c r="P204" t="s">
        <v>614</v>
      </c>
      <c r="Q204">
        <v>1</v>
      </c>
      <c r="X204">
        <v>0.99</v>
      </c>
      <c r="Y204">
        <v>0</v>
      </c>
      <c r="Z204">
        <v>0</v>
      </c>
      <c r="AA204">
        <v>0</v>
      </c>
      <c r="AB204">
        <v>388.8</v>
      </c>
      <c r="AC204">
        <v>0</v>
      </c>
      <c r="AD204">
        <v>1</v>
      </c>
      <c r="AE204">
        <v>1</v>
      </c>
      <c r="AF204" t="s">
        <v>23</v>
      </c>
      <c r="AG204">
        <v>1.1879999999999999</v>
      </c>
      <c r="AH204">
        <v>2</v>
      </c>
      <c r="AI204">
        <v>312728872</v>
      </c>
      <c r="AJ204">
        <v>186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ROW(Source!A204)</f>
        <v>204</v>
      </c>
      <c r="B205">
        <v>312728886</v>
      </c>
      <c r="C205">
        <v>312728871</v>
      </c>
      <c r="D205">
        <v>277560448</v>
      </c>
      <c r="E205">
        <v>109</v>
      </c>
      <c r="F205">
        <v>1</v>
      </c>
      <c r="G205">
        <v>1</v>
      </c>
      <c r="H205">
        <v>1</v>
      </c>
      <c r="I205" t="s">
        <v>616</v>
      </c>
      <c r="J205" t="s">
        <v>3</v>
      </c>
      <c r="K205" t="s">
        <v>617</v>
      </c>
      <c r="L205">
        <v>1369</v>
      </c>
      <c r="N205">
        <v>1013</v>
      </c>
      <c r="O205" t="s">
        <v>614</v>
      </c>
      <c r="P205" t="s">
        <v>614</v>
      </c>
      <c r="Q205">
        <v>1</v>
      </c>
      <c r="X205">
        <v>47.29</v>
      </c>
      <c r="Y205">
        <v>0</v>
      </c>
      <c r="Z205">
        <v>0</v>
      </c>
      <c r="AA205">
        <v>0</v>
      </c>
      <c r="AB205">
        <v>424.47</v>
      </c>
      <c r="AC205">
        <v>0</v>
      </c>
      <c r="AD205">
        <v>1</v>
      </c>
      <c r="AE205">
        <v>1</v>
      </c>
      <c r="AF205" t="s">
        <v>23</v>
      </c>
      <c r="AG205">
        <v>56.747999999999998</v>
      </c>
      <c r="AH205">
        <v>2</v>
      </c>
      <c r="AI205">
        <v>312728873</v>
      </c>
      <c r="AJ205">
        <v>187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ROW(Source!A204)</f>
        <v>204</v>
      </c>
      <c r="B206">
        <v>312728887</v>
      </c>
      <c r="C206">
        <v>312728871</v>
      </c>
      <c r="D206">
        <v>277560452</v>
      </c>
      <c r="E206">
        <v>109</v>
      </c>
      <c r="F206">
        <v>1</v>
      </c>
      <c r="G206">
        <v>1</v>
      </c>
      <c r="H206">
        <v>1</v>
      </c>
      <c r="I206" t="s">
        <v>618</v>
      </c>
      <c r="J206" t="s">
        <v>3</v>
      </c>
      <c r="K206" t="s">
        <v>619</v>
      </c>
      <c r="L206">
        <v>1369</v>
      </c>
      <c r="N206">
        <v>1013</v>
      </c>
      <c r="O206" t="s">
        <v>614</v>
      </c>
      <c r="P206" t="s">
        <v>614</v>
      </c>
      <c r="Q206">
        <v>1</v>
      </c>
      <c r="X206">
        <v>23.42</v>
      </c>
      <c r="Y206">
        <v>0</v>
      </c>
      <c r="Z206">
        <v>0</v>
      </c>
      <c r="AA206">
        <v>0</v>
      </c>
      <c r="AB206">
        <v>477.98</v>
      </c>
      <c r="AC206">
        <v>0</v>
      </c>
      <c r="AD206">
        <v>1</v>
      </c>
      <c r="AE206">
        <v>1</v>
      </c>
      <c r="AF206" t="s">
        <v>23</v>
      </c>
      <c r="AG206">
        <v>28.104000000000003</v>
      </c>
      <c r="AH206">
        <v>2</v>
      </c>
      <c r="AI206">
        <v>312728874</v>
      </c>
      <c r="AJ206">
        <v>188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ROW(Source!A204)</f>
        <v>204</v>
      </c>
      <c r="B207">
        <v>312728888</v>
      </c>
      <c r="C207">
        <v>312728871</v>
      </c>
      <c r="D207">
        <v>277560455</v>
      </c>
      <c r="E207">
        <v>109</v>
      </c>
      <c r="F207">
        <v>1</v>
      </c>
      <c r="G207">
        <v>1</v>
      </c>
      <c r="H207">
        <v>1</v>
      </c>
      <c r="I207" t="s">
        <v>620</v>
      </c>
      <c r="J207" t="s">
        <v>3</v>
      </c>
      <c r="K207" t="s">
        <v>621</v>
      </c>
      <c r="L207">
        <v>1369</v>
      </c>
      <c r="N207">
        <v>1013</v>
      </c>
      <c r="O207" t="s">
        <v>614</v>
      </c>
      <c r="P207" t="s">
        <v>614</v>
      </c>
      <c r="Q207">
        <v>1</v>
      </c>
      <c r="X207">
        <v>23.42</v>
      </c>
      <c r="Y207">
        <v>0</v>
      </c>
      <c r="Z207">
        <v>0</v>
      </c>
      <c r="AA207">
        <v>0</v>
      </c>
      <c r="AB207">
        <v>549.32000000000005</v>
      </c>
      <c r="AC207">
        <v>0</v>
      </c>
      <c r="AD207">
        <v>1</v>
      </c>
      <c r="AE207">
        <v>1</v>
      </c>
      <c r="AF207" t="s">
        <v>23</v>
      </c>
      <c r="AG207">
        <v>28.104000000000003</v>
      </c>
      <c r="AH207">
        <v>2</v>
      </c>
      <c r="AI207">
        <v>312728875</v>
      </c>
      <c r="AJ207">
        <v>189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ROW(Source!A204)</f>
        <v>204</v>
      </c>
      <c r="B208">
        <v>312728889</v>
      </c>
      <c r="C208">
        <v>312728871</v>
      </c>
      <c r="D208">
        <v>277560491</v>
      </c>
      <c r="E208">
        <v>109</v>
      </c>
      <c r="F208">
        <v>1</v>
      </c>
      <c r="G208">
        <v>1</v>
      </c>
      <c r="H208">
        <v>1</v>
      </c>
      <c r="I208" t="s">
        <v>622</v>
      </c>
      <c r="J208" t="s">
        <v>3</v>
      </c>
      <c r="K208" t="s">
        <v>623</v>
      </c>
      <c r="L208">
        <v>1191</v>
      </c>
      <c r="N208">
        <v>1013</v>
      </c>
      <c r="O208" t="s">
        <v>624</v>
      </c>
      <c r="P208" t="s">
        <v>624</v>
      </c>
      <c r="Q208">
        <v>1</v>
      </c>
      <c r="X208">
        <v>24.89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23</v>
      </c>
      <c r="AG208">
        <v>29.867999999999999</v>
      </c>
      <c r="AH208">
        <v>2</v>
      </c>
      <c r="AI208">
        <v>312728876</v>
      </c>
      <c r="AJ208">
        <v>190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ROW(Source!A204)</f>
        <v>204</v>
      </c>
      <c r="B209">
        <v>312728890</v>
      </c>
      <c r="C209">
        <v>312728871</v>
      </c>
      <c r="D209">
        <v>277944622</v>
      </c>
      <c r="E209">
        <v>1</v>
      </c>
      <c r="F209">
        <v>1</v>
      </c>
      <c r="G209">
        <v>1</v>
      </c>
      <c r="H209">
        <v>2</v>
      </c>
      <c r="I209" t="s">
        <v>625</v>
      </c>
      <c r="J209" t="s">
        <v>626</v>
      </c>
      <c r="K209" t="s">
        <v>627</v>
      </c>
      <c r="L209">
        <v>1368</v>
      </c>
      <c r="N209">
        <v>1011</v>
      </c>
      <c r="O209" t="s">
        <v>628</v>
      </c>
      <c r="P209" t="s">
        <v>628</v>
      </c>
      <c r="Q209">
        <v>1</v>
      </c>
      <c r="X209">
        <v>0.75</v>
      </c>
      <c r="Y209">
        <v>0</v>
      </c>
      <c r="Z209">
        <v>1472.33</v>
      </c>
      <c r="AA209">
        <v>642.05999999999995</v>
      </c>
      <c r="AB209">
        <v>0</v>
      </c>
      <c r="AC209">
        <v>0</v>
      </c>
      <c r="AD209">
        <v>1</v>
      </c>
      <c r="AE209">
        <v>0</v>
      </c>
      <c r="AF209" t="s">
        <v>23</v>
      </c>
      <c r="AG209">
        <v>0.89999999999999991</v>
      </c>
      <c r="AH209">
        <v>2</v>
      </c>
      <c r="AI209">
        <v>312728877</v>
      </c>
      <c r="AJ209">
        <v>191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ROW(Source!A204)</f>
        <v>204</v>
      </c>
      <c r="B210">
        <v>312728891</v>
      </c>
      <c r="C210">
        <v>312728871</v>
      </c>
      <c r="D210">
        <v>277944809</v>
      </c>
      <c r="E210">
        <v>1</v>
      </c>
      <c r="F210">
        <v>1</v>
      </c>
      <c r="G210">
        <v>1</v>
      </c>
      <c r="H210">
        <v>2</v>
      </c>
      <c r="I210" t="s">
        <v>630</v>
      </c>
      <c r="J210" t="s">
        <v>631</v>
      </c>
      <c r="K210" t="s">
        <v>632</v>
      </c>
      <c r="L210">
        <v>1368</v>
      </c>
      <c r="N210">
        <v>1011</v>
      </c>
      <c r="O210" t="s">
        <v>628</v>
      </c>
      <c r="P210" t="s">
        <v>628</v>
      </c>
      <c r="Q210">
        <v>1</v>
      </c>
      <c r="X210">
        <v>0.81</v>
      </c>
      <c r="Y210">
        <v>0</v>
      </c>
      <c r="Z210">
        <v>15.14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23</v>
      </c>
      <c r="AG210">
        <v>0.97199999999999998</v>
      </c>
      <c r="AH210">
        <v>2</v>
      </c>
      <c r="AI210">
        <v>312728878</v>
      </c>
      <c r="AJ210">
        <v>192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ROW(Source!A204)</f>
        <v>204</v>
      </c>
      <c r="B211">
        <v>312728892</v>
      </c>
      <c r="C211">
        <v>312728871</v>
      </c>
      <c r="D211">
        <v>277944868</v>
      </c>
      <c r="E211">
        <v>1</v>
      </c>
      <c r="F211">
        <v>1</v>
      </c>
      <c r="G211">
        <v>1</v>
      </c>
      <c r="H211">
        <v>2</v>
      </c>
      <c r="I211" t="s">
        <v>633</v>
      </c>
      <c r="J211" t="s">
        <v>634</v>
      </c>
      <c r="K211" t="s">
        <v>635</v>
      </c>
      <c r="L211">
        <v>1368</v>
      </c>
      <c r="N211">
        <v>1011</v>
      </c>
      <c r="O211" t="s">
        <v>628</v>
      </c>
      <c r="P211" t="s">
        <v>628</v>
      </c>
      <c r="Q211">
        <v>1</v>
      </c>
      <c r="X211">
        <v>22.74</v>
      </c>
      <c r="Y211">
        <v>0</v>
      </c>
      <c r="Z211">
        <v>346.73</v>
      </c>
      <c r="AA211">
        <v>477.98</v>
      </c>
      <c r="AB211">
        <v>0</v>
      </c>
      <c r="AC211">
        <v>0</v>
      </c>
      <c r="AD211">
        <v>1</v>
      </c>
      <c r="AE211">
        <v>0</v>
      </c>
      <c r="AF211" t="s">
        <v>23</v>
      </c>
      <c r="AG211">
        <v>27.287999999999997</v>
      </c>
      <c r="AH211">
        <v>2</v>
      </c>
      <c r="AI211">
        <v>312728879</v>
      </c>
      <c r="AJ211">
        <v>193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ROW(Source!A204)</f>
        <v>204</v>
      </c>
      <c r="B212">
        <v>312728893</v>
      </c>
      <c r="C212">
        <v>312728871</v>
      </c>
      <c r="D212">
        <v>277945805</v>
      </c>
      <c r="E212">
        <v>1</v>
      </c>
      <c r="F212">
        <v>1</v>
      </c>
      <c r="G212">
        <v>1</v>
      </c>
      <c r="H212">
        <v>2</v>
      </c>
      <c r="I212" t="s">
        <v>637</v>
      </c>
      <c r="J212" t="s">
        <v>638</v>
      </c>
      <c r="K212" t="s">
        <v>639</v>
      </c>
      <c r="L212">
        <v>1368</v>
      </c>
      <c r="N212">
        <v>1011</v>
      </c>
      <c r="O212" t="s">
        <v>628</v>
      </c>
      <c r="P212" t="s">
        <v>628</v>
      </c>
      <c r="Q212">
        <v>1</v>
      </c>
      <c r="X212">
        <v>0.59</v>
      </c>
      <c r="Y212">
        <v>0</v>
      </c>
      <c r="Z212">
        <v>544.70000000000005</v>
      </c>
      <c r="AA212">
        <v>477.98</v>
      </c>
      <c r="AB212">
        <v>0</v>
      </c>
      <c r="AC212">
        <v>0</v>
      </c>
      <c r="AD212">
        <v>1</v>
      </c>
      <c r="AE212">
        <v>0</v>
      </c>
      <c r="AF212" t="s">
        <v>23</v>
      </c>
      <c r="AG212">
        <v>0.70799999999999996</v>
      </c>
      <c r="AH212">
        <v>2</v>
      </c>
      <c r="AI212">
        <v>312728880</v>
      </c>
      <c r="AJ212">
        <v>194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ROW(Source!A204)</f>
        <v>204</v>
      </c>
      <c r="B213">
        <v>312728894</v>
      </c>
      <c r="C213">
        <v>312728871</v>
      </c>
      <c r="D213">
        <v>277946074</v>
      </c>
      <c r="E213">
        <v>1</v>
      </c>
      <c r="F213">
        <v>1</v>
      </c>
      <c r="G213">
        <v>1</v>
      </c>
      <c r="H213">
        <v>2</v>
      </c>
      <c r="I213" t="s">
        <v>640</v>
      </c>
      <c r="J213" t="s">
        <v>641</v>
      </c>
      <c r="K213" t="s">
        <v>642</v>
      </c>
      <c r="L213">
        <v>1368</v>
      </c>
      <c r="N213">
        <v>1011</v>
      </c>
      <c r="O213" t="s">
        <v>628</v>
      </c>
      <c r="P213" t="s">
        <v>628</v>
      </c>
      <c r="Q213">
        <v>1</v>
      </c>
      <c r="X213">
        <v>0.81</v>
      </c>
      <c r="Y213">
        <v>0</v>
      </c>
      <c r="Z213">
        <v>160.38</v>
      </c>
      <c r="AA213">
        <v>477.98</v>
      </c>
      <c r="AB213">
        <v>0</v>
      </c>
      <c r="AC213">
        <v>0</v>
      </c>
      <c r="AD213">
        <v>1</v>
      </c>
      <c r="AE213">
        <v>0</v>
      </c>
      <c r="AF213" t="s">
        <v>23</v>
      </c>
      <c r="AG213">
        <v>0.97199999999999998</v>
      </c>
      <c r="AH213">
        <v>2</v>
      </c>
      <c r="AI213">
        <v>312728881</v>
      </c>
      <c r="AJ213">
        <v>195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ROW(Source!A204)</f>
        <v>204</v>
      </c>
      <c r="B214">
        <v>312728895</v>
      </c>
      <c r="C214">
        <v>312728871</v>
      </c>
      <c r="D214">
        <v>277565240</v>
      </c>
      <c r="E214">
        <v>109</v>
      </c>
      <c r="F214">
        <v>1</v>
      </c>
      <c r="G214">
        <v>1</v>
      </c>
      <c r="H214">
        <v>3</v>
      </c>
      <c r="I214" t="s">
        <v>32</v>
      </c>
      <c r="J214" t="s">
        <v>3</v>
      </c>
      <c r="K214" t="s">
        <v>33</v>
      </c>
      <c r="L214">
        <v>1371</v>
      </c>
      <c r="N214">
        <v>1013</v>
      </c>
      <c r="O214" t="s">
        <v>34</v>
      </c>
      <c r="P214" t="s">
        <v>34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22</v>
      </c>
      <c r="AG214">
        <v>0</v>
      </c>
      <c r="AH214">
        <v>2</v>
      </c>
      <c r="AI214">
        <v>312728882</v>
      </c>
      <c r="AJ214">
        <v>196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ROW(Source!A204)</f>
        <v>204</v>
      </c>
      <c r="B215">
        <v>312728896</v>
      </c>
      <c r="C215">
        <v>312728871</v>
      </c>
      <c r="D215">
        <v>277565250</v>
      </c>
      <c r="E215">
        <v>109</v>
      </c>
      <c r="F215">
        <v>1</v>
      </c>
      <c r="G215">
        <v>1</v>
      </c>
      <c r="H215">
        <v>3</v>
      </c>
      <c r="I215" t="s">
        <v>37</v>
      </c>
      <c r="J215" t="s">
        <v>3</v>
      </c>
      <c r="K215" t="s">
        <v>38</v>
      </c>
      <c r="L215">
        <v>1371</v>
      </c>
      <c r="N215">
        <v>1013</v>
      </c>
      <c r="O215" t="s">
        <v>34</v>
      </c>
      <c r="P215" t="s">
        <v>34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22</v>
      </c>
      <c r="AG215">
        <v>0</v>
      </c>
      <c r="AH215">
        <v>2</v>
      </c>
      <c r="AI215">
        <v>312728883</v>
      </c>
      <c r="AJ215">
        <v>197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ROW(Source!A204)</f>
        <v>204</v>
      </c>
      <c r="B216">
        <v>312728897</v>
      </c>
      <c r="C216">
        <v>312728871</v>
      </c>
      <c r="D216">
        <v>277565414</v>
      </c>
      <c r="E216">
        <v>109</v>
      </c>
      <c r="F216">
        <v>1</v>
      </c>
      <c r="G216">
        <v>1</v>
      </c>
      <c r="H216">
        <v>3</v>
      </c>
      <c r="I216" t="s">
        <v>40</v>
      </c>
      <c r="J216" t="s">
        <v>3</v>
      </c>
      <c r="K216" t="s">
        <v>41</v>
      </c>
      <c r="L216">
        <v>1477</v>
      </c>
      <c r="N216">
        <v>1013</v>
      </c>
      <c r="O216" t="s">
        <v>20</v>
      </c>
      <c r="P216" t="s">
        <v>24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22</v>
      </c>
      <c r="AG216">
        <v>0</v>
      </c>
      <c r="AH216">
        <v>2</v>
      </c>
      <c r="AI216">
        <v>312728884</v>
      </c>
      <c r="AJ216">
        <v>198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ROW(Source!A208)</f>
        <v>208</v>
      </c>
      <c r="B217">
        <v>312728909</v>
      </c>
      <c r="C217">
        <v>312728901</v>
      </c>
      <c r="D217">
        <v>277560448</v>
      </c>
      <c r="E217">
        <v>109</v>
      </c>
      <c r="F217">
        <v>1</v>
      </c>
      <c r="G217">
        <v>1</v>
      </c>
      <c r="H217">
        <v>1</v>
      </c>
      <c r="I217" t="s">
        <v>616</v>
      </c>
      <c r="J217" t="s">
        <v>3</v>
      </c>
      <c r="K217" t="s">
        <v>617</v>
      </c>
      <c r="L217">
        <v>1369</v>
      </c>
      <c r="N217">
        <v>1013</v>
      </c>
      <c r="O217" t="s">
        <v>614</v>
      </c>
      <c r="P217" t="s">
        <v>614</v>
      </c>
      <c r="Q217">
        <v>1</v>
      </c>
      <c r="X217">
        <v>0.91</v>
      </c>
      <c r="Y217">
        <v>0</v>
      </c>
      <c r="Z217">
        <v>0</v>
      </c>
      <c r="AA217">
        <v>0</v>
      </c>
      <c r="AB217">
        <v>424.47</v>
      </c>
      <c r="AC217">
        <v>0</v>
      </c>
      <c r="AD217">
        <v>1</v>
      </c>
      <c r="AE217">
        <v>1</v>
      </c>
      <c r="AF217" t="s">
        <v>23</v>
      </c>
      <c r="AG217">
        <v>1.0920000000000001</v>
      </c>
      <c r="AH217">
        <v>2</v>
      </c>
      <c r="AI217">
        <v>312728902</v>
      </c>
      <c r="AJ217">
        <v>199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ROW(Source!A208)</f>
        <v>208</v>
      </c>
      <c r="B218">
        <v>312728910</v>
      </c>
      <c r="C218">
        <v>312728901</v>
      </c>
      <c r="D218">
        <v>277560452</v>
      </c>
      <c r="E218">
        <v>109</v>
      </c>
      <c r="F218">
        <v>1</v>
      </c>
      <c r="G218">
        <v>1</v>
      </c>
      <c r="H218">
        <v>1</v>
      </c>
      <c r="I218" t="s">
        <v>618</v>
      </c>
      <c r="J218" t="s">
        <v>3</v>
      </c>
      <c r="K218" t="s">
        <v>619</v>
      </c>
      <c r="L218">
        <v>1369</v>
      </c>
      <c r="N218">
        <v>1013</v>
      </c>
      <c r="O218" t="s">
        <v>614</v>
      </c>
      <c r="P218" t="s">
        <v>614</v>
      </c>
      <c r="Q218">
        <v>1</v>
      </c>
      <c r="X218">
        <v>0.45</v>
      </c>
      <c r="Y218">
        <v>0</v>
      </c>
      <c r="Z218">
        <v>0</v>
      </c>
      <c r="AA218">
        <v>0</v>
      </c>
      <c r="AB218">
        <v>477.98</v>
      </c>
      <c r="AC218">
        <v>0</v>
      </c>
      <c r="AD218">
        <v>1</v>
      </c>
      <c r="AE218">
        <v>1</v>
      </c>
      <c r="AF218" t="s">
        <v>23</v>
      </c>
      <c r="AG218">
        <v>0.54</v>
      </c>
      <c r="AH218">
        <v>2</v>
      </c>
      <c r="AI218">
        <v>312728903</v>
      </c>
      <c r="AJ218">
        <v>200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ROW(Source!A208)</f>
        <v>208</v>
      </c>
      <c r="B219">
        <v>312728911</v>
      </c>
      <c r="C219">
        <v>312728901</v>
      </c>
      <c r="D219">
        <v>277560455</v>
      </c>
      <c r="E219">
        <v>109</v>
      </c>
      <c r="F219">
        <v>1</v>
      </c>
      <c r="G219">
        <v>1</v>
      </c>
      <c r="H219">
        <v>1</v>
      </c>
      <c r="I219" t="s">
        <v>620</v>
      </c>
      <c r="J219" t="s">
        <v>3</v>
      </c>
      <c r="K219" t="s">
        <v>621</v>
      </c>
      <c r="L219">
        <v>1369</v>
      </c>
      <c r="N219">
        <v>1013</v>
      </c>
      <c r="O219" t="s">
        <v>614</v>
      </c>
      <c r="P219" t="s">
        <v>614</v>
      </c>
      <c r="Q219">
        <v>1</v>
      </c>
      <c r="X219">
        <v>0.45</v>
      </c>
      <c r="Y219">
        <v>0</v>
      </c>
      <c r="Z219">
        <v>0</v>
      </c>
      <c r="AA219">
        <v>0</v>
      </c>
      <c r="AB219">
        <v>549.32000000000005</v>
      </c>
      <c r="AC219">
        <v>0</v>
      </c>
      <c r="AD219">
        <v>1</v>
      </c>
      <c r="AE219">
        <v>1</v>
      </c>
      <c r="AF219" t="s">
        <v>23</v>
      </c>
      <c r="AG219">
        <v>0.54</v>
      </c>
      <c r="AH219">
        <v>2</v>
      </c>
      <c r="AI219">
        <v>312728904</v>
      </c>
      <c r="AJ219">
        <v>201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ROW(Source!A208)</f>
        <v>208</v>
      </c>
      <c r="B220">
        <v>312728912</v>
      </c>
      <c r="C220">
        <v>312728901</v>
      </c>
      <c r="D220">
        <v>277560491</v>
      </c>
      <c r="E220">
        <v>109</v>
      </c>
      <c r="F220">
        <v>1</v>
      </c>
      <c r="G220">
        <v>1</v>
      </c>
      <c r="H220">
        <v>1</v>
      </c>
      <c r="I220" t="s">
        <v>622</v>
      </c>
      <c r="J220" t="s">
        <v>3</v>
      </c>
      <c r="K220" t="s">
        <v>623</v>
      </c>
      <c r="L220">
        <v>1191</v>
      </c>
      <c r="N220">
        <v>1013</v>
      </c>
      <c r="O220" t="s">
        <v>624</v>
      </c>
      <c r="P220" t="s">
        <v>624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23</v>
      </c>
      <c r="AG220">
        <v>0.52800000000000002</v>
      </c>
      <c r="AH220">
        <v>2</v>
      </c>
      <c r="AI220">
        <v>312728905</v>
      </c>
      <c r="AJ220">
        <v>202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ROW(Source!A208)</f>
        <v>208</v>
      </c>
      <c r="B221">
        <v>312728913</v>
      </c>
      <c r="C221">
        <v>312728901</v>
      </c>
      <c r="D221">
        <v>277944868</v>
      </c>
      <c r="E221">
        <v>1</v>
      </c>
      <c r="F221">
        <v>1</v>
      </c>
      <c r="G221">
        <v>1</v>
      </c>
      <c r="H221">
        <v>2</v>
      </c>
      <c r="I221" t="s">
        <v>633</v>
      </c>
      <c r="J221" t="s">
        <v>634</v>
      </c>
      <c r="K221" t="s">
        <v>635</v>
      </c>
      <c r="L221">
        <v>1368</v>
      </c>
      <c r="N221">
        <v>1011</v>
      </c>
      <c r="O221" t="s">
        <v>628</v>
      </c>
      <c r="P221" t="s">
        <v>628</v>
      </c>
      <c r="Q221">
        <v>1</v>
      </c>
      <c r="X221">
        <v>0.44</v>
      </c>
      <c r="Y221">
        <v>0</v>
      </c>
      <c r="Z221">
        <v>346.73</v>
      </c>
      <c r="AA221">
        <v>477.98</v>
      </c>
      <c r="AB221">
        <v>0</v>
      </c>
      <c r="AC221">
        <v>0</v>
      </c>
      <c r="AD221">
        <v>1</v>
      </c>
      <c r="AE221">
        <v>0</v>
      </c>
      <c r="AF221" t="s">
        <v>23</v>
      </c>
      <c r="AG221">
        <v>0.52800000000000002</v>
      </c>
      <c r="AH221">
        <v>2</v>
      </c>
      <c r="AI221">
        <v>312728906</v>
      </c>
      <c r="AJ221">
        <v>203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ROW(Source!A208)</f>
        <v>208</v>
      </c>
      <c r="B222">
        <v>312728914</v>
      </c>
      <c r="C222">
        <v>312728901</v>
      </c>
      <c r="D222">
        <v>277565240</v>
      </c>
      <c r="E222">
        <v>109</v>
      </c>
      <c r="F222">
        <v>1</v>
      </c>
      <c r="G222">
        <v>1</v>
      </c>
      <c r="H222">
        <v>3</v>
      </c>
      <c r="I222" t="s">
        <v>32</v>
      </c>
      <c r="J222" t="s">
        <v>3</v>
      </c>
      <c r="K222" t="s">
        <v>33</v>
      </c>
      <c r="L222">
        <v>1371</v>
      </c>
      <c r="N222">
        <v>1013</v>
      </c>
      <c r="O222" t="s">
        <v>34</v>
      </c>
      <c r="P222" t="s">
        <v>34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22</v>
      </c>
      <c r="AG222">
        <v>0</v>
      </c>
      <c r="AH222">
        <v>2</v>
      </c>
      <c r="AI222">
        <v>312728907</v>
      </c>
      <c r="AJ222">
        <v>204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ROW(Source!A208)</f>
        <v>208</v>
      </c>
      <c r="B223">
        <v>312728915</v>
      </c>
      <c r="C223">
        <v>312728901</v>
      </c>
      <c r="D223">
        <v>277565250</v>
      </c>
      <c r="E223">
        <v>109</v>
      </c>
      <c r="F223">
        <v>1</v>
      </c>
      <c r="G223">
        <v>1</v>
      </c>
      <c r="H223">
        <v>3</v>
      </c>
      <c r="I223" t="s">
        <v>37</v>
      </c>
      <c r="J223" t="s">
        <v>3</v>
      </c>
      <c r="K223" t="s">
        <v>38</v>
      </c>
      <c r="L223">
        <v>1371</v>
      </c>
      <c r="N223">
        <v>1013</v>
      </c>
      <c r="O223" t="s">
        <v>34</v>
      </c>
      <c r="P223" t="s">
        <v>34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22</v>
      </c>
      <c r="AG223">
        <v>0</v>
      </c>
      <c r="AH223">
        <v>2</v>
      </c>
      <c r="AI223">
        <v>312728908</v>
      </c>
      <c r="AJ223">
        <v>205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ROW(Source!A246)</f>
        <v>246</v>
      </c>
      <c r="B224">
        <v>312728923</v>
      </c>
      <c r="C224">
        <v>312728918</v>
      </c>
      <c r="D224">
        <v>277560270</v>
      </c>
      <c r="E224">
        <v>109</v>
      </c>
      <c r="F224">
        <v>1</v>
      </c>
      <c r="G224">
        <v>1</v>
      </c>
      <c r="H224">
        <v>1</v>
      </c>
      <c r="I224" t="s">
        <v>701</v>
      </c>
      <c r="J224" t="s">
        <v>3</v>
      </c>
      <c r="K224" t="s">
        <v>702</v>
      </c>
      <c r="L224">
        <v>1191</v>
      </c>
      <c r="N224">
        <v>1013</v>
      </c>
      <c r="O224" t="s">
        <v>624</v>
      </c>
      <c r="P224" t="s">
        <v>624</v>
      </c>
      <c r="Q224">
        <v>1</v>
      </c>
      <c r="X224">
        <v>1.27</v>
      </c>
      <c r="Y224">
        <v>0</v>
      </c>
      <c r="Z224">
        <v>0</v>
      </c>
      <c r="AA224">
        <v>0</v>
      </c>
      <c r="AB224">
        <v>417.34</v>
      </c>
      <c r="AC224">
        <v>0</v>
      </c>
      <c r="AD224">
        <v>1</v>
      </c>
      <c r="AE224">
        <v>1</v>
      </c>
      <c r="AF224" t="s">
        <v>23</v>
      </c>
      <c r="AG224">
        <v>1.524</v>
      </c>
      <c r="AH224">
        <v>2</v>
      </c>
      <c r="AI224">
        <v>312728919</v>
      </c>
      <c r="AJ224">
        <v>206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ROW(Source!A246)</f>
        <v>246</v>
      </c>
      <c r="B225">
        <v>312728924</v>
      </c>
      <c r="C225">
        <v>312728918</v>
      </c>
      <c r="D225">
        <v>277560491</v>
      </c>
      <c r="E225">
        <v>109</v>
      </c>
      <c r="F225">
        <v>1</v>
      </c>
      <c r="G225">
        <v>1</v>
      </c>
      <c r="H225">
        <v>1</v>
      </c>
      <c r="I225" t="s">
        <v>622</v>
      </c>
      <c r="J225" t="s">
        <v>3</v>
      </c>
      <c r="K225" t="s">
        <v>623</v>
      </c>
      <c r="L225">
        <v>1191</v>
      </c>
      <c r="N225">
        <v>1013</v>
      </c>
      <c r="O225" t="s">
        <v>624</v>
      </c>
      <c r="P225" t="s">
        <v>624</v>
      </c>
      <c r="Q225">
        <v>1</v>
      </c>
      <c r="X225">
        <v>0.41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23</v>
      </c>
      <c r="AG225">
        <v>0.49199999999999994</v>
      </c>
      <c r="AH225">
        <v>2</v>
      </c>
      <c r="AI225">
        <v>312728920</v>
      </c>
      <c r="AJ225">
        <v>207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ROW(Source!A246)</f>
        <v>246</v>
      </c>
      <c r="B226">
        <v>312728925</v>
      </c>
      <c r="C226">
        <v>312728918</v>
      </c>
      <c r="D226">
        <v>277944868</v>
      </c>
      <c r="E226">
        <v>1</v>
      </c>
      <c r="F226">
        <v>1</v>
      </c>
      <c r="G226">
        <v>1</v>
      </c>
      <c r="H226">
        <v>2</v>
      </c>
      <c r="I226" t="s">
        <v>633</v>
      </c>
      <c r="J226" t="s">
        <v>634</v>
      </c>
      <c r="K226" t="s">
        <v>635</v>
      </c>
      <c r="L226">
        <v>1368</v>
      </c>
      <c r="N226">
        <v>1011</v>
      </c>
      <c r="O226" t="s">
        <v>628</v>
      </c>
      <c r="P226" t="s">
        <v>628</v>
      </c>
      <c r="Q226">
        <v>1</v>
      </c>
      <c r="X226">
        <v>0.35</v>
      </c>
      <c r="Y226">
        <v>0</v>
      </c>
      <c r="Z226">
        <v>346.73</v>
      </c>
      <c r="AA226">
        <v>477.98</v>
      </c>
      <c r="AB226">
        <v>0</v>
      </c>
      <c r="AC226">
        <v>0</v>
      </c>
      <c r="AD226">
        <v>1</v>
      </c>
      <c r="AE226">
        <v>0</v>
      </c>
      <c r="AF226" t="s">
        <v>23</v>
      </c>
      <c r="AG226">
        <v>0.42</v>
      </c>
      <c r="AH226">
        <v>2</v>
      </c>
      <c r="AI226">
        <v>312728921</v>
      </c>
      <c r="AJ226">
        <v>208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ROW(Source!A246)</f>
        <v>246</v>
      </c>
      <c r="B227">
        <v>312728926</v>
      </c>
      <c r="C227">
        <v>312728918</v>
      </c>
      <c r="D227">
        <v>277945805</v>
      </c>
      <c r="E227">
        <v>1</v>
      </c>
      <c r="F227">
        <v>1</v>
      </c>
      <c r="G227">
        <v>1</v>
      </c>
      <c r="H227">
        <v>2</v>
      </c>
      <c r="I227" t="s">
        <v>637</v>
      </c>
      <c r="J227" t="s">
        <v>638</v>
      </c>
      <c r="K227" t="s">
        <v>639</v>
      </c>
      <c r="L227">
        <v>1368</v>
      </c>
      <c r="N227">
        <v>1011</v>
      </c>
      <c r="O227" t="s">
        <v>628</v>
      </c>
      <c r="P227" t="s">
        <v>628</v>
      </c>
      <c r="Q227">
        <v>1</v>
      </c>
      <c r="X227">
        <v>0.06</v>
      </c>
      <c r="Y227">
        <v>0</v>
      </c>
      <c r="Z227">
        <v>544.70000000000005</v>
      </c>
      <c r="AA227">
        <v>477.98</v>
      </c>
      <c r="AB227">
        <v>0</v>
      </c>
      <c r="AC227">
        <v>0</v>
      </c>
      <c r="AD227">
        <v>1</v>
      </c>
      <c r="AE227">
        <v>0</v>
      </c>
      <c r="AF227" t="s">
        <v>23</v>
      </c>
      <c r="AG227">
        <v>7.1999999999999995E-2</v>
      </c>
      <c r="AH227">
        <v>2</v>
      </c>
      <c r="AI227">
        <v>312728922</v>
      </c>
      <c r="AJ227">
        <v>209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ROW(Source!A247)</f>
        <v>247</v>
      </c>
      <c r="B228">
        <v>312728932</v>
      </c>
      <c r="C228">
        <v>312728927</v>
      </c>
      <c r="D228">
        <v>277560259</v>
      </c>
      <c r="E228">
        <v>109</v>
      </c>
      <c r="F228">
        <v>1</v>
      </c>
      <c r="G228">
        <v>1</v>
      </c>
      <c r="H228">
        <v>1</v>
      </c>
      <c r="I228" t="s">
        <v>703</v>
      </c>
      <c r="J228" t="s">
        <v>3</v>
      </c>
      <c r="K228" t="s">
        <v>704</v>
      </c>
      <c r="L228">
        <v>1191</v>
      </c>
      <c r="N228">
        <v>1013</v>
      </c>
      <c r="O228" t="s">
        <v>624</v>
      </c>
      <c r="P228" t="s">
        <v>624</v>
      </c>
      <c r="Q228">
        <v>1</v>
      </c>
      <c r="X228">
        <v>0.15</v>
      </c>
      <c r="Y228">
        <v>0</v>
      </c>
      <c r="Z228">
        <v>0</v>
      </c>
      <c r="AA228">
        <v>0</v>
      </c>
      <c r="AB228">
        <v>410.21</v>
      </c>
      <c r="AC228">
        <v>0</v>
      </c>
      <c r="AD228">
        <v>1</v>
      </c>
      <c r="AE228">
        <v>1</v>
      </c>
      <c r="AF228" t="s">
        <v>23</v>
      </c>
      <c r="AG228">
        <v>0.18</v>
      </c>
      <c r="AH228">
        <v>2</v>
      </c>
      <c r="AI228">
        <v>312728928</v>
      </c>
      <c r="AJ228">
        <v>210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ROW(Source!A247)</f>
        <v>247</v>
      </c>
      <c r="B229">
        <v>312728933</v>
      </c>
      <c r="C229">
        <v>312728927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622</v>
      </c>
      <c r="J229" t="s">
        <v>3</v>
      </c>
      <c r="K229" t="s">
        <v>623</v>
      </c>
      <c r="L229">
        <v>1191</v>
      </c>
      <c r="N229">
        <v>1013</v>
      </c>
      <c r="O229" t="s">
        <v>624</v>
      </c>
      <c r="P229" t="s">
        <v>624</v>
      </c>
      <c r="Q229">
        <v>1</v>
      </c>
      <c r="X229">
        <v>0.08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2</v>
      </c>
      <c r="AF229" t="s">
        <v>23</v>
      </c>
      <c r="AG229">
        <v>9.6000000000000002E-2</v>
      </c>
      <c r="AH229">
        <v>2</v>
      </c>
      <c r="AI229">
        <v>312728929</v>
      </c>
      <c r="AJ229">
        <v>211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ROW(Source!A247)</f>
        <v>247</v>
      </c>
      <c r="B230">
        <v>312728934</v>
      </c>
      <c r="C230">
        <v>312728927</v>
      </c>
      <c r="D230">
        <v>277944868</v>
      </c>
      <c r="E230">
        <v>1</v>
      </c>
      <c r="F230">
        <v>1</v>
      </c>
      <c r="G230">
        <v>1</v>
      </c>
      <c r="H230">
        <v>2</v>
      </c>
      <c r="I230" t="s">
        <v>633</v>
      </c>
      <c r="J230" t="s">
        <v>634</v>
      </c>
      <c r="K230" t="s">
        <v>635</v>
      </c>
      <c r="L230">
        <v>1368</v>
      </c>
      <c r="N230">
        <v>1011</v>
      </c>
      <c r="O230" t="s">
        <v>628</v>
      </c>
      <c r="P230" t="s">
        <v>628</v>
      </c>
      <c r="Q230">
        <v>1</v>
      </c>
      <c r="X230">
        <v>7.0000000000000007E-2</v>
      </c>
      <c r="Y230">
        <v>0</v>
      </c>
      <c r="Z230">
        <v>346.73</v>
      </c>
      <c r="AA230">
        <v>477.98</v>
      </c>
      <c r="AB230">
        <v>0</v>
      </c>
      <c r="AC230">
        <v>0</v>
      </c>
      <c r="AD230">
        <v>1</v>
      </c>
      <c r="AE230">
        <v>0</v>
      </c>
      <c r="AF230" t="s">
        <v>23</v>
      </c>
      <c r="AG230">
        <v>8.4000000000000005E-2</v>
      </c>
      <c r="AH230">
        <v>2</v>
      </c>
      <c r="AI230">
        <v>312728930</v>
      </c>
      <c r="AJ230">
        <v>212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ROW(Source!A247)</f>
        <v>247</v>
      </c>
      <c r="B231">
        <v>312728935</v>
      </c>
      <c r="C231">
        <v>312728927</v>
      </c>
      <c r="D231">
        <v>277945805</v>
      </c>
      <c r="E231">
        <v>1</v>
      </c>
      <c r="F231">
        <v>1</v>
      </c>
      <c r="G231">
        <v>1</v>
      </c>
      <c r="H231">
        <v>2</v>
      </c>
      <c r="I231" t="s">
        <v>637</v>
      </c>
      <c r="J231" t="s">
        <v>638</v>
      </c>
      <c r="K231" t="s">
        <v>639</v>
      </c>
      <c r="L231">
        <v>1368</v>
      </c>
      <c r="N231">
        <v>1011</v>
      </c>
      <c r="O231" t="s">
        <v>628</v>
      </c>
      <c r="P231" t="s">
        <v>628</v>
      </c>
      <c r="Q231">
        <v>1</v>
      </c>
      <c r="X231">
        <v>0.01</v>
      </c>
      <c r="Y231">
        <v>0</v>
      </c>
      <c r="Z231">
        <v>544.70000000000005</v>
      </c>
      <c r="AA231">
        <v>477.98</v>
      </c>
      <c r="AB231">
        <v>0</v>
      </c>
      <c r="AC231">
        <v>0</v>
      </c>
      <c r="AD231">
        <v>1</v>
      </c>
      <c r="AE231">
        <v>0</v>
      </c>
      <c r="AF231" t="s">
        <v>23</v>
      </c>
      <c r="AG231">
        <v>1.2E-2</v>
      </c>
      <c r="AH231">
        <v>2</v>
      </c>
      <c r="AI231">
        <v>312728931</v>
      </c>
      <c r="AJ231">
        <v>213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ROW(Source!A248)</f>
        <v>248</v>
      </c>
      <c r="B232">
        <v>312728941</v>
      </c>
      <c r="C232">
        <v>312728936</v>
      </c>
      <c r="D232">
        <v>277560259</v>
      </c>
      <c r="E232">
        <v>109</v>
      </c>
      <c r="F232">
        <v>1</v>
      </c>
      <c r="G232">
        <v>1</v>
      </c>
      <c r="H232">
        <v>1</v>
      </c>
      <c r="I232" t="s">
        <v>703</v>
      </c>
      <c r="J232" t="s">
        <v>3</v>
      </c>
      <c r="K232" t="s">
        <v>704</v>
      </c>
      <c r="L232">
        <v>1191</v>
      </c>
      <c r="N232">
        <v>1013</v>
      </c>
      <c r="O232" t="s">
        <v>624</v>
      </c>
      <c r="P232" t="s">
        <v>624</v>
      </c>
      <c r="Q232">
        <v>1</v>
      </c>
      <c r="X232">
        <v>0.15</v>
      </c>
      <c r="Y232">
        <v>0</v>
      </c>
      <c r="Z232">
        <v>0</v>
      </c>
      <c r="AA232">
        <v>0</v>
      </c>
      <c r="AB232">
        <v>410.21</v>
      </c>
      <c r="AC232">
        <v>0</v>
      </c>
      <c r="AD232">
        <v>1</v>
      </c>
      <c r="AE232">
        <v>1</v>
      </c>
      <c r="AF232" t="s">
        <v>23</v>
      </c>
      <c r="AG232">
        <v>0.18</v>
      </c>
      <c r="AH232">
        <v>2</v>
      </c>
      <c r="AI232">
        <v>312728937</v>
      </c>
      <c r="AJ232">
        <v>214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ROW(Source!A248)</f>
        <v>248</v>
      </c>
      <c r="B233">
        <v>312728942</v>
      </c>
      <c r="C233">
        <v>312728936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622</v>
      </c>
      <c r="J233" t="s">
        <v>3</v>
      </c>
      <c r="K233" t="s">
        <v>623</v>
      </c>
      <c r="L233">
        <v>1191</v>
      </c>
      <c r="N233">
        <v>1013</v>
      </c>
      <c r="O233" t="s">
        <v>624</v>
      </c>
      <c r="P233" t="s">
        <v>624</v>
      </c>
      <c r="Q233">
        <v>1</v>
      </c>
      <c r="X233">
        <v>0.08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23</v>
      </c>
      <c r="AG233">
        <v>9.6000000000000002E-2</v>
      </c>
      <c r="AH233">
        <v>2</v>
      </c>
      <c r="AI233">
        <v>312728938</v>
      </c>
      <c r="AJ233">
        <v>215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ROW(Source!A248)</f>
        <v>248</v>
      </c>
      <c r="B234">
        <v>312728943</v>
      </c>
      <c r="C234">
        <v>312728936</v>
      </c>
      <c r="D234">
        <v>277944868</v>
      </c>
      <c r="E234">
        <v>1</v>
      </c>
      <c r="F234">
        <v>1</v>
      </c>
      <c r="G234">
        <v>1</v>
      </c>
      <c r="H234">
        <v>2</v>
      </c>
      <c r="I234" t="s">
        <v>633</v>
      </c>
      <c r="J234" t="s">
        <v>634</v>
      </c>
      <c r="K234" t="s">
        <v>635</v>
      </c>
      <c r="L234">
        <v>1368</v>
      </c>
      <c r="N234">
        <v>1011</v>
      </c>
      <c r="O234" t="s">
        <v>628</v>
      </c>
      <c r="P234" t="s">
        <v>628</v>
      </c>
      <c r="Q234">
        <v>1</v>
      </c>
      <c r="X234">
        <v>7.0000000000000007E-2</v>
      </c>
      <c r="Y234">
        <v>0</v>
      </c>
      <c r="Z234">
        <v>346.73</v>
      </c>
      <c r="AA234">
        <v>477.98</v>
      </c>
      <c r="AB234">
        <v>0</v>
      </c>
      <c r="AC234">
        <v>0</v>
      </c>
      <c r="AD234">
        <v>1</v>
      </c>
      <c r="AE234">
        <v>0</v>
      </c>
      <c r="AF234" t="s">
        <v>23</v>
      </c>
      <c r="AG234">
        <v>8.4000000000000005E-2</v>
      </c>
      <c r="AH234">
        <v>2</v>
      </c>
      <c r="AI234">
        <v>312728939</v>
      </c>
      <c r="AJ234">
        <v>216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ROW(Source!A248)</f>
        <v>248</v>
      </c>
      <c r="B235">
        <v>312728944</v>
      </c>
      <c r="C235">
        <v>312728936</v>
      </c>
      <c r="D235">
        <v>277945805</v>
      </c>
      <c r="E235">
        <v>1</v>
      </c>
      <c r="F235">
        <v>1</v>
      </c>
      <c r="G235">
        <v>1</v>
      </c>
      <c r="H235">
        <v>2</v>
      </c>
      <c r="I235" t="s">
        <v>637</v>
      </c>
      <c r="J235" t="s">
        <v>638</v>
      </c>
      <c r="K235" t="s">
        <v>639</v>
      </c>
      <c r="L235">
        <v>1368</v>
      </c>
      <c r="N235">
        <v>1011</v>
      </c>
      <c r="O235" t="s">
        <v>628</v>
      </c>
      <c r="P235" t="s">
        <v>628</v>
      </c>
      <c r="Q235">
        <v>1</v>
      </c>
      <c r="X235">
        <v>0.01</v>
      </c>
      <c r="Y235">
        <v>0</v>
      </c>
      <c r="Z235">
        <v>544.70000000000005</v>
      </c>
      <c r="AA235">
        <v>477.98</v>
      </c>
      <c r="AB235">
        <v>0</v>
      </c>
      <c r="AC235">
        <v>0</v>
      </c>
      <c r="AD235">
        <v>1</v>
      </c>
      <c r="AE235">
        <v>0</v>
      </c>
      <c r="AF235" t="s">
        <v>23</v>
      </c>
      <c r="AG235">
        <v>1.2E-2</v>
      </c>
      <c r="AH235">
        <v>2</v>
      </c>
      <c r="AI235">
        <v>312728940</v>
      </c>
      <c r="AJ235">
        <v>217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ROW(Source!A249)</f>
        <v>249</v>
      </c>
      <c r="B236">
        <v>312728959</v>
      </c>
      <c r="C236">
        <v>312728945</v>
      </c>
      <c r="D236">
        <v>277560446</v>
      </c>
      <c r="E236">
        <v>109</v>
      </c>
      <c r="F236">
        <v>1</v>
      </c>
      <c r="G236">
        <v>1</v>
      </c>
      <c r="H236">
        <v>1</v>
      </c>
      <c r="I236" t="s">
        <v>612</v>
      </c>
      <c r="J236" t="s">
        <v>3</v>
      </c>
      <c r="K236" t="s">
        <v>613</v>
      </c>
      <c r="L236">
        <v>1369</v>
      </c>
      <c r="N236">
        <v>1013</v>
      </c>
      <c r="O236" t="s">
        <v>614</v>
      </c>
      <c r="P236" t="s">
        <v>614</v>
      </c>
      <c r="Q236">
        <v>1</v>
      </c>
      <c r="X236">
        <v>0.99</v>
      </c>
      <c r="Y236">
        <v>0</v>
      </c>
      <c r="Z236">
        <v>0</v>
      </c>
      <c r="AA236">
        <v>0</v>
      </c>
      <c r="AB236">
        <v>388.8</v>
      </c>
      <c r="AC236">
        <v>0</v>
      </c>
      <c r="AD236">
        <v>1</v>
      </c>
      <c r="AE236">
        <v>1</v>
      </c>
      <c r="AF236" t="s">
        <v>51</v>
      </c>
      <c r="AG236">
        <v>1.3661999999999999</v>
      </c>
      <c r="AH236">
        <v>2</v>
      </c>
      <c r="AI236">
        <v>312728946</v>
      </c>
      <c r="AJ236">
        <v>218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ROW(Source!A249)</f>
        <v>249</v>
      </c>
      <c r="B237">
        <v>312728960</v>
      </c>
      <c r="C237">
        <v>312728945</v>
      </c>
      <c r="D237">
        <v>277560448</v>
      </c>
      <c r="E237">
        <v>109</v>
      </c>
      <c r="F237">
        <v>1</v>
      </c>
      <c r="G237">
        <v>1</v>
      </c>
      <c r="H237">
        <v>1</v>
      </c>
      <c r="I237" t="s">
        <v>616</v>
      </c>
      <c r="J237" t="s">
        <v>3</v>
      </c>
      <c r="K237" t="s">
        <v>617</v>
      </c>
      <c r="L237">
        <v>1369</v>
      </c>
      <c r="N237">
        <v>1013</v>
      </c>
      <c r="O237" t="s">
        <v>614</v>
      </c>
      <c r="P237" t="s">
        <v>614</v>
      </c>
      <c r="Q237">
        <v>1</v>
      </c>
      <c r="X237">
        <v>47.29</v>
      </c>
      <c r="Y237">
        <v>0</v>
      </c>
      <c r="Z237">
        <v>0</v>
      </c>
      <c r="AA237">
        <v>0</v>
      </c>
      <c r="AB237">
        <v>424.47</v>
      </c>
      <c r="AC237">
        <v>0</v>
      </c>
      <c r="AD237">
        <v>1</v>
      </c>
      <c r="AE237">
        <v>1</v>
      </c>
      <c r="AF237" t="s">
        <v>51</v>
      </c>
      <c r="AG237">
        <v>65.260199999999998</v>
      </c>
      <c r="AH237">
        <v>2</v>
      </c>
      <c r="AI237">
        <v>312728947</v>
      </c>
      <c r="AJ237">
        <v>219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ROW(Source!A249)</f>
        <v>249</v>
      </c>
      <c r="B238">
        <v>312728961</v>
      </c>
      <c r="C238">
        <v>312728945</v>
      </c>
      <c r="D238">
        <v>277560452</v>
      </c>
      <c r="E238">
        <v>109</v>
      </c>
      <c r="F238">
        <v>1</v>
      </c>
      <c r="G238">
        <v>1</v>
      </c>
      <c r="H238">
        <v>1</v>
      </c>
      <c r="I238" t="s">
        <v>618</v>
      </c>
      <c r="J238" t="s">
        <v>3</v>
      </c>
      <c r="K238" t="s">
        <v>619</v>
      </c>
      <c r="L238">
        <v>1369</v>
      </c>
      <c r="N238">
        <v>1013</v>
      </c>
      <c r="O238" t="s">
        <v>614</v>
      </c>
      <c r="P238" t="s">
        <v>614</v>
      </c>
      <c r="Q238">
        <v>1</v>
      </c>
      <c r="X238">
        <v>23.42</v>
      </c>
      <c r="Y238">
        <v>0</v>
      </c>
      <c r="Z238">
        <v>0</v>
      </c>
      <c r="AA238">
        <v>0</v>
      </c>
      <c r="AB238">
        <v>477.98</v>
      </c>
      <c r="AC238">
        <v>0</v>
      </c>
      <c r="AD238">
        <v>1</v>
      </c>
      <c r="AE238">
        <v>1</v>
      </c>
      <c r="AF238" t="s">
        <v>51</v>
      </c>
      <c r="AG238">
        <v>32.319600000000001</v>
      </c>
      <c r="AH238">
        <v>2</v>
      </c>
      <c r="AI238">
        <v>312728948</v>
      </c>
      <c r="AJ238">
        <v>220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ROW(Source!A249)</f>
        <v>249</v>
      </c>
      <c r="B239">
        <v>312728962</v>
      </c>
      <c r="C239">
        <v>312728945</v>
      </c>
      <c r="D239">
        <v>277560455</v>
      </c>
      <c r="E239">
        <v>109</v>
      </c>
      <c r="F239">
        <v>1</v>
      </c>
      <c r="G239">
        <v>1</v>
      </c>
      <c r="H239">
        <v>1</v>
      </c>
      <c r="I239" t="s">
        <v>620</v>
      </c>
      <c r="J239" t="s">
        <v>3</v>
      </c>
      <c r="K239" t="s">
        <v>621</v>
      </c>
      <c r="L239">
        <v>1369</v>
      </c>
      <c r="N239">
        <v>1013</v>
      </c>
      <c r="O239" t="s">
        <v>614</v>
      </c>
      <c r="P239" t="s">
        <v>614</v>
      </c>
      <c r="Q239">
        <v>1</v>
      </c>
      <c r="X239">
        <v>23.42</v>
      </c>
      <c r="Y239">
        <v>0</v>
      </c>
      <c r="Z239">
        <v>0</v>
      </c>
      <c r="AA239">
        <v>0</v>
      </c>
      <c r="AB239">
        <v>549.32000000000005</v>
      </c>
      <c r="AC239">
        <v>0</v>
      </c>
      <c r="AD239">
        <v>1</v>
      </c>
      <c r="AE239">
        <v>1</v>
      </c>
      <c r="AF239" t="s">
        <v>51</v>
      </c>
      <c r="AG239">
        <v>32.319600000000001</v>
      </c>
      <c r="AH239">
        <v>2</v>
      </c>
      <c r="AI239">
        <v>312728949</v>
      </c>
      <c r="AJ239">
        <v>221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ROW(Source!A249)</f>
        <v>249</v>
      </c>
      <c r="B240">
        <v>312728963</v>
      </c>
      <c r="C240">
        <v>312728945</v>
      </c>
      <c r="D240">
        <v>277560491</v>
      </c>
      <c r="E240">
        <v>109</v>
      </c>
      <c r="F240">
        <v>1</v>
      </c>
      <c r="G240">
        <v>1</v>
      </c>
      <c r="H240">
        <v>1</v>
      </c>
      <c r="I240" t="s">
        <v>622</v>
      </c>
      <c r="J240" t="s">
        <v>3</v>
      </c>
      <c r="K240" t="s">
        <v>623</v>
      </c>
      <c r="L240">
        <v>1191</v>
      </c>
      <c r="N240">
        <v>1013</v>
      </c>
      <c r="O240" t="s">
        <v>624</v>
      </c>
      <c r="P240" t="s">
        <v>624</v>
      </c>
      <c r="Q240">
        <v>1</v>
      </c>
      <c r="X240">
        <v>24.89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50</v>
      </c>
      <c r="AG240">
        <v>37.335000000000001</v>
      </c>
      <c r="AH240">
        <v>2</v>
      </c>
      <c r="AI240">
        <v>312728950</v>
      </c>
      <c r="AJ240">
        <v>222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ROW(Source!A249)</f>
        <v>249</v>
      </c>
      <c r="B241">
        <v>312728964</v>
      </c>
      <c r="C241">
        <v>312728945</v>
      </c>
      <c r="D241">
        <v>277944622</v>
      </c>
      <c r="E241">
        <v>1</v>
      </c>
      <c r="F241">
        <v>1</v>
      </c>
      <c r="G241">
        <v>1</v>
      </c>
      <c r="H241">
        <v>2</v>
      </c>
      <c r="I241" t="s">
        <v>625</v>
      </c>
      <c r="J241" t="s">
        <v>626</v>
      </c>
      <c r="K241" t="s">
        <v>627</v>
      </c>
      <c r="L241">
        <v>1368</v>
      </c>
      <c r="N241">
        <v>1011</v>
      </c>
      <c r="O241" t="s">
        <v>628</v>
      </c>
      <c r="P241" t="s">
        <v>628</v>
      </c>
      <c r="Q241">
        <v>1</v>
      </c>
      <c r="X241">
        <v>0.75</v>
      </c>
      <c r="Y241">
        <v>0</v>
      </c>
      <c r="Z241">
        <v>1472.33</v>
      </c>
      <c r="AA241">
        <v>642.05999999999995</v>
      </c>
      <c r="AB241">
        <v>0</v>
      </c>
      <c r="AC241">
        <v>0</v>
      </c>
      <c r="AD241">
        <v>1</v>
      </c>
      <c r="AE241">
        <v>0</v>
      </c>
      <c r="AF241" t="s">
        <v>50</v>
      </c>
      <c r="AG241">
        <v>1.125</v>
      </c>
      <c r="AH241">
        <v>2</v>
      </c>
      <c r="AI241">
        <v>312728951</v>
      </c>
      <c r="AJ241">
        <v>223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ROW(Source!A249)</f>
        <v>249</v>
      </c>
      <c r="B242">
        <v>312728965</v>
      </c>
      <c r="C242">
        <v>312728945</v>
      </c>
      <c r="D242">
        <v>277944809</v>
      </c>
      <c r="E242">
        <v>1</v>
      </c>
      <c r="F242">
        <v>1</v>
      </c>
      <c r="G242">
        <v>1</v>
      </c>
      <c r="H242">
        <v>2</v>
      </c>
      <c r="I242" t="s">
        <v>630</v>
      </c>
      <c r="J242" t="s">
        <v>631</v>
      </c>
      <c r="K242" t="s">
        <v>632</v>
      </c>
      <c r="L242">
        <v>1368</v>
      </c>
      <c r="N242">
        <v>1011</v>
      </c>
      <c r="O242" t="s">
        <v>628</v>
      </c>
      <c r="P242" t="s">
        <v>628</v>
      </c>
      <c r="Q242">
        <v>1</v>
      </c>
      <c r="X242">
        <v>0.81</v>
      </c>
      <c r="Y242">
        <v>0</v>
      </c>
      <c r="Z242">
        <v>15.14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50</v>
      </c>
      <c r="AG242">
        <v>1.2149999999999999</v>
      </c>
      <c r="AH242">
        <v>2</v>
      </c>
      <c r="AI242">
        <v>312728952</v>
      </c>
      <c r="AJ242">
        <v>224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ROW(Source!A249)</f>
        <v>249</v>
      </c>
      <c r="B243">
        <v>312728966</v>
      </c>
      <c r="C243">
        <v>312728945</v>
      </c>
      <c r="D243">
        <v>277944868</v>
      </c>
      <c r="E243">
        <v>1</v>
      </c>
      <c r="F243">
        <v>1</v>
      </c>
      <c r="G243">
        <v>1</v>
      </c>
      <c r="H243">
        <v>2</v>
      </c>
      <c r="I243" t="s">
        <v>633</v>
      </c>
      <c r="J243" t="s">
        <v>634</v>
      </c>
      <c r="K243" t="s">
        <v>635</v>
      </c>
      <c r="L243">
        <v>1368</v>
      </c>
      <c r="N243">
        <v>1011</v>
      </c>
      <c r="O243" t="s">
        <v>628</v>
      </c>
      <c r="P243" t="s">
        <v>628</v>
      </c>
      <c r="Q243">
        <v>1</v>
      </c>
      <c r="X243">
        <v>22.74</v>
      </c>
      <c r="Y243">
        <v>0</v>
      </c>
      <c r="Z243">
        <v>346.73</v>
      </c>
      <c r="AA243">
        <v>477.98</v>
      </c>
      <c r="AB243">
        <v>0</v>
      </c>
      <c r="AC243">
        <v>0</v>
      </c>
      <c r="AD243">
        <v>1</v>
      </c>
      <c r="AE243">
        <v>0</v>
      </c>
      <c r="AF243" t="s">
        <v>50</v>
      </c>
      <c r="AG243">
        <v>34.11</v>
      </c>
      <c r="AH243">
        <v>2</v>
      </c>
      <c r="AI243">
        <v>312728953</v>
      </c>
      <c r="AJ243">
        <v>225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ROW(Source!A249)</f>
        <v>249</v>
      </c>
      <c r="B244">
        <v>312728967</v>
      </c>
      <c r="C244">
        <v>312728945</v>
      </c>
      <c r="D244">
        <v>277945805</v>
      </c>
      <c r="E244">
        <v>1</v>
      </c>
      <c r="F244">
        <v>1</v>
      </c>
      <c r="G244">
        <v>1</v>
      </c>
      <c r="H244">
        <v>2</v>
      </c>
      <c r="I244" t="s">
        <v>637</v>
      </c>
      <c r="J244" t="s">
        <v>638</v>
      </c>
      <c r="K244" t="s">
        <v>639</v>
      </c>
      <c r="L244">
        <v>1368</v>
      </c>
      <c r="N244">
        <v>1011</v>
      </c>
      <c r="O244" t="s">
        <v>628</v>
      </c>
      <c r="P244" t="s">
        <v>628</v>
      </c>
      <c r="Q244">
        <v>1</v>
      </c>
      <c r="X244">
        <v>0.59</v>
      </c>
      <c r="Y244">
        <v>0</v>
      </c>
      <c r="Z244">
        <v>544.70000000000005</v>
      </c>
      <c r="AA244">
        <v>477.98</v>
      </c>
      <c r="AB244">
        <v>0</v>
      </c>
      <c r="AC244">
        <v>0</v>
      </c>
      <c r="AD244">
        <v>1</v>
      </c>
      <c r="AE244">
        <v>0</v>
      </c>
      <c r="AF244" t="s">
        <v>50</v>
      </c>
      <c r="AG244">
        <v>0.88500000000000001</v>
      </c>
      <c r="AH244">
        <v>2</v>
      </c>
      <c r="AI244">
        <v>312728954</v>
      </c>
      <c r="AJ244">
        <v>226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ROW(Source!A249)</f>
        <v>249</v>
      </c>
      <c r="B245">
        <v>312728968</v>
      </c>
      <c r="C245">
        <v>312728945</v>
      </c>
      <c r="D245">
        <v>277946074</v>
      </c>
      <c r="E245">
        <v>1</v>
      </c>
      <c r="F245">
        <v>1</v>
      </c>
      <c r="G245">
        <v>1</v>
      </c>
      <c r="H245">
        <v>2</v>
      </c>
      <c r="I245" t="s">
        <v>640</v>
      </c>
      <c r="J245" t="s">
        <v>641</v>
      </c>
      <c r="K245" t="s">
        <v>642</v>
      </c>
      <c r="L245">
        <v>1368</v>
      </c>
      <c r="N245">
        <v>1011</v>
      </c>
      <c r="O245" t="s">
        <v>628</v>
      </c>
      <c r="P245" t="s">
        <v>628</v>
      </c>
      <c r="Q245">
        <v>1</v>
      </c>
      <c r="X245">
        <v>0.81</v>
      </c>
      <c r="Y245">
        <v>0</v>
      </c>
      <c r="Z245">
        <v>160.38</v>
      </c>
      <c r="AA245">
        <v>477.98</v>
      </c>
      <c r="AB245">
        <v>0</v>
      </c>
      <c r="AC245">
        <v>0</v>
      </c>
      <c r="AD245">
        <v>1</v>
      </c>
      <c r="AE245">
        <v>0</v>
      </c>
      <c r="AF245" t="s">
        <v>50</v>
      </c>
      <c r="AG245">
        <v>1.2149999999999999</v>
      </c>
      <c r="AH245">
        <v>2</v>
      </c>
      <c r="AI245">
        <v>312728955</v>
      </c>
      <c r="AJ245">
        <v>227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ROW(Source!A249)</f>
        <v>249</v>
      </c>
      <c r="B246">
        <v>312728969</v>
      </c>
      <c r="C246">
        <v>312728945</v>
      </c>
      <c r="D246">
        <v>277565240</v>
      </c>
      <c r="E246">
        <v>109</v>
      </c>
      <c r="F246">
        <v>1</v>
      </c>
      <c r="G246">
        <v>1</v>
      </c>
      <c r="H246">
        <v>3</v>
      </c>
      <c r="I246" t="s">
        <v>32</v>
      </c>
      <c r="J246" t="s">
        <v>3</v>
      </c>
      <c r="K246" t="s">
        <v>33</v>
      </c>
      <c r="L246">
        <v>1371</v>
      </c>
      <c r="N246">
        <v>1013</v>
      </c>
      <c r="O246" t="s">
        <v>34</v>
      </c>
      <c r="P246" t="s">
        <v>34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49</v>
      </c>
      <c r="AG246">
        <v>0</v>
      </c>
      <c r="AH246">
        <v>2</v>
      </c>
      <c r="AI246">
        <v>312728956</v>
      </c>
      <c r="AJ246">
        <v>228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ROW(Source!A249)</f>
        <v>249</v>
      </c>
      <c r="B247">
        <v>312728970</v>
      </c>
      <c r="C247">
        <v>312728945</v>
      </c>
      <c r="D247">
        <v>277565250</v>
      </c>
      <c r="E247">
        <v>109</v>
      </c>
      <c r="F247">
        <v>1</v>
      </c>
      <c r="G247">
        <v>1</v>
      </c>
      <c r="H247">
        <v>3</v>
      </c>
      <c r="I247" t="s">
        <v>37</v>
      </c>
      <c r="J247" t="s">
        <v>3</v>
      </c>
      <c r="K247" t="s">
        <v>38</v>
      </c>
      <c r="L247">
        <v>1371</v>
      </c>
      <c r="N247">
        <v>1013</v>
      </c>
      <c r="O247" t="s">
        <v>34</v>
      </c>
      <c r="P247" t="s">
        <v>34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0</v>
      </c>
      <c r="AF247" t="s">
        <v>49</v>
      </c>
      <c r="AG247">
        <v>0</v>
      </c>
      <c r="AH247">
        <v>2</v>
      </c>
      <c r="AI247">
        <v>312728957</v>
      </c>
      <c r="AJ247">
        <v>229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ROW(Source!A249)</f>
        <v>249</v>
      </c>
      <c r="B248">
        <v>312728971</v>
      </c>
      <c r="C248">
        <v>312728945</v>
      </c>
      <c r="D248">
        <v>277565414</v>
      </c>
      <c r="E248">
        <v>109</v>
      </c>
      <c r="F248">
        <v>1</v>
      </c>
      <c r="G248">
        <v>1</v>
      </c>
      <c r="H248">
        <v>3</v>
      </c>
      <c r="I248" t="s">
        <v>40</v>
      </c>
      <c r="J248" t="s">
        <v>3</v>
      </c>
      <c r="K248" t="s">
        <v>41</v>
      </c>
      <c r="L248">
        <v>1477</v>
      </c>
      <c r="N248">
        <v>1013</v>
      </c>
      <c r="O248" t="s">
        <v>20</v>
      </c>
      <c r="P248" t="s">
        <v>24</v>
      </c>
      <c r="Q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 t="s">
        <v>49</v>
      </c>
      <c r="AG248">
        <v>0</v>
      </c>
      <c r="AH248">
        <v>2</v>
      </c>
      <c r="AI248">
        <v>312728958</v>
      </c>
      <c r="AJ248">
        <v>230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ROW(Source!A253)</f>
        <v>253</v>
      </c>
      <c r="B249">
        <v>312730794</v>
      </c>
      <c r="C249">
        <v>312730789</v>
      </c>
      <c r="D249">
        <v>75634699</v>
      </c>
      <c r="E249">
        <v>109</v>
      </c>
      <c r="F249">
        <v>1</v>
      </c>
      <c r="G249">
        <v>1</v>
      </c>
      <c r="H249">
        <v>1</v>
      </c>
      <c r="I249" t="s">
        <v>701</v>
      </c>
      <c r="J249" t="s">
        <v>3</v>
      </c>
      <c r="K249" t="s">
        <v>702</v>
      </c>
      <c r="L249">
        <v>1191</v>
      </c>
      <c r="N249">
        <v>1013</v>
      </c>
      <c r="O249" t="s">
        <v>624</v>
      </c>
      <c r="P249" t="s">
        <v>624</v>
      </c>
      <c r="Q249">
        <v>1</v>
      </c>
      <c r="X249">
        <v>1.27</v>
      </c>
      <c r="Y249">
        <v>0</v>
      </c>
      <c r="Z249">
        <v>0</v>
      </c>
      <c r="AA249">
        <v>0</v>
      </c>
      <c r="AB249">
        <v>417.34</v>
      </c>
      <c r="AC249">
        <v>0</v>
      </c>
      <c r="AD249">
        <v>1</v>
      </c>
      <c r="AE249">
        <v>1</v>
      </c>
      <c r="AF249" t="s">
        <v>23</v>
      </c>
      <c r="AG249">
        <v>1.524</v>
      </c>
      <c r="AH249">
        <v>2</v>
      </c>
      <c r="AI249">
        <v>312730790</v>
      </c>
      <c r="AJ249">
        <v>231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ROW(Source!A253)</f>
        <v>253</v>
      </c>
      <c r="B250">
        <v>312730795</v>
      </c>
      <c r="C250">
        <v>312730789</v>
      </c>
      <c r="D250">
        <v>75629607</v>
      </c>
      <c r="E250">
        <v>109</v>
      </c>
      <c r="F250">
        <v>1</v>
      </c>
      <c r="G250">
        <v>1</v>
      </c>
      <c r="H250">
        <v>1</v>
      </c>
      <c r="I250" t="s">
        <v>622</v>
      </c>
      <c r="J250" t="s">
        <v>3</v>
      </c>
      <c r="K250" t="s">
        <v>623</v>
      </c>
      <c r="L250">
        <v>1191</v>
      </c>
      <c r="N250">
        <v>1013</v>
      </c>
      <c r="O250" t="s">
        <v>624</v>
      </c>
      <c r="P250" t="s">
        <v>624</v>
      </c>
      <c r="Q250">
        <v>1</v>
      </c>
      <c r="X250">
        <v>0.41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23</v>
      </c>
      <c r="AG250">
        <v>0.49199999999999994</v>
      </c>
      <c r="AH250">
        <v>2</v>
      </c>
      <c r="AI250">
        <v>312730791</v>
      </c>
      <c r="AJ250">
        <v>232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ROW(Source!A253)</f>
        <v>253</v>
      </c>
      <c r="B251">
        <v>312730796</v>
      </c>
      <c r="C251">
        <v>312730789</v>
      </c>
      <c r="D251">
        <v>277944868</v>
      </c>
      <c r="E251">
        <v>1</v>
      </c>
      <c r="F251">
        <v>1</v>
      </c>
      <c r="G251">
        <v>1</v>
      </c>
      <c r="H251">
        <v>2</v>
      </c>
      <c r="I251" t="s">
        <v>633</v>
      </c>
      <c r="J251" t="s">
        <v>634</v>
      </c>
      <c r="K251" t="s">
        <v>635</v>
      </c>
      <c r="L251">
        <v>1368</v>
      </c>
      <c r="N251">
        <v>1011</v>
      </c>
      <c r="O251" t="s">
        <v>628</v>
      </c>
      <c r="P251" t="s">
        <v>628</v>
      </c>
      <c r="Q251">
        <v>1</v>
      </c>
      <c r="X251">
        <v>0.35</v>
      </c>
      <c r="Y251">
        <v>0</v>
      </c>
      <c r="Z251">
        <v>346.73</v>
      </c>
      <c r="AA251">
        <v>477.98</v>
      </c>
      <c r="AB251">
        <v>0</v>
      </c>
      <c r="AC251">
        <v>0</v>
      </c>
      <c r="AD251">
        <v>1</v>
      </c>
      <c r="AE251">
        <v>0</v>
      </c>
      <c r="AF251" t="s">
        <v>23</v>
      </c>
      <c r="AG251">
        <v>0.42</v>
      </c>
      <c r="AH251">
        <v>2</v>
      </c>
      <c r="AI251">
        <v>312730792</v>
      </c>
      <c r="AJ251">
        <v>233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ROW(Source!A253)</f>
        <v>253</v>
      </c>
      <c r="B252">
        <v>312730797</v>
      </c>
      <c r="C252">
        <v>312730789</v>
      </c>
      <c r="D252">
        <v>277945805</v>
      </c>
      <c r="E252">
        <v>1</v>
      </c>
      <c r="F252">
        <v>1</v>
      </c>
      <c r="G252">
        <v>1</v>
      </c>
      <c r="H252">
        <v>2</v>
      </c>
      <c r="I252" t="s">
        <v>637</v>
      </c>
      <c r="J252" t="s">
        <v>638</v>
      </c>
      <c r="K252" t="s">
        <v>639</v>
      </c>
      <c r="L252">
        <v>1368</v>
      </c>
      <c r="N252">
        <v>1011</v>
      </c>
      <c r="O252" t="s">
        <v>628</v>
      </c>
      <c r="P252" t="s">
        <v>628</v>
      </c>
      <c r="Q252">
        <v>1</v>
      </c>
      <c r="X252">
        <v>0.06</v>
      </c>
      <c r="Y252">
        <v>0</v>
      </c>
      <c r="Z252">
        <v>544.70000000000005</v>
      </c>
      <c r="AA252">
        <v>477.98</v>
      </c>
      <c r="AB252">
        <v>0</v>
      </c>
      <c r="AC252">
        <v>0</v>
      </c>
      <c r="AD252">
        <v>1</v>
      </c>
      <c r="AE252">
        <v>0</v>
      </c>
      <c r="AF252" t="s">
        <v>23</v>
      </c>
      <c r="AG252">
        <v>7.1999999999999995E-2</v>
      </c>
      <c r="AH252">
        <v>2</v>
      </c>
      <c r="AI252">
        <v>312730793</v>
      </c>
      <c r="AJ252">
        <v>234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ROW(Source!A254)</f>
        <v>254</v>
      </c>
      <c r="B253">
        <v>312730804</v>
      </c>
      <c r="C253">
        <v>312730799</v>
      </c>
      <c r="D253">
        <v>75631485</v>
      </c>
      <c r="E253">
        <v>109</v>
      </c>
      <c r="F253">
        <v>1</v>
      </c>
      <c r="G253">
        <v>1</v>
      </c>
      <c r="H253">
        <v>1</v>
      </c>
      <c r="I253" t="s">
        <v>703</v>
      </c>
      <c r="J253" t="s">
        <v>3</v>
      </c>
      <c r="K253" t="s">
        <v>704</v>
      </c>
      <c r="L253">
        <v>1191</v>
      </c>
      <c r="N253">
        <v>1013</v>
      </c>
      <c r="O253" t="s">
        <v>624</v>
      </c>
      <c r="P253" t="s">
        <v>624</v>
      </c>
      <c r="Q253">
        <v>1</v>
      </c>
      <c r="X253">
        <v>0.15</v>
      </c>
      <c r="Y253">
        <v>0</v>
      </c>
      <c r="Z253">
        <v>0</v>
      </c>
      <c r="AA253">
        <v>0</v>
      </c>
      <c r="AB253">
        <v>410.21</v>
      </c>
      <c r="AC253">
        <v>0</v>
      </c>
      <c r="AD253">
        <v>1</v>
      </c>
      <c r="AE253">
        <v>1</v>
      </c>
      <c r="AF253" t="s">
        <v>23</v>
      </c>
      <c r="AG253">
        <v>0.18</v>
      </c>
      <c r="AH253">
        <v>2</v>
      </c>
      <c r="AI253">
        <v>312730800</v>
      </c>
      <c r="AJ253">
        <v>235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ROW(Source!A254)</f>
        <v>254</v>
      </c>
      <c r="B254">
        <v>312730805</v>
      </c>
      <c r="C254">
        <v>312730799</v>
      </c>
      <c r="D254">
        <v>75629607</v>
      </c>
      <c r="E254">
        <v>109</v>
      </c>
      <c r="F254">
        <v>1</v>
      </c>
      <c r="G254">
        <v>1</v>
      </c>
      <c r="H254">
        <v>1</v>
      </c>
      <c r="I254" t="s">
        <v>622</v>
      </c>
      <c r="J254" t="s">
        <v>3</v>
      </c>
      <c r="K254" t="s">
        <v>623</v>
      </c>
      <c r="L254">
        <v>1191</v>
      </c>
      <c r="N254">
        <v>1013</v>
      </c>
      <c r="O254" t="s">
        <v>624</v>
      </c>
      <c r="P254" t="s">
        <v>624</v>
      </c>
      <c r="Q254">
        <v>1</v>
      </c>
      <c r="X254">
        <v>0.08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23</v>
      </c>
      <c r="AG254">
        <v>9.6000000000000002E-2</v>
      </c>
      <c r="AH254">
        <v>2</v>
      </c>
      <c r="AI254">
        <v>312730801</v>
      </c>
      <c r="AJ254">
        <v>236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ROW(Source!A254)</f>
        <v>254</v>
      </c>
      <c r="B255">
        <v>312730806</v>
      </c>
      <c r="C255">
        <v>312730799</v>
      </c>
      <c r="D255">
        <v>277944868</v>
      </c>
      <c r="E255">
        <v>1</v>
      </c>
      <c r="F255">
        <v>1</v>
      </c>
      <c r="G255">
        <v>1</v>
      </c>
      <c r="H255">
        <v>2</v>
      </c>
      <c r="I255" t="s">
        <v>633</v>
      </c>
      <c r="J255" t="s">
        <v>634</v>
      </c>
      <c r="K255" t="s">
        <v>635</v>
      </c>
      <c r="L255">
        <v>1368</v>
      </c>
      <c r="N255">
        <v>1011</v>
      </c>
      <c r="O255" t="s">
        <v>628</v>
      </c>
      <c r="P255" t="s">
        <v>628</v>
      </c>
      <c r="Q255">
        <v>1</v>
      </c>
      <c r="X255">
        <v>7.0000000000000007E-2</v>
      </c>
      <c r="Y255">
        <v>0</v>
      </c>
      <c r="Z255">
        <v>346.73</v>
      </c>
      <c r="AA255">
        <v>477.98</v>
      </c>
      <c r="AB255">
        <v>0</v>
      </c>
      <c r="AC255">
        <v>0</v>
      </c>
      <c r="AD255">
        <v>1</v>
      </c>
      <c r="AE255">
        <v>0</v>
      </c>
      <c r="AF255" t="s">
        <v>23</v>
      </c>
      <c r="AG255">
        <v>8.4000000000000005E-2</v>
      </c>
      <c r="AH255">
        <v>2</v>
      </c>
      <c r="AI255">
        <v>312730802</v>
      </c>
      <c r="AJ255">
        <v>237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ROW(Source!A254)</f>
        <v>254</v>
      </c>
      <c r="B256">
        <v>312730807</v>
      </c>
      <c r="C256">
        <v>312730799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637</v>
      </c>
      <c r="J256" t="s">
        <v>638</v>
      </c>
      <c r="K256" t="s">
        <v>639</v>
      </c>
      <c r="L256">
        <v>1368</v>
      </c>
      <c r="N256">
        <v>1011</v>
      </c>
      <c r="O256" t="s">
        <v>628</v>
      </c>
      <c r="P256" t="s">
        <v>628</v>
      </c>
      <c r="Q256">
        <v>1</v>
      </c>
      <c r="X256">
        <v>0.01</v>
      </c>
      <c r="Y256">
        <v>0</v>
      </c>
      <c r="Z256">
        <v>544.70000000000005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23</v>
      </c>
      <c r="AG256">
        <v>1.2E-2</v>
      </c>
      <c r="AH256">
        <v>2</v>
      </c>
      <c r="AI256">
        <v>312730803</v>
      </c>
      <c r="AJ256">
        <v>238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ROW(Source!A255)</f>
        <v>255</v>
      </c>
      <c r="B257">
        <v>312730813</v>
      </c>
      <c r="C257">
        <v>312730808</v>
      </c>
      <c r="D257">
        <v>75631485</v>
      </c>
      <c r="E257">
        <v>109</v>
      </c>
      <c r="F257">
        <v>1</v>
      </c>
      <c r="G257">
        <v>1</v>
      </c>
      <c r="H257">
        <v>1</v>
      </c>
      <c r="I257" t="s">
        <v>703</v>
      </c>
      <c r="J257" t="s">
        <v>3</v>
      </c>
      <c r="K257" t="s">
        <v>704</v>
      </c>
      <c r="L257">
        <v>1191</v>
      </c>
      <c r="N257">
        <v>1013</v>
      </c>
      <c r="O257" t="s">
        <v>624</v>
      </c>
      <c r="P257" t="s">
        <v>624</v>
      </c>
      <c r="Q257">
        <v>1</v>
      </c>
      <c r="X257">
        <v>0.15</v>
      </c>
      <c r="Y257">
        <v>0</v>
      </c>
      <c r="Z257">
        <v>0</v>
      </c>
      <c r="AA257">
        <v>0</v>
      </c>
      <c r="AB257">
        <v>410.21</v>
      </c>
      <c r="AC257">
        <v>0</v>
      </c>
      <c r="AD257">
        <v>1</v>
      </c>
      <c r="AE257">
        <v>1</v>
      </c>
      <c r="AF257" t="s">
        <v>23</v>
      </c>
      <c r="AG257">
        <v>0.18</v>
      </c>
      <c r="AH257">
        <v>2</v>
      </c>
      <c r="AI257">
        <v>312730809</v>
      </c>
      <c r="AJ257">
        <v>239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ROW(Source!A255)</f>
        <v>255</v>
      </c>
      <c r="B258">
        <v>312730814</v>
      </c>
      <c r="C258">
        <v>312730808</v>
      </c>
      <c r="D258">
        <v>75629607</v>
      </c>
      <c r="E258">
        <v>109</v>
      </c>
      <c r="F258">
        <v>1</v>
      </c>
      <c r="G258">
        <v>1</v>
      </c>
      <c r="H258">
        <v>1</v>
      </c>
      <c r="I258" t="s">
        <v>622</v>
      </c>
      <c r="J258" t="s">
        <v>3</v>
      </c>
      <c r="K258" t="s">
        <v>623</v>
      </c>
      <c r="L258">
        <v>1191</v>
      </c>
      <c r="N258">
        <v>1013</v>
      </c>
      <c r="O258" t="s">
        <v>624</v>
      </c>
      <c r="P258" t="s">
        <v>624</v>
      </c>
      <c r="Q258">
        <v>1</v>
      </c>
      <c r="X258">
        <v>0.08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23</v>
      </c>
      <c r="AG258">
        <v>9.6000000000000002E-2</v>
      </c>
      <c r="AH258">
        <v>2</v>
      </c>
      <c r="AI258">
        <v>312730810</v>
      </c>
      <c r="AJ258">
        <v>240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ROW(Source!A255)</f>
        <v>255</v>
      </c>
      <c r="B259">
        <v>312730815</v>
      </c>
      <c r="C259">
        <v>312730808</v>
      </c>
      <c r="D259">
        <v>277944868</v>
      </c>
      <c r="E259">
        <v>1</v>
      </c>
      <c r="F259">
        <v>1</v>
      </c>
      <c r="G259">
        <v>1</v>
      </c>
      <c r="H259">
        <v>2</v>
      </c>
      <c r="I259" t="s">
        <v>633</v>
      </c>
      <c r="J259" t="s">
        <v>634</v>
      </c>
      <c r="K259" t="s">
        <v>635</v>
      </c>
      <c r="L259">
        <v>1368</v>
      </c>
      <c r="N259">
        <v>1011</v>
      </c>
      <c r="O259" t="s">
        <v>628</v>
      </c>
      <c r="P259" t="s">
        <v>628</v>
      </c>
      <c r="Q259">
        <v>1</v>
      </c>
      <c r="X259">
        <v>7.0000000000000007E-2</v>
      </c>
      <c r="Y259">
        <v>0</v>
      </c>
      <c r="Z259">
        <v>346.73</v>
      </c>
      <c r="AA259">
        <v>477.98</v>
      </c>
      <c r="AB259">
        <v>0</v>
      </c>
      <c r="AC259">
        <v>0</v>
      </c>
      <c r="AD259">
        <v>1</v>
      </c>
      <c r="AE259">
        <v>0</v>
      </c>
      <c r="AF259" t="s">
        <v>23</v>
      </c>
      <c r="AG259">
        <v>8.4000000000000005E-2</v>
      </c>
      <c r="AH259">
        <v>2</v>
      </c>
      <c r="AI259">
        <v>312730811</v>
      </c>
      <c r="AJ259">
        <v>241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ROW(Source!A255)</f>
        <v>255</v>
      </c>
      <c r="B260">
        <v>312730816</v>
      </c>
      <c r="C260">
        <v>312730808</v>
      </c>
      <c r="D260">
        <v>277945805</v>
      </c>
      <c r="E260">
        <v>1</v>
      </c>
      <c r="F260">
        <v>1</v>
      </c>
      <c r="G260">
        <v>1</v>
      </c>
      <c r="H260">
        <v>2</v>
      </c>
      <c r="I260" t="s">
        <v>637</v>
      </c>
      <c r="J260" t="s">
        <v>638</v>
      </c>
      <c r="K260" t="s">
        <v>639</v>
      </c>
      <c r="L260">
        <v>1368</v>
      </c>
      <c r="N260">
        <v>1011</v>
      </c>
      <c r="O260" t="s">
        <v>628</v>
      </c>
      <c r="P260" t="s">
        <v>628</v>
      </c>
      <c r="Q260">
        <v>1</v>
      </c>
      <c r="X260">
        <v>0.01</v>
      </c>
      <c r="Y260">
        <v>0</v>
      </c>
      <c r="Z260">
        <v>544.70000000000005</v>
      </c>
      <c r="AA260">
        <v>477.98</v>
      </c>
      <c r="AB260">
        <v>0</v>
      </c>
      <c r="AC260">
        <v>0</v>
      </c>
      <c r="AD260">
        <v>1</v>
      </c>
      <c r="AE260">
        <v>0</v>
      </c>
      <c r="AF260" t="s">
        <v>23</v>
      </c>
      <c r="AG260">
        <v>1.2E-2</v>
      </c>
      <c r="AH260">
        <v>2</v>
      </c>
      <c r="AI260">
        <v>312730812</v>
      </c>
      <c r="AJ260">
        <v>242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ROW(Source!A256)</f>
        <v>256</v>
      </c>
      <c r="B261">
        <v>312730832</v>
      </c>
      <c r="C261">
        <v>312730818</v>
      </c>
      <c r="D261">
        <v>277560446</v>
      </c>
      <c r="E261">
        <v>109</v>
      </c>
      <c r="F261">
        <v>1</v>
      </c>
      <c r="G261">
        <v>1</v>
      </c>
      <c r="H261">
        <v>1</v>
      </c>
      <c r="I261" t="s">
        <v>612</v>
      </c>
      <c r="J261" t="s">
        <v>3</v>
      </c>
      <c r="K261" t="s">
        <v>613</v>
      </c>
      <c r="L261">
        <v>1369</v>
      </c>
      <c r="N261">
        <v>1013</v>
      </c>
      <c r="O261" t="s">
        <v>614</v>
      </c>
      <c r="P261" t="s">
        <v>614</v>
      </c>
      <c r="Q261">
        <v>1</v>
      </c>
      <c r="X261">
        <v>0.99</v>
      </c>
      <c r="Y261">
        <v>0</v>
      </c>
      <c r="Z261">
        <v>0</v>
      </c>
      <c r="AA261">
        <v>0</v>
      </c>
      <c r="AB261">
        <v>388.8</v>
      </c>
      <c r="AC261">
        <v>0</v>
      </c>
      <c r="AD261">
        <v>1</v>
      </c>
      <c r="AE261">
        <v>1</v>
      </c>
      <c r="AF261" t="s">
        <v>51</v>
      </c>
      <c r="AG261">
        <v>1.3661999999999999</v>
      </c>
      <c r="AH261">
        <v>2</v>
      </c>
      <c r="AI261">
        <v>312730819</v>
      </c>
      <c r="AJ261">
        <v>243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ROW(Source!A256)</f>
        <v>256</v>
      </c>
      <c r="B262">
        <v>312730833</v>
      </c>
      <c r="C262">
        <v>312730818</v>
      </c>
      <c r="D262">
        <v>277560448</v>
      </c>
      <c r="E262">
        <v>109</v>
      </c>
      <c r="F262">
        <v>1</v>
      </c>
      <c r="G262">
        <v>1</v>
      </c>
      <c r="H262">
        <v>1</v>
      </c>
      <c r="I262" t="s">
        <v>616</v>
      </c>
      <c r="J262" t="s">
        <v>3</v>
      </c>
      <c r="K262" t="s">
        <v>617</v>
      </c>
      <c r="L262">
        <v>1369</v>
      </c>
      <c r="N262">
        <v>1013</v>
      </c>
      <c r="O262" t="s">
        <v>614</v>
      </c>
      <c r="P262" t="s">
        <v>614</v>
      </c>
      <c r="Q262">
        <v>1</v>
      </c>
      <c r="X262">
        <v>47.29</v>
      </c>
      <c r="Y262">
        <v>0</v>
      </c>
      <c r="Z262">
        <v>0</v>
      </c>
      <c r="AA262">
        <v>0</v>
      </c>
      <c r="AB262">
        <v>424.47</v>
      </c>
      <c r="AC262">
        <v>0</v>
      </c>
      <c r="AD262">
        <v>1</v>
      </c>
      <c r="AE262">
        <v>1</v>
      </c>
      <c r="AF262" t="s">
        <v>51</v>
      </c>
      <c r="AG262">
        <v>65.260199999999998</v>
      </c>
      <c r="AH262">
        <v>2</v>
      </c>
      <c r="AI262">
        <v>312730820</v>
      </c>
      <c r="AJ262">
        <v>244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ROW(Source!A256)</f>
        <v>256</v>
      </c>
      <c r="B263">
        <v>312730834</v>
      </c>
      <c r="C263">
        <v>312730818</v>
      </c>
      <c r="D263">
        <v>277560452</v>
      </c>
      <c r="E263">
        <v>109</v>
      </c>
      <c r="F263">
        <v>1</v>
      </c>
      <c r="G263">
        <v>1</v>
      </c>
      <c r="H263">
        <v>1</v>
      </c>
      <c r="I263" t="s">
        <v>618</v>
      </c>
      <c r="J263" t="s">
        <v>3</v>
      </c>
      <c r="K263" t="s">
        <v>619</v>
      </c>
      <c r="L263">
        <v>1369</v>
      </c>
      <c r="N263">
        <v>1013</v>
      </c>
      <c r="O263" t="s">
        <v>614</v>
      </c>
      <c r="P263" t="s">
        <v>614</v>
      </c>
      <c r="Q263">
        <v>1</v>
      </c>
      <c r="X263">
        <v>23.42</v>
      </c>
      <c r="Y263">
        <v>0</v>
      </c>
      <c r="Z263">
        <v>0</v>
      </c>
      <c r="AA263">
        <v>0</v>
      </c>
      <c r="AB263">
        <v>477.98</v>
      </c>
      <c r="AC263">
        <v>0</v>
      </c>
      <c r="AD263">
        <v>1</v>
      </c>
      <c r="AE263">
        <v>1</v>
      </c>
      <c r="AF263" t="s">
        <v>51</v>
      </c>
      <c r="AG263">
        <v>32.319600000000001</v>
      </c>
      <c r="AH263">
        <v>2</v>
      </c>
      <c r="AI263">
        <v>312730821</v>
      </c>
      <c r="AJ263">
        <v>245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ROW(Source!A256)</f>
        <v>256</v>
      </c>
      <c r="B264">
        <v>312730835</v>
      </c>
      <c r="C264">
        <v>312730818</v>
      </c>
      <c r="D264">
        <v>277560455</v>
      </c>
      <c r="E264">
        <v>109</v>
      </c>
      <c r="F264">
        <v>1</v>
      </c>
      <c r="G264">
        <v>1</v>
      </c>
      <c r="H264">
        <v>1</v>
      </c>
      <c r="I264" t="s">
        <v>620</v>
      </c>
      <c r="J264" t="s">
        <v>3</v>
      </c>
      <c r="K264" t="s">
        <v>621</v>
      </c>
      <c r="L264">
        <v>1369</v>
      </c>
      <c r="N264">
        <v>1013</v>
      </c>
      <c r="O264" t="s">
        <v>614</v>
      </c>
      <c r="P264" t="s">
        <v>614</v>
      </c>
      <c r="Q264">
        <v>1</v>
      </c>
      <c r="X264">
        <v>23.42</v>
      </c>
      <c r="Y264">
        <v>0</v>
      </c>
      <c r="Z264">
        <v>0</v>
      </c>
      <c r="AA264">
        <v>0</v>
      </c>
      <c r="AB264">
        <v>549.32000000000005</v>
      </c>
      <c r="AC264">
        <v>0</v>
      </c>
      <c r="AD264">
        <v>1</v>
      </c>
      <c r="AE264">
        <v>1</v>
      </c>
      <c r="AF264" t="s">
        <v>51</v>
      </c>
      <c r="AG264">
        <v>32.319600000000001</v>
      </c>
      <c r="AH264">
        <v>2</v>
      </c>
      <c r="AI264">
        <v>312730822</v>
      </c>
      <c r="AJ264">
        <v>246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ROW(Source!A256)</f>
        <v>256</v>
      </c>
      <c r="B265">
        <v>312730836</v>
      </c>
      <c r="C265">
        <v>312730818</v>
      </c>
      <c r="D265">
        <v>75629607</v>
      </c>
      <c r="E265">
        <v>109</v>
      </c>
      <c r="F265">
        <v>1</v>
      </c>
      <c r="G265">
        <v>1</v>
      </c>
      <c r="H265">
        <v>1</v>
      </c>
      <c r="I265" t="s">
        <v>622</v>
      </c>
      <c r="J265" t="s">
        <v>3</v>
      </c>
      <c r="K265" t="s">
        <v>623</v>
      </c>
      <c r="L265">
        <v>1191</v>
      </c>
      <c r="N265">
        <v>1013</v>
      </c>
      <c r="O265" t="s">
        <v>624</v>
      </c>
      <c r="P265" t="s">
        <v>624</v>
      </c>
      <c r="Q265">
        <v>1</v>
      </c>
      <c r="X265">
        <v>24.89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50</v>
      </c>
      <c r="AG265">
        <v>37.335000000000001</v>
      </c>
      <c r="AH265">
        <v>2</v>
      </c>
      <c r="AI265">
        <v>312730823</v>
      </c>
      <c r="AJ265">
        <v>247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ROW(Source!A256)</f>
        <v>256</v>
      </c>
      <c r="B266">
        <v>312730837</v>
      </c>
      <c r="C266">
        <v>312730818</v>
      </c>
      <c r="D266">
        <v>277944622</v>
      </c>
      <c r="E266">
        <v>1</v>
      </c>
      <c r="F266">
        <v>1</v>
      </c>
      <c r="G266">
        <v>1</v>
      </c>
      <c r="H266">
        <v>2</v>
      </c>
      <c r="I266" t="s">
        <v>625</v>
      </c>
      <c r="J266" t="s">
        <v>626</v>
      </c>
      <c r="K266" t="s">
        <v>627</v>
      </c>
      <c r="L266">
        <v>1368</v>
      </c>
      <c r="N266">
        <v>1011</v>
      </c>
      <c r="O266" t="s">
        <v>628</v>
      </c>
      <c r="P266" t="s">
        <v>628</v>
      </c>
      <c r="Q266">
        <v>1</v>
      </c>
      <c r="X266">
        <v>0.75</v>
      </c>
      <c r="Y266">
        <v>0</v>
      </c>
      <c r="Z266">
        <v>1472.33</v>
      </c>
      <c r="AA266">
        <v>642.05999999999995</v>
      </c>
      <c r="AB266">
        <v>0</v>
      </c>
      <c r="AC266">
        <v>0</v>
      </c>
      <c r="AD266">
        <v>1</v>
      </c>
      <c r="AE266">
        <v>0</v>
      </c>
      <c r="AF266" t="s">
        <v>50</v>
      </c>
      <c r="AG266">
        <v>1.125</v>
      </c>
      <c r="AH266">
        <v>2</v>
      </c>
      <c r="AI266">
        <v>312730824</v>
      </c>
      <c r="AJ266">
        <v>248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ROW(Source!A256)</f>
        <v>256</v>
      </c>
      <c r="B267">
        <v>312730838</v>
      </c>
      <c r="C267">
        <v>312730818</v>
      </c>
      <c r="D267">
        <v>277944809</v>
      </c>
      <c r="E267">
        <v>1</v>
      </c>
      <c r="F267">
        <v>1</v>
      </c>
      <c r="G267">
        <v>1</v>
      </c>
      <c r="H267">
        <v>2</v>
      </c>
      <c r="I267" t="s">
        <v>630</v>
      </c>
      <c r="J267" t="s">
        <v>631</v>
      </c>
      <c r="K267" t="s">
        <v>632</v>
      </c>
      <c r="L267">
        <v>1368</v>
      </c>
      <c r="N267">
        <v>1011</v>
      </c>
      <c r="O267" t="s">
        <v>628</v>
      </c>
      <c r="P267" t="s">
        <v>628</v>
      </c>
      <c r="Q267">
        <v>1</v>
      </c>
      <c r="X267">
        <v>0.81</v>
      </c>
      <c r="Y267">
        <v>0</v>
      </c>
      <c r="Z267">
        <v>15.14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50</v>
      </c>
      <c r="AG267">
        <v>1.2149999999999999</v>
      </c>
      <c r="AH267">
        <v>2</v>
      </c>
      <c r="AI267">
        <v>312730825</v>
      </c>
      <c r="AJ267">
        <v>249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ROW(Source!A256)</f>
        <v>256</v>
      </c>
      <c r="B268">
        <v>312730839</v>
      </c>
      <c r="C268">
        <v>312730818</v>
      </c>
      <c r="D268">
        <v>277944868</v>
      </c>
      <c r="E268">
        <v>1</v>
      </c>
      <c r="F268">
        <v>1</v>
      </c>
      <c r="G268">
        <v>1</v>
      </c>
      <c r="H268">
        <v>2</v>
      </c>
      <c r="I268" t="s">
        <v>633</v>
      </c>
      <c r="J268" t="s">
        <v>634</v>
      </c>
      <c r="K268" t="s">
        <v>635</v>
      </c>
      <c r="L268">
        <v>1368</v>
      </c>
      <c r="N268">
        <v>1011</v>
      </c>
      <c r="O268" t="s">
        <v>628</v>
      </c>
      <c r="P268" t="s">
        <v>628</v>
      </c>
      <c r="Q268">
        <v>1</v>
      </c>
      <c r="X268">
        <v>22.74</v>
      </c>
      <c r="Y268">
        <v>0</v>
      </c>
      <c r="Z268">
        <v>346.73</v>
      </c>
      <c r="AA268">
        <v>477.98</v>
      </c>
      <c r="AB268">
        <v>0</v>
      </c>
      <c r="AC268">
        <v>0</v>
      </c>
      <c r="AD268">
        <v>1</v>
      </c>
      <c r="AE268">
        <v>0</v>
      </c>
      <c r="AF268" t="s">
        <v>50</v>
      </c>
      <c r="AG268">
        <v>34.11</v>
      </c>
      <c r="AH268">
        <v>2</v>
      </c>
      <c r="AI268">
        <v>312730826</v>
      </c>
      <c r="AJ268">
        <v>250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ROW(Source!A256)</f>
        <v>256</v>
      </c>
      <c r="B269">
        <v>312730840</v>
      </c>
      <c r="C269">
        <v>312730818</v>
      </c>
      <c r="D269">
        <v>277945805</v>
      </c>
      <c r="E269">
        <v>1</v>
      </c>
      <c r="F269">
        <v>1</v>
      </c>
      <c r="G269">
        <v>1</v>
      </c>
      <c r="H269">
        <v>2</v>
      </c>
      <c r="I269" t="s">
        <v>637</v>
      </c>
      <c r="J269" t="s">
        <v>638</v>
      </c>
      <c r="K269" t="s">
        <v>639</v>
      </c>
      <c r="L269">
        <v>1368</v>
      </c>
      <c r="N269">
        <v>1011</v>
      </c>
      <c r="O269" t="s">
        <v>628</v>
      </c>
      <c r="P269" t="s">
        <v>628</v>
      </c>
      <c r="Q269">
        <v>1</v>
      </c>
      <c r="X269">
        <v>0.59</v>
      </c>
      <c r="Y269">
        <v>0</v>
      </c>
      <c r="Z269">
        <v>544.70000000000005</v>
      </c>
      <c r="AA269">
        <v>477.98</v>
      </c>
      <c r="AB269">
        <v>0</v>
      </c>
      <c r="AC269">
        <v>0</v>
      </c>
      <c r="AD269">
        <v>1</v>
      </c>
      <c r="AE269">
        <v>0</v>
      </c>
      <c r="AF269" t="s">
        <v>50</v>
      </c>
      <c r="AG269">
        <v>0.88500000000000001</v>
      </c>
      <c r="AH269">
        <v>2</v>
      </c>
      <c r="AI269">
        <v>312730827</v>
      </c>
      <c r="AJ269">
        <v>251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ROW(Source!A256)</f>
        <v>256</v>
      </c>
      <c r="B270">
        <v>312730841</v>
      </c>
      <c r="C270">
        <v>312730818</v>
      </c>
      <c r="D270">
        <v>277946074</v>
      </c>
      <c r="E270">
        <v>1</v>
      </c>
      <c r="F270">
        <v>1</v>
      </c>
      <c r="G270">
        <v>1</v>
      </c>
      <c r="H270">
        <v>2</v>
      </c>
      <c r="I270" t="s">
        <v>640</v>
      </c>
      <c r="J270" t="s">
        <v>641</v>
      </c>
      <c r="K270" t="s">
        <v>642</v>
      </c>
      <c r="L270">
        <v>1368</v>
      </c>
      <c r="N270">
        <v>1011</v>
      </c>
      <c r="O270" t="s">
        <v>628</v>
      </c>
      <c r="P270" t="s">
        <v>628</v>
      </c>
      <c r="Q270">
        <v>1</v>
      </c>
      <c r="X270">
        <v>0.81</v>
      </c>
      <c r="Y270">
        <v>0</v>
      </c>
      <c r="Z270">
        <v>160.38</v>
      </c>
      <c r="AA270">
        <v>477.98</v>
      </c>
      <c r="AB270">
        <v>0</v>
      </c>
      <c r="AC270">
        <v>0</v>
      </c>
      <c r="AD270">
        <v>1</v>
      </c>
      <c r="AE270">
        <v>0</v>
      </c>
      <c r="AF270" t="s">
        <v>50</v>
      </c>
      <c r="AG270">
        <v>1.2149999999999999</v>
      </c>
      <c r="AH270">
        <v>2</v>
      </c>
      <c r="AI270">
        <v>312730828</v>
      </c>
      <c r="AJ270">
        <v>252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ROW(Source!A256)</f>
        <v>256</v>
      </c>
      <c r="B271">
        <v>312730842</v>
      </c>
      <c r="C271">
        <v>312730818</v>
      </c>
      <c r="D271">
        <v>277565240</v>
      </c>
      <c r="E271">
        <v>109</v>
      </c>
      <c r="F271">
        <v>1</v>
      </c>
      <c r="G271">
        <v>1</v>
      </c>
      <c r="H271">
        <v>3</v>
      </c>
      <c r="I271" t="s">
        <v>32</v>
      </c>
      <c r="J271" t="s">
        <v>3</v>
      </c>
      <c r="K271" t="s">
        <v>33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49</v>
      </c>
      <c r="AG271">
        <v>0</v>
      </c>
      <c r="AH271">
        <v>2</v>
      </c>
      <c r="AI271">
        <v>312730829</v>
      </c>
      <c r="AJ271">
        <v>253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ROW(Source!A256)</f>
        <v>256</v>
      </c>
      <c r="B272">
        <v>312730843</v>
      </c>
      <c r="C272">
        <v>312730818</v>
      </c>
      <c r="D272">
        <v>277565250</v>
      </c>
      <c r="E272">
        <v>109</v>
      </c>
      <c r="F272">
        <v>1</v>
      </c>
      <c r="G272">
        <v>1</v>
      </c>
      <c r="H272">
        <v>3</v>
      </c>
      <c r="I272" t="s">
        <v>37</v>
      </c>
      <c r="J272" t="s">
        <v>3</v>
      </c>
      <c r="K272" t="s">
        <v>38</v>
      </c>
      <c r="L272">
        <v>1371</v>
      </c>
      <c r="N272">
        <v>1013</v>
      </c>
      <c r="O272" t="s">
        <v>34</v>
      </c>
      <c r="P272" t="s">
        <v>34</v>
      </c>
      <c r="Q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49</v>
      </c>
      <c r="AG272">
        <v>0</v>
      </c>
      <c r="AH272">
        <v>2</v>
      </c>
      <c r="AI272">
        <v>312730830</v>
      </c>
      <c r="AJ272">
        <v>254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ROW(Source!A256)</f>
        <v>256</v>
      </c>
      <c r="B273">
        <v>312730844</v>
      </c>
      <c r="C273">
        <v>312730818</v>
      </c>
      <c r="D273">
        <v>277565414</v>
      </c>
      <c r="E273">
        <v>109</v>
      </c>
      <c r="F273">
        <v>1</v>
      </c>
      <c r="G273">
        <v>1</v>
      </c>
      <c r="H273">
        <v>3</v>
      </c>
      <c r="I273" t="s">
        <v>40</v>
      </c>
      <c r="J273" t="s">
        <v>3</v>
      </c>
      <c r="K273" t="s">
        <v>41</v>
      </c>
      <c r="L273">
        <v>1477</v>
      </c>
      <c r="N273">
        <v>1013</v>
      </c>
      <c r="O273" t="s">
        <v>20</v>
      </c>
      <c r="P273" t="s">
        <v>24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49</v>
      </c>
      <c r="AG273">
        <v>0</v>
      </c>
      <c r="AH273">
        <v>2</v>
      </c>
      <c r="AI273">
        <v>312730831</v>
      </c>
      <c r="AJ273">
        <v>255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ROW(Source!A260)</f>
        <v>260</v>
      </c>
      <c r="B274">
        <v>312730913</v>
      </c>
      <c r="C274">
        <v>312730908</v>
      </c>
      <c r="D274">
        <v>75634699</v>
      </c>
      <c r="E274">
        <v>109</v>
      </c>
      <c r="F274">
        <v>1</v>
      </c>
      <c r="G274">
        <v>1</v>
      </c>
      <c r="H274">
        <v>1</v>
      </c>
      <c r="I274" t="s">
        <v>701</v>
      </c>
      <c r="J274" t="s">
        <v>3</v>
      </c>
      <c r="K274" t="s">
        <v>702</v>
      </c>
      <c r="L274">
        <v>1191</v>
      </c>
      <c r="N274">
        <v>1013</v>
      </c>
      <c r="O274" t="s">
        <v>624</v>
      </c>
      <c r="P274" t="s">
        <v>624</v>
      </c>
      <c r="Q274">
        <v>1</v>
      </c>
      <c r="X274">
        <v>1.27</v>
      </c>
      <c r="Y274">
        <v>0</v>
      </c>
      <c r="Z274">
        <v>0</v>
      </c>
      <c r="AA274">
        <v>0</v>
      </c>
      <c r="AB274">
        <v>417.34</v>
      </c>
      <c r="AC274">
        <v>0</v>
      </c>
      <c r="AD274">
        <v>1</v>
      </c>
      <c r="AE274">
        <v>1</v>
      </c>
      <c r="AF274" t="s">
        <v>23</v>
      </c>
      <c r="AG274">
        <v>1.524</v>
      </c>
      <c r="AH274">
        <v>2</v>
      </c>
      <c r="AI274">
        <v>312730909</v>
      </c>
      <c r="AJ274">
        <v>256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ROW(Source!A260)</f>
        <v>260</v>
      </c>
      <c r="B275">
        <v>312730914</v>
      </c>
      <c r="C275">
        <v>312730908</v>
      </c>
      <c r="D275">
        <v>75629607</v>
      </c>
      <c r="E275">
        <v>109</v>
      </c>
      <c r="F275">
        <v>1</v>
      </c>
      <c r="G275">
        <v>1</v>
      </c>
      <c r="H275">
        <v>1</v>
      </c>
      <c r="I275" t="s">
        <v>622</v>
      </c>
      <c r="J275" t="s">
        <v>3</v>
      </c>
      <c r="K275" t="s">
        <v>623</v>
      </c>
      <c r="L275">
        <v>1191</v>
      </c>
      <c r="N275">
        <v>1013</v>
      </c>
      <c r="O275" t="s">
        <v>624</v>
      </c>
      <c r="P275" t="s">
        <v>624</v>
      </c>
      <c r="Q275">
        <v>1</v>
      </c>
      <c r="X275">
        <v>0.41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23</v>
      </c>
      <c r="AG275">
        <v>0.49199999999999994</v>
      </c>
      <c r="AH275">
        <v>2</v>
      </c>
      <c r="AI275">
        <v>312730910</v>
      </c>
      <c r="AJ275">
        <v>257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ROW(Source!A260)</f>
        <v>260</v>
      </c>
      <c r="B276">
        <v>312730915</v>
      </c>
      <c r="C276">
        <v>312730908</v>
      </c>
      <c r="D276">
        <v>277944868</v>
      </c>
      <c r="E276">
        <v>1</v>
      </c>
      <c r="F276">
        <v>1</v>
      </c>
      <c r="G276">
        <v>1</v>
      </c>
      <c r="H276">
        <v>2</v>
      </c>
      <c r="I276" t="s">
        <v>633</v>
      </c>
      <c r="J276" t="s">
        <v>634</v>
      </c>
      <c r="K276" t="s">
        <v>635</v>
      </c>
      <c r="L276">
        <v>1368</v>
      </c>
      <c r="N276">
        <v>1011</v>
      </c>
      <c r="O276" t="s">
        <v>628</v>
      </c>
      <c r="P276" t="s">
        <v>628</v>
      </c>
      <c r="Q276">
        <v>1</v>
      </c>
      <c r="X276">
        <v>0.35</v>
      </c>
      <c r="Y276">
        <v>0</v>
      </c>
      <c r="Z276">
        <v>346.73</v>
      </c>
      <c r="AA276">
        <v>477.98</v>
      </c>
      <c r="AB276">
        <v>0</v>
      </c>
      <c r="AC276">
        <v>0</v>
      </c>
      <c r="AD276">
        <v>1</v>
      </c>
      <c r="AE276">
        <v>0</v>
      </c>
      <c r="AF276" t="s">
        <v>23</v>
      </c>
      <c r="AG276">
        <v>0.42</v>
      </c>
      <c r="AH276">
        <v>2</v>
      </c>
      <c r="AI276">
        <v>312730911</v>
      </c>
      <c r="AJ276">
        <v>258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ROW(Source!A260)</f>
        <v>260</v>
      </c>
      <c r="B277">
        <v>312730916</v>
      </c>
      <c r="C277">
        <v>312730908</v>
      </c>
      <c r="D277">
        <v>277945805</v>
      </c>
      <c r="E277">
        <v>1</v>
      </c>
      <c r="F277">
        <v>1</v>
      </c>
      <c r="G277">
        <v>1</v>
      </c>
      <c r="H277">
        <v>2</v>
      </c>
      <c r="I277" t="s">
        <v>637</v>
      </c>
      <c r="J277" t="s">
        <v>638</v>
      </c>
      <c r="K277" t="s">
        <v>639</v>
      </c>
      <c r="L277">
        <v>1368</v>
      </c>
      <c r="N277">
        <v>1011</v>
      </c>
      <c r="O277" t="s">
        <v>628</v>
      </c>
      <c r="P277" t="s">
        <v>628</v>
      </c>
      <c r="Q277">
        <v>1</v>
      </c>
      <c r="X277">
        <v>0.06</v>
      </c>
      <c r="Y277">
        <v>0</v>
      </c>
      <c r="Z277">
        <v>544.70000000000005</v>
      </c>
      <c r="AA277">
        <v>477.98</v>
      </c>
      <c r="AB277">
        <v>0</v>
      </c>
      <c r="AC277">
        <v>0</v>
      </c>
      <c r="AD277">
        <v>1</v>
      </c>
      <c r="AE277">
        <v>0</v>
      </c>
      <c r="AF277" t="s">
        <v>23</v>
      </c>
      <c r="AG277">
        <v>7.1999999999999995E-2</v>
      </c>
      <c r="AH277">
        <v>2</v>
      </c>
      <c r="AI277">
        <v>312730912</v>
      </c>
      <c r="AJ277">
        <v>259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ROW(Source!A261)</f>
        <v>261</v>
      </c>
      <c r="B278">
        <v>312730922</v>
      </c>
      <c r="C278">
        <v>312730917</v>
      </c>
      <c r="D278">
        <v>75631485</v>
      </c>
      <c r="E278">
        <v>109</v>
      </c>
      <c r="F278">
        <v>1</v>
      </c>
      <c r="G278">
        <v>1</v>
      </c>
      <c r="H278">
        <v>1</v>
      </c>
      <c r="I278" t="s">
        <v>703</v>
      </c>
      <c r="J278" t="s">
        <v>3</v>
      </c>
      <c r="K278" t="s">
        <v>704</v>
      </c>
      <c r="L278">
        <v>1191</v>
      </c>
      <c r="N278">
        <v>1013</v>
      </c>
      <c r="O278" t="s">
        <v>624</v>
      </c>
      <c r="P278" t="s">
        <v>624</v>
      </c>
      <c r="Q278">
        <v>1</v>
      </c>
      <c r="X278">
        <v>0.15</v>
      </c>
      <c r="Y278">
        <v>0</v>
      </c>
      <c r="Z278">
        <v>0</v>
      </c>
      <c r="AA278">
        <v>0</v>
      </c>
      <c r="AB278">
        <v>410.21</v>
      </c>
      <c r="AC278">
        <v>0</v>
      </c>
      <c r="AD278">
        <v>1</v>
      </c>
      <c r="AE278">
        <v>1</v>
      </c>
      <c r="AF278" t="s">
        <v>23</v>
      </c>
      <c r="AG278">
        <v>0.18</v>
      </c>
      <c r="AH278">
        <v>2</v>
      </c>
      <c r="AI278">
        <v>312730918</v>
      </c>
      <c r="AJ278">
        <v>260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ROW(Source!A261)</f>
        <v>261</v>
      </c>
      <c r="B279">
        <v>312730923</v>
      </c>
      <c r="C279">
        <v>312730917</v>
      </c>
      <c r="D279">
        <v>75629607</v>
      </c>
      <c r="E279">
        <v>109</v>
      </c>
      <c r="F279">
        <v>1</v>
      </c>
      <c r="G279">
        <v>1</v>
      </c>
      <c r="H279">
        <v>1</v>
      </c>
      <c r="I279" t="s">
        <v>622</v>
      </c>
      <c r="J279" t="s">
        <v>3</v>
      </c>
      <c r="K279" t="s">
        <v>623</v>
      </c>
      <c r="L279">
        <v>1191</v>
      </c>
      <c r="N279">
        <v>1013</v>
      </c>
      <c r="O279" t="s">
        <v>624</v>
      </c>
      <c r="P279" t="s">
        <v>624</v>
      </c>
      <c r="Q279">
        <v>1</v>
      </c>
      <c r="X279">
        <v>0.08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23</v>
      </c>
      <c r="AG279">
        <v>9.6000000000000002E-2</v>
      </c>
      <c r="AH279">
        <v>2</v>
      </c>
      <c r="AI279">
        <v>312730919</v>
      </c>
      <c r="AJ279">
        <v>261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ROW(Source!A261)</f>
        <v>261</v>
      </c>
      <c r="B280">
        <v>312730924</v>
      </c>
      <c r="C280">
        <v>312730917</v>
      </c>
      <c r="D280">
        <v>277944868</v>
      </c>
      <c r="E280">
        <v>1</v>
      </c>
      <c r="F280">
        <v>1</v>
      </c>
      <c r="G280">
        <v>1</v>
      </c>
      <c r="H280">
        <v>2</v>
      </c>
      <c r="I280" t="s">
        <v>633</v>
      </c>
      <c r="J280" t="s">
        <v>634</v>
      </c>
      <c r="K280" t="s">
        <v>635</v>
      </c>
      <c r="L280">
        <v>1368</v>
      </c>
      <c r="N280">
        <v>1011</v>
      </c>
      <c r="O280" t="s">
        <v>628</v>
      </c>
      <c r="P280" t="s">
        <v>628</v>
      </c>
      <c r="Q280">
        <v>1</v>
      </c>
      <c r="X280">
        <v>7.0000000000000007E-2</v>
      </c>
      <c r="Y280">
        <v>0</v>
      </c>
      <c r="Z280">
        <v>346.73</v>
      </c>
      <c r="AA280">
        <v>477.98</v>
      </c>
      <c r="AB280">
        <v>0</v>
      </c>
      <c r="AC280">
        <v>0</v>
      </c>
      <c r="AD280">
        <v>1</v>
      </c>
      <c r="AE280">
        <v>0</v>
      </c>
      <c r="AF280" t="s">
        <v>23</v>
      </c>
      <c r="AG280">
        <v>8.4000000000000005E-2</v>
      </c>
      <c r="AH280">
        <v>2</v>
      </c>
      <c r="AI280">
        <v>312730920</v>
      </c>
      <c r="AJ280">
        <v>262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ROW(Source!A261)</f>
        <v>261</v>
      </c>
      <c r="B281">
        <v>312730925</v>
      </c>
      <c r="C281">
        <v>312730917</v>
      </c>
      <c r="D281">
        <v>277945805</v>
      </c>
      <c r="E281">
        <v>1</v>
      </c>
      <c r="F281">
        <v>1</v>
      </c>
      <c r="G281">
        <v>1</v>
      </c>
      <c r="H281">
        <v>2</v>
      </c>
      <c r="I281" t="s">
        <v>637</v>
      </c>
      <c r="J281" t="s">
        <v>638</v>
      </c>
      <c r="K281" t="s">
        <v>639</v>
      </c>
      <c r="L281">
        <v>1368</v>
      </c>
      <c r="N281">
        <v>1011</v>
      </c>
      <c r="O281" t="s">
        <v>628</v>
      </c>
      <c r="P281" t="s">
        <v>628</v>
      </c>
      <c r="Q281">
        <v>1</v>
      </c>
      <c r="X281">
        <v>0.01</v>
      </c>
      <c r="Y281">
        <v>0</v>
      </c>
      <c r="Z281">
        <v>544.70000000000005</v>
      </c>
      <c r="AA281">
        <v>477.98</v>
      </c>
      <c r="AB281">
        <v>0</v>
      </c>
      <c r="AC281">
        <v>0</v>
      </c>
      <c r="AD281">
        <v>1</v>
      </c>
      <c r="AE281">
        <v>0</v>
      </c>
      <c r="AF281" t="s">
        <v>23</v>
      </c>
      <c r="AG281">
        <v>1.2E-2</v>
      </c>
      <c r="AH281">
        <v>2</v>
      </c>
      <c r="AI281">
        <v>312730921</v>
      </c>
      <c r="AJ281">
        <v>263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ROW(Source!A262)</f>
        <v>262</v>
      </c>
      <c r="B282">
        <v>312730940</v>
      </c>
      <c r="C282">
        <v>312730926</v>
      </c>
      <c r="D282">
        <v>277560446</v>
      </c>
      <c r="E282">
        <v>109</v>
      </c>
      <c r="F282">
        <v>1</v>
      </c>
      <c r="G282">
        <v>1</v>
      </c>
      <c r="H282">
        <v>1</v>
      </c>
      <c r="I282" t="s">
        <v>612</v>
      </c>
      <c r="J282" t="s">
        <v>3</v>
      </c>
      <c r="K282" t="s">
        <v>613</v>
      </c>
      <c r="L282">
        <v>1369</v>
      </c>
      <c r="N282">
        <v>1013</v>
      </c>
      <c r="O282" t="s">
        <v>614</v>
      </c>
      <c r="P282" t="s">
        <v>614</v>
      </c>
      <c r="Q282">
        <v>1</v>
      </c>
      <c r="X282">
        <v>0.99</v>
      </c>
      <c r="Y282">
        <v>0</v>
      </c>
      <c r="Z282">
        <v>0</v>
      </c>
      <c r="AA282">
        <v>0</v>
      </c>
      <c r="AB282">
        <v>388.8</v>
      </c>
      <c r="AC282">
        <v>0</v>
      </c>
      <c r="AD282">
        <v>1</v>
      </c>
      <c r="AE282">
        <v>1</v>
      </c>
      <c r="AF282" t="s">
        <v>51</v>
      </c>
      <c r="AG282">
        <v>1.3661999999999999</v>
      </c>
      <c r="AH282">
        <v>2</v>
      </c>
      <c r="AI282">
        <v>312730927</v>
      </c>
      <c r="AJ282">
        <v>264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ROW(Source!A262)</f>
        <v>262</v>
      </c>
      <c r="B283">
        <v>312730941</v>
      </c>
      <c r="C283">
        <v>312730926</v>
      </c>
      <c r="D283">
        <v>277560448</v>
      </c>
      <c r="E283">
        <v>109</v>
      </c>
      <c r="F283">
        <v>1</v>
      </c>
      <c r="G283">
        <v>1</v>
      </c>
      <c r="H283">
        <v>1</v>
      </c>
      <c r="I283" t="s">
        <v>616</v>
      </c>
      <c r="J283" t="s">
        <v>3</v>
      </c>
      <c r="K283" t="s">
        <v>617</v>
      </c>
      <c r="L283">
        <v>1369</v>
      </c>
      <c r="N283">
        <v>1013</v>
      </c>
      <c r="O283" t="s">
        <v>614</v>
      </c>
      <c r="P283" t="s">
        <v>614</v>
      </c>
      <c r="Q283">
        <v>1</v>
      </c>
      <c r="X283">
        <v>47.29</v>
      </c>
      <c r="Y283">
        <v>0</v>
      </c>
      <c r="Z283">
        <v>0</v>
      </c>
      <c r="AA283">
        <v>0</v>
      </c>
      <c r="AB283">
        <v>424.47</v>
      </c>
      <c r="AC283">
        <v>0</v>
      </c>
      <c r="AD283">
        <v>1</v>
      </c>
      <c r="AE283">
        <v>1</v>
      </c>
      <c r="AF283" t="s">
        <v>51</v>
      </c>
      <c r="AG283">
        <v>65.260199999999998</v>
      </c>
      <c r="AH283">
        <v>2</v>
      </c>
      <c r="AI283">
        <v>312730928</v>
      </c>
      <c r="AJ283">
        <v>265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ROW(Source!A262)</f>
        <v>262</v>
      </c>
      <c r="B284">
        <v>312730942</v>
      </c>
      <c r="C284">
        <v>312730926</v>
      </c>
      <c r="D284">
        <v>277560452</v>
      </c>
      <c r="E284">
        <v>109</v>
      </c>
      <c r="F284">
        <v>1</v>
      </c>
      <c r="G284">
        <v>1</v>
      </c>
      <c r="H284">
        <v>1</v>
      </c>
      <c r="I284" t="s">
        <v>618</v>
      </c>
      <c r="J284" t="s">
        <v>3</v>
      </c>
      <c r="K284" t="s">
        <v>619</v>
      </c>
      <c r="L284">
        <v>1369</v>
      </c>
      <c r="N284">
        <v>1013</v>
      </c>
      <c r="O284" t="s">
        <v>614</v>
      </c>
      <c r="P284" t="s">
        <v>614</v>
      </c>
      <c r="Q284">
        <v>1</v>
      </c>
      <c r="X284">
        <v>23.42</v>
      </c>
      <c r="Y284">
        <v>0</v>
      </c>
      <c r="Z284">
        <v>0</v>
      </c>
      <c r="AA284">
        <v>0</v>
      </c>
      <c r="AB284">
        <v>477.98</v>
      </c>
      <c r="AC284">
        <v>0</v>
      </c>
      <c r="AD284">
        <v>1</v>
      </c>
      <c r="AE284">
        <v>1</v>
      </c>
      <c r="AF284" t="s">
        <v>51</v>
      </c>
      <c r="AG284">
        <v>32.319600000000001</v>
      </c>
      <c r="AH284">
        <v>2</v>
      </c>
      <c r="AI284">
        <v>312730929</v>
      </c>
      <c r="AJ284">
        <v>266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ROW(Source!A262)</f>
        <v>262</v>
      </c>
      <c r="B285">
        <v>312730943</v>
      </c>
      <c r="C285">
        <v>312730926</v>
      </c>
      <c r="D285">
        <v>277560455</v>
      </c>
      <c r="E285">
        <v>109</v>
      </c>
      <c r="F285">
        <v>1</v>
      </c>
      <c r="G285">
        <v>1</v>
      </c>
      <c r="H285">
        <v>1</v>
      </c>
      <c r="I285" t="s">
        <v>620</v>
      </c>
      <c r="J285" t="s">
        <v>3</v>
      </c>
      <c r="K285" t="s">
        <v>621</v>
      </c>
      <c r="L285">
        <v>1369</v>
      </c>
      <c r="N285">
        <v>1013</v>
      </c>
      <c r="O285" t="s">
        <v>614</v>
      </c>
      <c r="P285" t="s">
        <v>614</v>
      </c>
      <c r="Q285">
        <v>1</v>
      </c>
      <c r="X285">
        <v>23.42</v>
      </c>
      <c r="Y285">
        <v>0</v>
      </c>
      <c r="Z285">
        <v>0</v>
      </c>
      <c r="AA285">
        <v>0</v>
      </c>
      <c r="AB285">
        <v>549.32000000000005</v>
      </c>
      <c r="AC285">
        <v>0</v>
      </c>
      <c r="AD285">
        <v>1</v>
      </c>
      <c r="AE285">
        <v>1</v>
      </c>
      <c r="AF285" t="s">
        <v>51</v>
      </c>
      <c r="AG285">
        <v>32.319600000000001</v>
      </c>
      <c r="AH285">
        <v>2</v>
      </c>
      <c r="AI285">
        <v>312730930</v>
      </c>
      <c r="AJ285">
        <v>267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ROW(Source!A262)</f>
        <v>262</v>
      </c>
      <c r="B286">
        <v>312730944</v>
      </c>
      <c r="C286">
        <v>312730926</v>
      </c>
      <c r="D286">
        <v>75629607</v>
      </c>
      <c r="E286">
        <v>109</v>
      </c>
      <c r="F286">
        <v>1</v>
      </c>
      <c r="G286">
        <v>1</v>
      </c>
      <c r="H286">
        <v>1</v>
      </c>
      <c r="I286" t="s">
        <v>622</v>
      </c>
      <c r="J286" t="s">
        <v>3</v>
      </c>
      <c r="K286" t="s">
        <v>623</v>
      </c>
      <c r="L286">
        <v>1191</v>
      </c>
      <c r="N286">
        <v>1013</v>
      </c>
      <c r="O286" t="s">
        <v>624</v>
      </c>
      <c r="P286" t="s">
        <v>624</v>
      </c>
      <c r="Q286">
        <v>1</v>
      </c>
      <c r="X286">
        <v>24.89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50</v>
      </c>
      <c r="AG286">
        <v>37.335000000000001</v>
      </c>
      <c r="AH286">
        <v>2</v>
      </c>
      <c r="AI286">
        <v>312730931</v>
      </c>
      <c r="AJ286">
        <v>268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ROW(Source!A262)</f>
        <v>262</v>
      </c>
      <c r="B287">
        <v>312730945</v>
      </c>
      <c r="C287">
        <v>312730926</v>
      </c>
      <c r="D287">
        <v>277944622</v>
      </c>
      <c r="E287">
        <v>1</v>
      </c>
      <c r="F287">
        <v>1</v>
      </c>
      <c r="G287">
        <v>1</v>
      </c>
      <c r="H287">
        <v>2</v>
      </c>
      <c r="I287" t="s">
        <v>625</v>
      </c>
      <c r="J287" t="s">
        <v>626</v>
      </c>
      <c r="K287" t="s">
        <v>627</v>
      </c>
      <c r="L287">
        <v>1368</v>
      </c>
      <c r="N287">
        <v>1011</v>
      </c>
      <c r="O287" t="s">
        <v>628</v>
      </c>
      <c r="P287" t="s">
        <v>628</v>
      </c>
      <c r="Q287">
        <v>1</v>
      </c>
      <c r="X287">
        <v>0.75</v>
      </c>
      <c r="Y287">
        <v>0</v>
      </c>
      <c r="Z287">
        <v>1472.33</v>
      </c>
      <c r="AA287">
        <v>642.05999999999995</v>
      </c>
      <c r="AB287">
        <v>0</v>
      </c>
      <c r="AC287">
        <v>0</v>
      </c>
      <c r="AD287">
        <v>1</v>
      </c>
      <c r="AE287">
        <v>0</v>
      </c>
      <c r="AF287" t="s">
        <v>50</v>
      </c>
      <c r="AG287">
        <v>1.125</v>
      </c>
      <c r="AH287">
        <v>2</v>
      </c>
      <c r="AI287">
        <v>312730932</v>
      </c>
      <c r="AJ287">
        <v>269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ROW(Source!A262)</f>
        <v>262</v>
      </c>
      <c r="B288">
        <v>312730946</v>
      </c>
      <c r="C288">
        <v>312730926</v>
      </c>
      <c r="D288">
        <v>277944809</v>
      </c>
      <c r="E288">
        <v>1</v>
      </c>
      <c r="F288">
        <v>1</v>
      </c>
      <c r="G288">
        <v>1</v>
      </c>
      <c r="H288">
        <v>2</v>
      </c>
      <c r="I288" t="s">
        <v>630</v>
      </c>
      <c r="J288" t="s">
        <v>631</v>
      </c>
      <c r="K288" t="s">
        <v>632</v>
      </c>
      <c r="L288">
        <v>1368</v>
      </c>
      <c r="N288">
        <v>1011</v>
      </c>
      <c r="O288" t="s">
        <v>628</v>
      </c>
      <c r="P288" t="s">
        <v>628</v>
      </c>
      <c r="Q288">
        <v>1</v>
      </c>
      <c r="X288">
        <v>0.81</v>
      </c>
      <c r="Y288">
        <v>0</v>
      </c>
      <c r="Z288">
        <v>15.14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50</v>
      </c>
      <c r="AG288">
        <v>1.2149999999999999</v>
      </c>
      <c r="AH288">
        <v>2</v>
      </c>
      <c r="AI288">
        <v>312730933</v>
      </c>
      <c r="AJ288">
        <v>270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ROW(Source!A262)</f>
        <v>262</v>
      </c>
      <c r="B289">
        <v>312730947</v>
      </c>
      <c r="C289">
        <v>312730926</v>
      </c>
      <c r="D289">
        <v>277944868</v>
      </c>
      <c r="E289">
        <v>1</v>
      </c>
      <c r="F289">
        <v>1</v>
      </c>
      <c r="G289">
        <v>1</v>
      </c>
      <c r="H289">
        <v>2</v>
      </c>
      <c r="I289" t="s">
        <v>633</v>
      </c>
      <c r="J289" t="s">
        <v>634</v>
      </c>
      <c r="K289" t="s">
        <v>635</v>
      </c>
      <c r="L289">
        <v>1368</v>
      </c>
      <c r="N289">
        <v>1011</v>
      </c>
      <c r="O289" t="s">
        <v>628</v>
      </c>
      <c r="P289" t="s">
        <v>628</v>
      </c>
      <c r="Q289">
        <v>1</v>
      </c>
      <c r="X289">
        <v>22.74</v>
      </c>
      <c r="Y289">
        <v>0</v>
      </c>
      <c r="Z289">
        <v>346.73</v>
      </c>
      <c r="AA289">
        <v>477.98</v>
      </c>
      <c r="AB289">
        <v>0</v>
      </c>
      <c r="AC289">
        <v>0</v>
      </c>
      <c r="AD289">
        <v>1</v>
      </c>
      <c r="AE289">
        <v>0</v>
      </c>
      <c r="AF289" t="s">
        <v>50</v>
      </c>
      <c r="AG289">
        <v>34.11</v>
      </c>
      <c r="AH289">
        <v>2</v>
      </c>
      <c r="AI289">
        <v>312730934</v>
      </c>
      <c r="AJ289">
        <v>271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ROW(Source!A262)</f>
        <v>262</v>
      </c>
      <c r="B290">
        <v>312730948</v>
      </c>
      <c r="C290">
        <v>312730926</v>
      </c>
      <c r="D290">
        <v>277945805</v>
      </c>
      <c r="E290">
        <v>1</v>
      </c>
      <c r="F290">
        <v>1</v>
      </c>
      <c r="G290">
        <v>1</v>
      </c>
      <c r="H290">
        <v>2</v>
      </c>
      <c r="I290" t="s">
        <v>637</v>
      </c>
      <c r="J290" t="s">
        <v>638</v>
      </c>
      <c r="K290" t="s">
        <v>639</v>
      </c>
      <c r="L290">
        <v>1368</v>
      </c>
      <c r="N290">
        <v>1011</v>
      </c>
      <c r="O290" t="s">
        <v>628</v>
      </c>
      <c r="P290" t="s">
        <v>628</v>
      </c>
      <c r="Q290">
        <v>1</v>
      </c>
      <c r="X290">
        <v>0.59</v>
      </c>
      <c r="Y290">
        <v>0</v>
      </c>
      <c r="Z290">
        <v>544.70000000000005</v>
      </c>
      <c r="AA290">
        <v>477.98</v>
      </c>
      <c r="AB290">
        <v>0</v>
      </c>
      <c r="AC290">
        <v>0</v>
      </c>
      <c r="AD290">
        <v>1</v>
      </c>
      <c r="AE290">
        <v>0</v>
      </c>
      <c r="AF290" t="s">
        <v>50</v>
      </c>
      <c r="AG290">
        <v>0.88500000000000001</v>
      </c>
      <c r="AH290">
        <v>2</v>
      </c>
      <c r="AI290">
        <v>312730935</v>
      </c>
      <c r="AJ290">
        <v>272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ROW(Source!A262)</f>
        <v>262</v>
      </c>
      <c r="B291">
        <v>312730949</v>
      </c>
      <c r="C291">
        <v>312730926</v>
      </c>
      <c r="D291">
        <v>277946074</v>
      </c>
      <c r="E291">
        <v>1</v>
      </c>
      <c r="F291">
        <v>1</v>
      </c>
      <c r="G291">
        <v>1</v>
      </c>
      <c r="H291">
        <v>2</v>
      </c>
      <c r="I291" t="s">
        <v>640</v>
      </c>
      <c r="J291" t="s">
        <v>641</v>
      </c>
      <c r="K291" t="s">
        <v>642</v>
      </c>
      <c r="L291">
        <v>1368</v>
      </c>
      <c r="N291">
        <v>1011</v>
      </c>
      <c r="O291" t="s">
        <v>628</v>
      </c>
      <c r="P291" t="s">
        <v>628</v>
      </c>
      <c r="Q291">
        <v>1</v>
      </c>
      <c r="X291">
        <v>0.81</v>
      </c>
      <c r="Y291">
        <v>0</v>
      </c>
      <c r="Z291">
        <v>160.38</v>
      </c>
      <c r="AA291">
        <v>477.98</v>
      </c>
      <c r="AB291">
        <v>0</v>
      </c>
      <c r="AC291">
        <v>0</v>
      </c>
      <c r="AD291">
        <v>1</v>
      </c>
      <c r="AE291">
        <v>0</v>
      </c>
      <c r="AF291" t="s">
        <v>50</v>
      </c>
      <c r="AG291">
        <v>1.2149999999999999</v>
      </c>
      <c r="AH291">
        <v>2</v>
      </c>
      <c r="AI291">
        <v>312730936</v>
      </c>
      <c r="AJ291">
        <v>273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ROW(Source!A262)</f>
        <v>262</v>
      </c>
      <c r="B292">
        <v>312730950</v>
      </c>
      <c r="C292">
        <v>312730926</v>
      </c>
      <c r="D292">
        <v>277565240</v>
      </c>
      <c r="E292">
        <v>109</v>
      </c>
      <c r="F292">
        <v>1</v>
      </c>
      <c r="G292">
        <v>1</v>
      </c>
      <c r="H292">
        <v>3</v>
      </c>
      <c r="I292" t="s">
        <v>32</v>
      </c>
      <c r="J292" t="s">
        <v>3</v>
      </c>
      <c r="K292" t="s">
        <v>33</v>
      </c>
      <c r="L292">
        <v>1371</v>
      </c>
      <c r="N292">
        <v>1013</v>
      </c>
      <c r="O292" t="s">
        <v>34</v>
      </c>
      <c r="P292" t="s">
        <v>34</v>
      </c>
      <c r="Q292">
        <v>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49</v>
      </c>
      <c r="AG292">
        <v>0</v>
      </c>
      <c r="AH292">
        <v>2</v>
      </c>
      <c r="AI292">
        <v>312730937</v>
      </c>
      <c r="AJ292">
        <v>274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ROW(Source!A262)</f>
        <v>262</v>
      </c>
      <c r="B293">
        <v>312730951</v>
      </c>
      <c r="C293">
        <v>312730926</v>
      </c>
      <c r="D293">
        <v>277565250</v>
      </c>
      <c r="E293">
        <v>109</v>
      </c>
      <c r="F293">
        <v>1</v>
      </c>
      <c r="G293">
        <v>1</v>
      </c>
      <c r="H293">
        <v>3</v>
      </c>
      <c r="I293" t="s">
        <v>37</v>
      </c>
      <c r="J293" t="s">
        <v>3</v>
      </c>
      <c r="K293" t="s">
        <v>38</v>
      </c>
      <c r="L293">
        <v>1371</v>
      </c>
      <c r="N293">
        <v>1013</v>
      </c>
      <c r="O293" t="s">
        <v>34</v>
      </c>
      <c r="P293" t="s">
        <v>34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49</v>
      </c>
      <c r="AG293">
        <v>0</v>
      </c>
      <c r="AH293">
        <v>2</v>
      </c>
      <c r="AI293">
        <v>312730938</v>
      </c>
      <c r="AJ293">
        <v>275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ROW(Source!A262)</f>
        <v>262</v>
      </c>
      <c r="B294">
        <v>312730952</v>
      </c>
      <c r="C294">
        <v>312730926</v>
      </c>
      <c r="D294">
        <v>277565414</v>
      </c>
      <c r="E294">
        <v>109</v>
      </c>
      <c r="F294">
        <v>1</v>
      </c>
      <c r="G294">
        <v>1</v>
      </c>
      <c r="H294">
        <v>3</v>
      </c>
      <c r="I294" t="s">
        <v>40</v>
      </c>
      <c r="J294" t="s">
        <v>3</v>
      </c>
      <c r="K294" t="s">
        <v>41</v>
      </c>
      <c r="L294">
        <v>1477</v>
      </c>
      <c r="N294">
        <v>1013</v>
      </c>
      <c r="O294" t="s">
        <v>20</v>
      </c>
      <c r="P294" t="s">
        <v>24</v>
      </c>
      <c r="Q294">
        <v>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0</v>
      </c>
      <c r="AF294" t="s">
        <v>49</v>
      </c>
      <c r="AG294">
        <v>0</v>
      </c>
      <c r="AH294">
        <v>2</v>
      </c>
      <c r="AI294">
        <v>312730939</v>
      </c>
      <c r="AJ294">
        <v>276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ROW(Source!A301)</f>
        <v>301</v>
      </c>
      <c r="B295">
        <v>312731061</v>
      </c>
      <c r="C295">
        <v>312731056</v>
      </c>
      <c r="D295">
        <v>75634699</v>
      </c>
      <c r="E295">
        <v>109</v>
      </c>
      <c r="F295">
        <v>1</v>
      </c>
      <c r="G295">
        <v>1</v>
      </c>
      <c r="H295">
        <v>1</v>
      </c>
      <c r="I295" t="s">
        <v>701</v>
      </c>
      <c r="J295" t="s">
        <v>3</v>
      </c>
      <c r="K295" t="s">
        <v>702</v>
      </c>
      <c r="L295">
        <v>1191</v>
      </c>
      <c r="N295">
        <v>1013</v>
      </c>
      <c r="O295" t="s">
        <v>624</v>
      </c>
      <c r="P295" t="s">
        <v>624</v>
      </c>
      <c r="Q295">
        <v>1</v>
      </c>
      <c r="X295">
        <v>1.27</v>
      </c>
      <c r="Y295">
        <v>0</v>
      </c>
      <c r="Z295">
        <v>0</v>
      </c>
      <c r="AA295">
        <v>0</v>
      </c>
      <c r="AB295">
        <v>417.34</v>
      </c>
      <c r="AC295">
        <v>0</v>
      </c>
      <c r="AD295">
        <v>1</v>
      </c>
      <c r="AE295">
        <v>1</v>
      </c>
      <c r="AF295" t="s">
        <v>23</v>
      </c>
      <c r="AG295">
        <v>1.524</v>
      </c>
      <c r="AH295">
        <v>2</v>
      </c>
      <c r="AI295">
        <v>312731057</v>
      </c>
      <c r="AJ295">
        <v>277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ROW(Source!A301)</f>
        <v>301</v>
      </c>
      <c r="B296">
        <v>312731062</v>
      </c>
      <c r="C296">
        <v>312731056</v>
      </c>
      <c r="D296">
        <v>75629607</v>
      </c>
      <c r="E296">
        <v>109</v>
      </c>
      <c r="F296">
        <v>1</v>
      </c>
      <c r="G296">
        <v>1</v>
      </c>
      <c r="H296">
        <v>1</v>
      </c>
      <c r="I296" t="s">
        <v>622</v>
      </c>
      <c r="J296" t="s">
        <v>3</v>
      </c>
      <c r="K296" t="s">
        <v>623</v>
      </c>
      <c r="L296">
        <v>1191</v>
      </c>
      <c r="N296">
        <v>1013</v>
      </c>
      <c r="O296" t="s">
        <v>624</v>
      </c>
      <c r="P296" t="s">
        <v>624</v>
      </c>
      <c r="Q296">
        <v>1</v>
      </c>
      <c r="X296">
        <v>0.41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23</v>
      </c>
      <c r="AG296">
        <v>0.49199999999999994</v>
      </c>
      <c r="AH296">
        <v>2</v>
      </c>
      <c r="AI296">
        <v>312731058</v>
      </c>
      <c r="AJ296">
        <v>278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ROW(Source!A301)</f>
        <v>301</v>
      </c>
      <c r="B297">
        <v>312731063</v>
      </c>
      <c r="C297">
        <v>312731056</v>
      </c>
      <c r="D297">
        <v>277944868</v>
      </c>
      <c r="E297">
        <v>1</v>
      </c>
      <c r="F297">
        <v>1</v>
      </c>
      <c r="G297">
        <v>1</v>
      </c>
      <c r="H297">
        <v>2</v>
      </c>
      <c r="I297" t="s">
        <v>633</v>
      </c>
      <c r="J297" t="s">
        <v>634</v>
      </c>
      <c r="K297" t="s">
        <v>635</v>
      </c>
      <c r="L297">
        <v>1368</v>
      </c>
      <c r="N297">
        <v>1011</v>
      </c>
      <c r="O297" t="s">
        <v>628</v>
      </c>
      <c r="P297" t="s">
        <v>628</v>
      </c>
      <c r="Q297">
        <v>1</v>
      </c>
      <c r="X297">
        <v>0.35</v>
      </c>
      <c r="Y297">
        <v>0</v>
      </c>
      <c r="Z297">
        <v>346.73</v>
      </c>
      <c r="AA297">
        <v>477.98</v>
      </c>
      <c r="AB297">
        <v>0</v>
      </c>
      <c r="AC297">
        <v>0</v>
      </c>
      <c r="AD297">
        <v>1</v>
      </c>
      <c r="AE297">
        <v>0</v>
      </c>
      <c r="AF297" t="s">
        <v>23</v>
      </c>
      <c r="AG297">
        <v>0.42</v>
      </c>
      <c r="AH297">
        <v>2</v>
      </c>
      <c r="AI297">
        <v>312731059</v>
      </c>
      <c r="AJ297">
        <v>279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ROW(Source!A301)</f>
        <v>301</v>
      </c>
      <c r="B298">
        <v>312731064</v>
      </c>
      <c r="C298">
        <v>312731056</v>
      </c>
      <c r="D298">
        <v>277945805</v>
      </c>
      <c r="E298">
        <v>1</v>
      </c>
      <c r="F298">
        <v>1</v>
      </c>
      <c r="G298">
        <v>1</v>
      </c>
      <c r="H298">
        <v>2</v>
      </c>
      <c r="I298" t="s">
        <v>637</v>
      </c>
      <c r="J298" t="s">
        <v>638</v>
      </c>
      <c r="K298" t="s">
        <v>639</v>
      </c>
      <c r="L298">
        <v>1368</v>
      </c>
      <c r="N298">
        <v>1011</v>
      </c>
      <c r="O298" t="s">
        <v>628</v>
      </c>
      <c r="P298" t="s">
        <v>628</v>
      </c>
      <c r="Q298">
        <v>1</v>
      </c>
      <c r="X298">
        <v>0.06</v>
      </c>
      <c r="Y298">
        <v>0</v>
      </c>
      <c r="Z298">
        <v>544.70000000000005</v>
      </c>
      <c r="AA298">
        <v>477.98</v>
      </c>
      <c r="AB298">
        <v>0</v>
      </c>
      <c r="AC298">
        <v>0</v>
      </c>
      <c r="AD298">
        <v>1</v>
      </c>
      <c r="AE298">
        <v>0</v>
      </c>
      <c r="AF298" t="s">
        <v>23</v>
      </c>
      <c r="AG298">
        <v>7.1999999999999995E-2</v>
      </c>
      <c r="AH298">
        <v>2</v>
      </c>
      <c r="AI298">
        <v>312731060</v>
      </c>
      <c r="AJ298">
        <v>280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ROW(Source!A302)</f>
        <v>302</v>
      </c>
      <c r="B299">
        <v>312731070</v>
      </c>
      <c r="C299">
        <v>312731065</v>
      </c>
      <c r="D299">
        <v>75631485</v>
      </c>
      <c r="E299">
        <v>109</v>
      </c>
      <c r="F299">
        <v>1</v>
      </c>
      <c r="G299">
        <v>1</v>
      </c>
      <c r="H299">
        <v>1</v>
      </c>
      <c r="I299" t="s">
        <v>703</v>
      </c>
      <c r="J299" t="s">
        <v>3</v>
      </c>
      <c r="K299" t="s">
        <v>704</v>
      </c>
      <c r="L299">
        <v>1191</v>
      </c>
      <c r="N299">
        <v>1013</v>
      </c>
      <c r="O299" t="s">
        <v>624</v>
      </c>
      <c r="P299" t="s">
        <v>624</v>
      </c>
      <c r="Q299">
        <v>1</v>
      </c>
      <c r="X299">
        <v>0.15</v>
      </c>
      <c r="Y299">
        <v>0</v>
      </c>
      <c r="Z299">
        <v>0</v>
      </c>
      <c r="AA299">
        <v>0</v>
      </c>
      <c r="AB299">
        <v>410.21</v>
      </c>
      <c r="AC299">
        <v>0</v>
      </c>
      <c r="AD299">
        <v>1</v>
      </c>
      <c r="AE299">
        <v>1</v>
      </c>
      <c r="AF299" t="s">
        <v>23</v>
      </c>
      <c r="AG299">
        <v>0.18</v>
      </c>
      <c r="AH299">
        <v>2</v>
      </c>
      <c r="AI299">
        <v>312731066</v>
      </c>
      <c r="AJ299">
        <v>281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ROW(Source!A302)</f>
        <v>302</v>
      </c>
      <c r="B300">
        <v>312731071</v>
      </c>
      <c r="C300">
        <v>312731065</v>
      </c>
      <c r="D300">
        <v>75629607</v>
      </c>
      <c r="E300">
        <v>109</v>
      </c>
      <c r="F300">
        <v>1</v>
      </c>
      <c r="G300">
        <v>1</v>
      </c>
      <c r="H300">
        <v>1</v>
      </c>
      <c r="I300" t="s">
        <v>622</v>
      </c>
      <c r="J300" t="s">
        <v>3</v>
      </c>
      <c r="K300" t="s">
        <v>623</v>
      </c>
      <c r="L300">
        <v>1191</v>
      </c>
      <c r="N300">
        <v>1013</v>
      </c>
      <c r="O300" t="s">
        <v>624</v>
      </c>
      <c r="P300" t="s">
        <v>624</v>
      </c>
      <c r="Q300">
        <v>1</v>
      </c>
      <c r="X300">
        <v>0.08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23</v>
      </c>
      <c r="AG300">
        <v>9.6000000000000002E-2</v>
      </c>
      <c r="AH300">
        <v>2</v>
      </c>
      <c r="AI300">
        <v>312731067</v>
      </c>
      <c r="AJ300">
        <v>282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ROW(Source!A302)</f>
        <v>302</v>
      </c>
      <c r="B301">
        <v>312731072</v>
      </c>
      <c r="C301">
        <v>312731065</v>
      </c>
      <c r="D301">
        <v>277944868</v>
      </c>
      <c r="E301">
        <v>1</v>
      </c>
      <c r="F301">
        <v>1</v>
      </c>
      <c r="G301">
        <v>1</v>
      </c>
      <c r="H301">
        <v>2</v>
      </c>
      <c r="I301" t="s">
        <v>633</v>
      </c>
      <c r="J301" t="s">
        <v>634</v>
      </c>
      <c r="K301" t="s">
        <v>635</v>
      </c>
      <c r="L301">
        <v>1368</v>
      </c>
      <c r="N301">
        <v>1011</v>
      </c>
      <c r="O301" t="s">
        <v>628</v>
      </c>
      <c r="P301" t="s">
        <v>628</v>
      </c>
      <c r="Q301">
        <v>1</v>
      </c>
      <c r="X301">
        <v>7.0000000000000007E-2</v>
      </c>
      <c r="Y301">
        <v>0</v>
      </c>
      <c r="Z301">
        <v>346.73</v>
      </c>
      <c r="AA301">
        <v>477.98</v>
      </c>
      <c r="AB301">
        <v>0</v>
      </c>
      <c r="AC301">
        <v>0</v>
      </c>
      <c r="AD301">
        <v>1</v>
      </c>
      <c r="AE301">
        <v>0</v>
      </c>
      <c r="AF301" t="s">
        <v>23</v>
      </c>
      <c r="AG301">
        <v>8.4000000000000005E-2</v>
      </c>
      <c r="AH301">
        <v>2</v>
      </c>
      <c r="AI301">
        <v>312731068</v>
      </c>
      <c r="AJ301">
        <v>283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ROW(Source!A302)</f>
        <v>302</v>
      </c>
      <c r="B302">
        <v>312731073</v>
      </c>
      <c r="C302">
        <v>312731065</v>
      </c>
      <c r="D302">
        <v>277945805</v>
      </c>
      <c r="E302">
        <v>1</v>
      </c>
      <c r="F302">
        <v>1</v>
      </c>
      <c r="G302">
        <v>1</v>
      </c>
      <c r="H302">
        <v>2</v>
      </c>
      <c r="I302" t="s">
        <v>637</v>
      </c>
      <c r="J302" t="s">
        <v>638</v>
      </c>
      <c r="K302" t="s">
        <v>639</v>
      </c>
      <c r="L302">
        <v>1368</v>
      </c>
      <c r="N302">
        <v>1011</v>
      </c>
      <c r="O302" t="s">
        <v>628</v>
      </c>
      <c r="P302" t="s">
        <v>628</v>
      </c>
      <c r="Q302">
        <v>1</v>
      </c>
      <c r="X302">
        <v>0.01</v>
      </c>
      <c r="Y302">
        <v>0</v>
      </c>
      <c r="Z302">
        <v>544.70000000000005</v>
      </c>
      <c r="AA302">
        <v>477.98</v>
      </c>
      <c r="AB302">
        <v>0</v>
      </c>
      <c r="AC302">
        <v>0</v>
      </c>
      <c r="AD302">
        <v>1</v>
      </c>
      <c r="AE302">
        <v>0</v>
      </c>
      <c r="AF302" t="s">
        <v>23</v>
      </c>
      <c r="AG302">
        <v>1.2E-2</v>
      </c>
      <c r="AH302">
        <v>2</v>
      </c>
      <c r="AI302">
        <v>312731069</v>
      </c>
      <c r="AJ302">
        <v>284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ROW(Source!A303)</f>
        <v>303</v>
      </c>
      <c r="B303">
        <v>312731079</v>
      </c>
      <c r="C303">
        <v>312731074</v>
      </c>
      <c r="D303">
        <v>75631485</v>
      </c>
      <c r="E303">
        <v>109</v>
      </c>
      <c r="F303">
        <v>1</v>
      </c>
      <c r="G303">
        <v>1</v>
      </c>
      <c r="H303">
        <v>1</v>
      </c>
      <c r="I303" t="s">
        <v>703</v>
      </c>
      <c r="J303" t="s">
        <v>3</v>
      </c>
      <c r="K303" t="s">
        <v>704</v>
      </c>
      <c r="L303">
        <v>1191</v>
      </c>
      <c r="N303">
        <v>1013</v>
      </c>
      <c r="O303" t="s">
        <v>624</v>
      </c>
      <c r="P303" t="s">
        <v>624</v>
      </c>
      <c r="Q303">
        <v>1</v>
      </c>
      <c r="X303">
        <v>0.15</v>
      </c>
      <c r="Y303">
        <v>0</v>
      </c>
      <c r="Z303">
        <v>0</v>
      </c>
      <c r="AA303">
        <v>0</v>
      </c>
      <c r="AB303">
        <v>410.21</v>
      </c>
      <c r="AC303">
        <v>0</v>
      </c>
      <c r="AD303">
        <v>1</v>
      </c>
      <c r="AE303">
        <v>1</v>
      </c>
      <c r="AF303" t="s">
        <v>23</v>
      </c>
      <c r="AG303">
        <v>0.18</v>
      </c>
      <c r="AH303">
        <v>2</v>
      </c>
      <c r="AI303">
        <v>312731075</v>
      </c>
      <c r="AJ303">
        <v>285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ROW(Source!A303)</f>
        <v>303</v>
      </c>
      <c r="B304">
        <v>312731080</v>
      </c>
      <c r="C304">
        <v>312731074</v>
      </c>
      <c r="D304">
        <v>75629607</v>
      </c>
      <c r="E304">
        <v>109</v>
      </c>
      <c r="F304">
        <v>1</v>
      </c>
      <c r="G304">
        <v>1</v>
      </c>
      <c r="H304">
        <v>1</v>
      </c>
      <c r="I304" t="s">
        <v>622</v>
      </c>
      <c r="J304" t="s">
        <v>3</v>
      </c>
      <c r="K304" t="s">
        <v>623</v>
      </c>
      <c r="L304">
        <v>1191</v>
      </c>
      <c r="N304">
        <v>1013</v>
      </c>
      <c r="O304" t="s">
        <v>624</v>
      </c>
      <c r="P304" t="s">
        <v>624</v>
      </c>
      <c r="Q304">
        <v>1</v>
      </c>
      <c r="X304">
        <v>0.08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23</v>
      </c>
      <c r="AG304">
        <v>9.6000000000000002E-2</v>
      </c>
      <c r="AH304">
        <v>2</v>
      </c>
      <c r="AI304">
        <v>312731076</v>
      </c>
      <c r="AJ304">
        <v>286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ROW(Source!A303)</f>
        <v>303</v>
      </c>
      <c r="B305">
        <v>312731081</v>
      </c>
      <c r="C305">
        <v>312731074</v>
      </c>
      <c r="D305">
        <v>277944868</v>
      </c>
      <c r="E305">
        <v>1</v>
      </c>
      <c r="F305">
        <v>1</v>
      </c>
      <c r="G305">
        <v>1</v>
      </c>
      <c r="H305">
        <v>2</v>
      </c>
      <c r="I305" t="s">
        <v>633</v>
      </c>
      <c r="J305" t="s">
        <v>634</v>
      </c>
      <c r="K305" t="s">
        <v>635</v>
      </c>
      <c r="L305">
        <v>1368</v>
      </c>
      <c r="N305">
        <v>1011</v>
      </c>
      <c r="O305" t="s">
        <v>628</v>
      </c>
      <c r="P305" t="s">
        <v>628</v>
      </c>
      <c r="Q305">
        <v>1</v>
      </c>
      <c r="X305">
        <v>7.0000000000000007E-2</v>
      </c>
      <c r="Y305">
        <v>0</v>
      </c>
      <c r="Z305">
        <v>346.73</v>
      </c>
      <c r="AA305">
        <v>477.98</v>
      </c>
      <c r="AB305">
        <v>0</v>
      </c>
      <c r="AC305">
        <v>0</v>
      </c>
      <c r="AD305">
        <v>1</v>
      </c>
      <c r="AE305">
        <v>0</v>
      </c>
      <c r="AF305" t="s">
        <v>23</v>
      </c>
      <c r="AG305">
        <v>8.4000000000000005E-2</v>
      </c>
      <c r="AH305">
        <v>2</v>
      </c>
      <c r="AI305">
        <v>312731077</v>
      </c>
      <c r="AJ305">
        <v>287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ROW(Source!A303)</f>
        <v>303</v>
      </c>
      <c r="B306">
        <v>312731082</v>
      </c>
      <c r="C306">
        <v>312731074</v>
      </c>
      <c r="D306">
        <v>277945805</v>
      </c>
      <c r="E306">
        <v>1</v>
      </c>
      <c r="F306">
        <v>1</v>
      </c>
      <c r="G306">
        <v>1</v>
      </c>
      <c r="H306">
        <v>2</v>
      </c>
      <c r="I306" t="s">
        <v>637</v>
      </c>
      <c r="J306" t="s">
        <v>638</v>
      </c>
      <c r="K306" t="s">
        <v>639</v>
      </c>
      <c r="L306">
        <v>1368</v>
      </c>
      <c r="N306">
        <v>1011</v>
      </c>
      <c r="O306" t="s">
        <v>628</v>
      </c>
      <c r="P306" t="s">
        <v>628</v>
      </c>
      <c r="Q306">
        <v>1</v>
      </c>
      <c r="X306">
        <v>0.01</v>
      </c>
      <c r="Y306">
        <v>0</v>
      </c>
      <c r="Z306">
        <v>544.70000000000005</v>
      </c>
      <c r="AA306">
        <v>477.98</v>
      </c>
      <c r="AB306">
        <v>0</v>
      </c>
      <c r="AC306">
        <v>0</v>
      </c>
      <c r="AD306">
        <v>1</v>
      </c>
      <c r="AE306">
        <v>0</v>
      </c>
      <c r="AF306" t="s">
        <v>23</v>
      </c>
      <c r="AG306">
        <v>1.2E-2</v>
      </c>
      <c r="AH306">
        <v>2</v>
      </c>
      <c r="AI306">
        <v>312731078</v>
      </c>
      <c r="AJ306">
        <v>288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ROW(Source!A304)</f>
        <v>304</v>
      </c>
      <c r="B307">
        <v>312731097</v>
      </c>
      <c r="C307">
        <v>312731083</v>
      </c>
      <c r="D307">
        <v>277560446</v>
      </c>
      <c r="E307">
        <v>109</v>
      </c>
      <c r="F307">
        <v>1</v>
      </c>
      <c r="G307">
        <v>1</v>
      </c>
      <c r="H307">
        <v>1</v>
      </c>
      <c r="I307" t="s">
        <v>612</v>
      </c>
      <c r="J307" t="s">
        <v>3</v>
      </c>
      <c r="K307" t="s">
        <v>613</v>
      </c>
      <c r="L307">
        <v>1369</v>
      </c>
      <c r="N307">
        <v>1013</v>
      </c>
      <c r="O307" t="s">
        <v>614</v>
      </c>
      <c r="P307" t="s">
        <v>614</v>
      </c>
      <c r="Q307">
        <v>1</v>
      </c>
      <c r="X307">
        <v>0.99</v>
      </c>
      <c r="Y307">
        <v>0</v>
      </c>
      <c r="Z307">
        <v>0</v>
      </c>
      <c r="AA307">
        <v>0</v>
      </c>
      <c r="AB307">
        <v>388.8</v>
      </c>
      <c r="AC307">
        <v>0</v>
      </c>
      <c r="AD307">
        <v>1</v>
      </c>
      <c r="AE307">
        <v>1</v>
      </c>
      <c r="AF307" t="s">
        <v>51</v>
      </c>
      <c r="AG307">
        <v>1.3661999999999999</v>
      </c>
      <c r="AH307">
        <v>2</v>
      </c>
      <c r="AI307">
        <v>312731084</v>
      </c>
      <c r="AJ307">
        <v>289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ROW(Source!A304)</f>
        <v>304</v>
      </c>
      <c r="B308">
        <v>312731098</v>
      </c>
      <c r="C308">
        <v>312731083</v>
      </c>
      <c r="D308">
        <v>277560448</v>
      </c>
      <c r="E308">
        <v>109</v>
      </c>
      <c r="F308">
        <v>1</v>
      </c>
      <c r="G308">
        <v>1</v>
      </c>
      <c r="H308">
        <v>1</v>
      </c>
      <c r="I308" t="s">
        <v>616</v>
      </c>
      <c r="J308" t="s">
        <v>3</v>
      </c>
      <c r="K308" t="s">
        <v>617</v>
      </c>
      <c r="L308">
        <v>1369</v>
      </c>
      <c r="N308">
        <v>1013</v>
      </c>
      <c r="O308" t="s">
        <v>614</v>
      </c>
      <c r="P308" t="s">
        <v>614</v>
      </c>
      <c r="Q308">
        <v>1</v>
      </c>
      <c r="X308">
        <v>47.29</v>
      </c>
      <c r="Y308">
        <v>0</v>
      </c>
      <c r="Z308">
        <v>0</v>
      </c>
      <c r="AA308">
        <v>0</v>
      </c>
      <c r="AB308">
        <v>424.47</v>
      </c>
      <c r="AC308">
        <v>0</v>
      </c>
      <c r="AD308">
        <v>1</v>
      </c>
      <c r="AE308">
        <v>1</v>
      </c>
      <c r="AF308" t="s">
        <v>51</v>
      </c>
      <c r="AG308">
        <v>65.260199999999998</v>
      </c>
      <c r="AH308">
        <v>2</v>
      </c>
      <c r="AI308">
        <v>312731085</v>
      </c>
      <c r="AJ308">
        <v>290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ROW(Source!A304)</f>
        <v>304</v>
      </c>
      <c r="B309">
        <v>312731099</v>
      </c>
      <c r="C309">
        <v>312731083</v>
      </c>
      <c r="D309">
        <v>277560452</v>
      </c>
      <c r="E309">
        <v>109</v>
      </c>
      <c r="F309">
        <v>1</v>
      </c>
      <c r="G309">
        <v>1</v>
      </c>
      <c r="H309">
        <v>1</v>
      </c>
      <c r="I309" t="s">
        <v>618</v>
      </c>
      <c r="J309" t="s">
        <v>3</v>
      </c>
      <c r="K309" t="s">
        <v>619</v>
      </c>
      <c r="L309">
        <v>1369</v>
      </c>
      <c r="N309">
        <v>1013</v>
      </c>
      <c r="O309" t="s">
        <v>614</v>
      </c>
      <c r="P309" t="s">
        <v>614</v>
      </c>
      <c r="Q309">
        <v>1</v>
      </c>
      <c r="X309">
        <v>23.42</v>
      </c>
      <c r="Y309">
        <v>0</v>
      </c>
      <c r="Z309">
        <v>0</v>
      </c>
      <c r="AA309">
        <v>0</v>
      </c>
      <c r="AB309">
        <v>477.98</v>
      </c>
      <c r="AC309">
        <v>0</v>
      </c>
      <c r="AD309">
        <v>1</v>
      </c>
      <c r="AE309">
        <v>1</v>
      </c>
      <c r="AF309" t="s">
        <v>51</v>
      </c>
      <c r="AG309">
        <v>32.319600000000001</v>
      </c>
      <c r="AH309">
        <v>2</v>
      </c>
      <c r="AI309">
        <v>312731086</v>
      </c>
      <c r="AJ309">
        <v>291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ROW(Source!A304)</f>
        <v>304</v>
      </c>
      <c r="B310">
        <v>312731100</v>
      </c>
      <c r="C310">
        <v>312731083</v>
      </c>
      <c r="D310">
        <v>277560455</v>
      </c>
      <c r="E310">
        <v>109</v>
      </c>
      <c r="F310">
        <v>1</v>
      </c>
      <c r="G310">
        <v>1</v>
      </c>
      <c r="H310">
        <v>1</v>
      </c>
      <c r="I310" t="s">
        <v>620</v>
      </c>
      <c r="J310" t="s">
        <v>3</v>
      </c>
      <c r="K310" t="s">
        <v>621</v>
      </c>
      <c r="L310">
        <v>1369</v>
      </c>
      <c r="N310">
        <v>1013</v>
      </c>
      <c r="O310" t="s">
        <v>614</v>
      </c>
      <c r="P310" t="s">
        <v>614</v>
      </c>
      <c r="Q310">
        <v>1</v>
      </c>
      <c r="X310">
        <v>23.42</v>
      </c>
      <c r="Y310">
        <v>0</v>
      </c>
      <c r="Z310">
        <v>0</v>
      </c>
      <c r="AA310">
        <v>0</v>
      </c>
      <c r="AB310">
        <v>549.32000000000005</v>
      </c>
      <c r="AC310">
        <v>0</v>
      </c>
      <c r="AD310">
        <v>1</v>
      </c>
      <c r="AE310">
        <v>1</v>
      </c>
      <c r="AF310" t="s">
        <v>51</v>
      </c>
      <c r="AG310">
        <v>32.319600000000001</v>
      </c>
      <c r="AH310">
        <v>2</v>
      </c>
      <c r="AI310">
        <v>312731087</v>
      </c>
      <c r="AJ310">
        <v>292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ROW(Source!A304)</f>
        <v>304</v>
      </c>
      <c r="B311">
        <v>312731101</v>
      </c>
      <c r="C311">
        <v>312731083</v>
      </c>
      <c r="D311">
        <v>75629607</v>
      </c>
      <c r="E311">
        <v>109</v>
      </c>
      <c r="F311">
        <v>1</v>
      </c>
      <c r="G311">
        <v>1</v>
      </c>
      <c r="H311">
        <v>1</v>
      </c>
      <c r="I311" t="s">
        <v>622</v>
      </c>
      <c r="J311" t="s">
        <v>3</v>
      </c>
      <c r="K311" t="s">
        <v>623</v>
      </c>
      <c r="L311">
        <v>1191</v>
      </c>
      <c r="N311">
        <v>1013</v>
      </c>
      <c r="O311" t="s">
        <v>624</v>
      </c>
      <c r="P311" t="s">
        <v>624</v>
      </c>
      <c r="Q311">
        <v>1</v>
      </c>
      <c r="X311">
        <v>24.89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50</v>
      </c>
      <c r="AG311">
        <v>37.335000000000001</v>
      </c>
      <c r="AH311">
        <v>2</v>
      </c>
      <c r="AI311">
        <v>312731088</v>
      </c>
      <c r="AJ311">
        <v>293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ROW(Source!A304)</f>
        <v>304</v>
      </c>
      <c r="B312">
        <v>312731102</v>
      </c>
      <c r="C312">
        <v>312731083</v>
      </c>
      <c r="D312">
        <v>277944622</v>
      </c>
      <c r="E312">
        <v>1</v>
      </c>
      <c r="F312">
        <v>1</v>
      </c>
      <c r="G312">
        <v>1</v>
      </c>
      <c r="H312">
        <v>2</v>
      </c>
      <c r="I312" t="s">
        <v>625</v>
      </c>
      <c r="J312" t="s">
        <v>626</v>
      </c>
      <c r="K312" t="s">
        <v>627</v>
      </c>
      <c r="L312">
        <v>1368</v>
      </c>
      <c r="N312">
        <v>1011</v>
      </c>
      <c r="O312" t="s">
        <v>628</v>
      </c>
      <c r="P312" t="s">
        <v>628</v>
      </c>
      <c r="Q312">
        <v>1</v>
      </c>
      <c r="X312">
        <v>0.75</v>
      </c>
      <c r="Y312">
        <v>0</v>
      </c>
      <c r="Z312">
        <v>1472.33</v>
      </c>
      <c r="AA312">
        <v>642.05999999999995</v>
      </c>
      <c r="AB312">
        <v>0</v>
      </c>
      <c r="AC312">
        <v>0</v>
      </c>
      <c r="AD312">
        <v>1</v>
      </c>
      <c r="AE312">
        <v>0</v>
      </c>
      <c r="AF312" t="s">
        <v>50</v>
      </c>
      <c r="AG312">
        <v>1.125</v>
      </c>
      <c r="AH312">
        <v>2</v>
      </c>
      <c r="AI312">
        <v>312731089</v>
      </c>
      <c r="AJ312">
        <v>294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ROW(Source!A304)</f>
        <v>304</v>
      </c>
      <c r="B313">
        <v>312731103</v>
      </c>
      <c r="C313">
        <v>312731083</v>
      </c>
      <c r="D313">
        <v>277944809</v>
      </c>
      <c r="E313">
        <v>1</v>
      </c>
      <c r="F313">
        <v>1</v>
      </c>
      <c r="G313">
        <v>1</v>
      </c>
      <c r="H313">
        <v>2</v>
      </c>
      <c r="I313" t="s">
        <v>630</v>
      </c>
      <c r="J313" t="s">
        <v>631</v>
      </c>
      <c r="K313" t="s">
        <v>632</v>
      </c>
      <c r="L313">
        <v>1368</v>
      </c>
      <c r="N313">
        <v>1011</v>
      </c>
      <c r="O313" t="s">
        <v>628</v>
      </c>
      <c r="P313" t="s">
        <v>628</v>
      </c>
      <c r="Q313">
        <v>1</v>
      </c>
      <c r="X313">
        <v>0.81</v>
      </c>
      <c r="Y313">
        <v>0</v>
      </c>
      <c r="Z313">
        <v>15.14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50</v>
      </c>
      <c r="AG313">
        <v>1.2149999999999999</v>
      </c>
      <c r="AH313">
        <v>2</v>
      </c>
      <c r="AI313">
        <v>312731090</v>
      </c>
      <c r="AJ313">
        <v>295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ROW(Source!A304)</f>
        <v>304</v>
      </c>
      <c r="B314">
        <v>312731104</v>
      </c>
      <c r="C314">
        <v>312731083</v>
      </c>
      <c r="D314">
        <v>277944868</v>
      </c>
      <c r="E314">
        <v>1</v>
      </c>
      <c r="F314">
        <v>1</v>
      </c>
      <c r="G314">
        <v>1</v>
      </c>
      <c r="H314">
        <v>2</v>
      </c>
      <c r="I314" t="s">
        <v>633</v>
      </c>
      <c r="J314" t="s">
        <v>634</v>
      </c>
      <c r="K314" t="s">
        <v>635</v>
      </c>
      <c r="L314">
        <v>1368</v>
      </c>
      <c r="N314">
        <v>1011</v>
      </c>
      <c r="O314" t="s">
        <v>628</v>
      </c>
      <c r="P314" t="s">
        <v>628</v>
      </c>
      <c r="Q314">
        <v>1</v>
      </c>
      <c r="X314">
        <v>22.74</v>
      </c>
      <c r="Y314">
        <v>0</v>
      </c>
      <c r="Z314">
        <v>346.73</v>
      </c>
      <c r="AA314">
        <v>477.98</v>
      </c>
      <c r="AB314">
        <v>0</v>
      </c>
      <c r="AC314">
        <v>0</v>
      </c>
      <c r="AD314">
        <v>1</v>
      </c>
      <c r="AE314">
        <v>0</v>
      </c>
      <c r="AF314" t="s">
        <v>50</v>
      </c>
      <c r="AG314">
        <v>34.11</v>
      </c>
      <c r="AH314">
        <v>2</v>
      </c>
      <c r="AI314">
        <v>312731091</v>
      </c>
      <c r="AJ314">
        <v>296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ROW(Source!A304)</f>
        <v>304</v>
      </c>
      <c r="B315">
        <v>312731105</v>
      </c>
      <c r="C315">
        <v>312731083</v>
      </c>
      <c r="D315">
        <v>277945805</v>
      </c>
      <c r="E315">
        <v>1</v>
      </c>
      <c r="F315">
        <v>1</v>
      </c>
      <c r="G315">
        <v>1</v>
      </c>
      <c r="H315">
        <v>2</v>
      </c>
      <c r="I315" t="s">
        <v>637</v>
      </c>
      <c r="J315" t="s">
        <v>638</v>
      </c>
      <c r="K315" t="s">
        <v>639</v>
      </c>
      <c r="L315">
        <v>1368</v>
      </c>
      <c r="N315">
        <v>1011</v>
      </c>
      <c r="O315" t="s">
        <v>628</v>
      </c>
      <c r="P315" t="s">
        <v>628</v>
      </c>
      <c r="Q315">
        <v>1</v>
      </c>
      <c r="X315">
        <v>0.59</v>
      </c>
      <c r="Y315">
        <v>0</v>
      </c>
      <c r="Z315">
        <v>544.70000000000005</v>
      </c>
      <c r="AA315">
        <v>477.98</v>
      </c>
      <c r="AB315">
        <v>0</v>
      </c>
      <c r="AC315">
        <v>0</v>
      </c>
      <c r="AD315">
        <v>1</v>
      </c>
      <c r="AE315">
        <v>0</v>
      </c>
      <c r="AF315" t="s">
        <v>50</v>
      </c>
      <c r="AG315">
        <v>0.88500000000000001</v>
      </c>
      <c r="AH315">
        <v>2</v>
      </c>
      <c r="AI315">
        <v>312731092</v>
      </c>
      <c r="AJ315">
        <v>297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ROW(Source!A304)</f>
        <v>304</v>
      </c>
      <c r="B316">
        <v>312731106</v>
      </c>
      <c r="C316">
        <v>312731083</v>
      </c>
      <c r="D316">
        <v>277946074</v>
      </c>
      <c r="E316">
        <v>1</v>
      </c>
      <c r="F316">
        <v>1</v>
      </c>
      <c r="G316">
        <v>1</v>
      </c>
      <c r="H316">
        <v>2</v>
      </c>
      <c r="I316" t="s">
        <v>640</v>
      </c>
      <c r="J316" t="s">
        <v>641</v>
      </c>
      <c r="K316" t="s">
        <v>642</v>
      </c>
      <c r="L316">
        <v>1368</v>
      </c>
      <c r="N316">
        <v>1011</v>
      </c>
      <c r="O316" t="s">
        <v>628</v>
      </c>
      <c r="P316" t="s">
        <v>628</v>
      </c>
      <c r="Q316">
        <v>1</v>
      </c>
      <c r="X316">
        <v>0.81</v>
      </c>
      <c r="Y316">
        <v>0</v>
      </c>
      <c r="Z316">
        <v>160.38</v>
      </c>
      <c r="AA316">
        <v>477.98</v>
      </c>
      <c r="AB316">
        <v>0</v>
      </c>
      <c r="AC316">
        <v>0</v>
      </c>
      <c r="AD316">
        <v>1</v>
      </c>
      <c r="AE316">
        <v>0</v>
      </c>
      <c r="AF316" t="s">
        <v>50</v>
      </c>
      <c r="AG316">
        <v>1.2149999999999999</v>
      </c>
      <c r="AH316">
        <v>2</v>
      </c>
      <c r="AI316">
        <v>312731093</v>
      </c>
      <c r="AJ316">
        <v>298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ROW(Source!A304)</f>
        <v>304</v>
      </c>
      <c r="B317">
        <v>312731107</v>
      </c>
      <c r="C317">
        <v>312731083</v>
      </c>
      <c r="D317">
        <v>277565240</v>
      </c>
      <c r="E317">
        <v>109</v>
      </c>
      <c r="F317">
        <v>1</v>
      </c>
      <c r="G317">
        <v>1</v>
      </c>
      <c r="H317">
        <v>3</v>
      </c>
      <c r="I317" t="s">
        <v>32</v>
      </c>
      <c r="J317" t="s">
        <v>3</v>
      </c>
      <c r="K317" t="s">
        <v>33</v>
      </c>
      <c r="L317">
        <v>1371</v>
      </c>
      <c r="N317">
        <v>1013</v>
      </c>
      <c r="O317" t="s">
        <v>34</v>
      </c>
      <c r="P317" t="s">
        <v>34</v>
      </c>
      <c r="Q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 t="s">
        <v>49</v>
      </c>
      <c r="AG317">
        <v>0</v>
      </c>
      <c r="AH317">
        <v>2</v>
      </c>
      <c r="AI317">
        <v>312731094</v>
      </c>
      <c r="AJ317">
        <v>299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ROW(Source!A304)</f>
        <v>304</v>
      </c>
      <c r="B318">
        <v>312731108</v>
      </c>
      <c r="C318">
        <v>312731083</v>
      </c>
      <c r="D318">
        <v>277565250</v>
      </c>
      <c r="E318">
        <v>109</v>
      </c>
      <c r="F318">
        <v>1</v>
      </c>
      <c r="G318">
        <v>1</v>
      </c>
      <c r="H318">
        <v>3</v>
      </c>
      <c r="I318" t="s">
        <v>37</v>
      </c>
      <c r="J318" t="s">
        <v>3</v>
      </c>
      <c r="K318" t="s">
        <v>38</v>
      </c>
      <c r="L318">
        <v>1371</v>
      </c>
      <c r="N318">
        <v>1013</v>
      </c>
      <c r="O318" t="s">
        <v>34</v>
      </c>
      <c r="P318" t="s">
        <v>34</v>
      </c>
      <c r="Q318">
        <v>1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1</v>
      </c>
      <c r="AD318">
        <v>0</v>
      </c>
      <c r="AE318">
        <v>0</v>
      </c>
      <c r="AF318" t="s">
        <v>49</v>
      </c>
      <c r="AG318">
        <v>0</v>
      </c>
      <c r="AH318">
        <v>2</v>
      </c>
      <c r="AI318">
        <v>312731095</v>
      </c>
      <c r="AJ318">
        <v>300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ROW(Source!A304)</f>
        <v>304</v>
      </c>
      <c r="B319">
        <v>312731109</v>
      </c>
      <c r="C319">
        <v>312731083</v>
      </c>
      <c r="D319">
        <v>277565414</v>
      </c>
      <c r="E319">
        <v>109</v>
      </c>
      <c r="F319">
        <v>1</v>
      </c>
      <c r="G319">
        <v>1</v>
      </c>
      <c r="H319">
        <v>3</v>
      </c>
      <c r="I319" t="s">
        <v>40</v>
      </c>
      <c r="J319" t="s">
        <v>3</v>
      </c>
      <c r="K319" t="s">
        <v>41</v>
      </c>
      <c r="L319">
        <v>1477</v>
      </c>
      <c r="N319">
        <v>1013</v>
      </c>
      <c r="O319" t="s">
        <v>20</v>
      </c>
      <c r="P319" t="s">
        <v>24</v>
      </c>
      <c r="Q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0</v>
      </c>
      <c r="AF319" t="s">
        <v>49</v>
      </c>
      <c r="AG319">
        <v>0</v>
      </c>
      <c r="AH319">
        <v>2</v>
      </c>
      <c r="AI319">
        <v>312731096</v>
      </c>
      <c r="AJ319">
        <v>301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ROW(Source!A308)</f>
        <v>308</v>
      </c>
      <c r="B320">
        <v>312732070</v>
      </c>
      <c r="C320">
        <v>312732065</v>
      </c>
      <c r="D320">
        <v>75634699</v>
      </c>
      <c r="E320">
        <v>109</v>
      </c>
      <c r="F320">
        <v>1</v>
      </c>
      <c r="G320">
        <v>1</v>
      </c>
      <c r="H320">
        <v>1</v>
      </c>
      <c r="I320" t="s">
        <v>701</v>
      </c>
      <c r="J320" t="s">
        <v>3</v>
      </c>
      <c r="K320" t="s">
        <v>702</v>
      </c>
      <c r="L320">
        <v>1191</v>
      </c>
      <c r="N320">
        <v>1013</v>
      </c>
      <c r="O320" t="s">
        <v>624</v>
      </c>
      <c r="P320" t="s">
        <v>624</v>
      </c>
      <c r="Q320">
        <v>1</v>
      </c>
      <c r="X320">
        <v>1.27</v>
      </c>
      <c r="Y320">
        <v>0</v>
      </c>
      <c r="Z320">
        <v>0</v>
      </c>
      <c r="AA320">
        <v>0</v>
      </c>
      <c r="AB320">
        <v>417.34</v>
      </c>
      <c r="AC320">
        <v>0</v>
      </c>
      <c r="AD320">
        <v>1</v>
      </c>
      <c r="AE320">
        <v>1</v>
      </c>
      <c r="AF320" t="s">
        <v>23</v>
      </c>
      <c r="AG320">
        <v>1.524</v>
      </c>
      <c r="AH320">
        <v>2</v>
      </c>
      <c r="AI320">
        <v>312732066</v>
      </c>
      <c r="AJ320">
        <v>302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ROW(Source!A308)</f>
        <v>308</v>
      </c>
      <c r="B321">
        <v>312732071</v>
      </c>
      <c r="C321">
        <v>312732065</v>
      </c>
      <c r="D321">
        <v>75629607</v>
      </c>
      <c r="E321">
        <v>109</v>
      </c>
      <c r="F321">
        <v>1</v>
      </c>
      <c r="G321">
        <v>1</v>
      </c>
      <c r="H321">
        <v>1</v>
      </c>
      <c r="I321" t="s">
        <v>622</v>
      </c>
      <c r="J321" t="s">
        <v>3</v>
      </c>
      <c r="K321" t="s">
        <v>623</v>
      </c>
      <c r="L321">
        <v>1191</v>
      </c>
      <c r="N321">
        <v>1013</v>
      </c>
      <c r="O321" t="s">
        <v>624</v>
      </c>
      <c r="P321" t="s">
        <v>624</v>
      </c>
      <c r="Q321">
        <v>1</v>
      </c>
      <c r="X321">
        <v>0.41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2</v>
      </c>
      <c r="AF321" t="s">
        <v>23</v>
      </c>
      <c r="AG321">
        <v>0.49199999999999994</v>
      </c>
      <c r="AH321">
        <v>2</v>
      </c>
      <c r="AI321">
        <v>312732067</v>
      </c>
      <c r="AJ321">
        <v>303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ROW(Source!A308)</f>
        <v>308</v>
      </c>
      <c r="B322">
        <v>312732072</v>
      </c>
      <c r="C322">
        <v>312732065</v>
      </c>
      <c r="D322">
        <v>277944868</v>
      </c>
      <c r="E322">
        <v>1</v>
      </c>
      <c r="F322">
        <v>1</v>
      </c>
      <c r="G322">
        <v>1</v>
      </c>
      <c r="H322">
        <v>2</v>
      </c>
      <c r="I322" t="s">
        <v>633</v>
      </c>
      <c r="J322" t="s">
        <v>634</v>
      </c>
      <c r="K322" t="s">
        <v>635</v>
      </c>
      <c r="L322">
        <v>1368</v>
      </c>
      <c r="N322">
        <v>1011</v>
      </c>
      <c r="O322" t="s">
        <v>628</v>
      </c>
      <c r="P322" t="s">
        <v>628</v>
      </c>
      <c r="Q322">
        <v>1</v>
      </c>
      <c r="X322">
        <v>0.35</v>
      </c>
      <c r="Y322">
        <v>0</v>
      </c>
      <c r="Z322">
        <v>346.73</v>
      </c>
      <c r="AA322">
        <v>477.98</v>
      </c>
      <c r="AB322">
        <v>0</v>
      </c>
      <c r="AC322">
        <v>0</v>
      </c>
      <c r="AD322">
        <v>1</v>
      </c>
      <c r="AE322">
        <v>0</v>
      </c>
      <c r="AF322" t="s">
        <v>23</v>
      </c>
      <c r="AG322">
        <v>0.42</v>
      </c>
      <c r="AH322">
        <v>2</v>
      </c>
      <c r="AI322">
        <v>312732068</v>
      </c>
      <c r="AJ322">
        <v>304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ROW(Source!A308)</f>
        <v>308</v>
      </c>
      <c r="B323">
        <v>312732073</v>
      </c>
      <c r="C323">
        <v>312732065</v>
      </c>
      <c r="D323">
        <v>277945805</v>
      </c>
      <c r="E323">
        <v>1</v>
      </c>
      <c r="F323">
        <v>1</v>
      </c>
      <c r="G323">
        <v>1</v>
      </c>
      <c r="H323">
        <v>2</v>
      </c>
      <c r="I323" t="s">
        <v>637</v>
      </c>
      <c r="J323" t="s">
        <v>638</v>
      </c>
      <c r="K323" t="s">
        <v>639</v>
      </c>
      <c r="L323">
        <v>1368</v>
      </c>
      <c r="N323">
        <v>1011</v>
      </c>
      <c r="O323" t="s">
        <v>628</v>
      </c>
      <c r="P323" t="s">
        <v>628</v>
      </c>
      <c r="Q323">
        <v>1</v>
      </c>
      <c r="X323">
        <v>0.06</v>
      </c>
      <c r="Y323">
        <v>0</v>
      </c>
      <c r="Z323">
        <v>544.70000000000005</v>
      </c>
      <c r="AA323">
        <v>477.98</v>
      </c>
      <c r="AB323">
        <v>0</v>
      </c>
      <c r="AC323">
        <v>0</v>
      </c>
      <c r="AD323">
        <v>1</v>
      </c>
      <c r="AE323">
        <v>0</v>
      </c>
      <c r="AF323" t="s">
        <v>23</v>
      </c>
      <c r="AG323">
        <v>7.1999999999999995E-2</v>
      </c>
      <c r="AH323">
        <v>2</v>
      </c>
      <c r="AI323">
        <v>312732069</v>
      </c>
      <c r="AJ323">
        <v>305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ROW(Source!A309)</f>
        <v>309</v>
      </c>
      <c r="B324">
        <v>312732079</v>
      </c>
      <c r="C324">
        <v>312732074</v>
      </c>
      <c r="D324">
        <v>75631485</v>
      </c>
      <c r="E324">
        <v>109</v>
      </c>
      <c r="F324">
        <v>1</v>
      </c>
      <c r="G324">
        <v>1</v>
      </c>
      <c r="H324">
        <v>1</v>
      </c>
      <c r="I324" t="s">
        <v>703</v>
      </c>
      <c r="J324" t="s">
        <v>3</v>
      </c>
      <c r="K324" t="s">
        <v>704</v>
      </c>
      <c r="L324">
        <v>1191</v>
      </c>
      <c r="N324">
        <v>1013</v>
      </c>
      <c r="O324" t="s">
        <v>624</v>
      </c>
      <c r="P324" t="s">
        <v>624</v>
      </c>
      <c r="Q324">
        <v>1</v>
      </c>
      <c r="X324">
        <v>0.15</v>
      </c>
      <c r="Y324">
        <v>0</v>
      </c>
      <c r="Z324">
        <v>0</v>
      </c>
      <c r="AA324">
        <v>0</v>
      </c>
      <c r="AB324">
        <v>410.21</v>
      </c>
      <c r="AC324">
        <v>0</v>
      </c>
      <c r="AD324">
        <v>1</v>
      </c>
      <c r="AE324">
        <v>1</v>
      </c>
      <c r="AF324" t="s">
        <v>23</v>
      </c>
      <c r="AG324">
        <v>0.18</v>
      </c>
      <c r="AH324">
        <v>2</v>
      </c>
      <c r="AI324">
        <v>312732075</v>
      </c>
      <c r="AJ324">
        <v>306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ROW(Source!A309)</f>
        <v>309</v>
      </c>
      <c r="B325">
        <v>312732080</v>
      </c>
      <c r="C325">
        <v>312732074</v>
      </c>
      <c r="D325">
        <v>75629607</v>
      </c>
      <c r="E325">
        <v>109</v>
      </c>
      <c r="F325">
        <v>1</v>
      </c>
      <c r="G325">
        <v>1</v>
      </c>
      <c r="H325">
        <v>1</v>
      </c>
      <c r="I325" t="s">
        <v>622</v>
      </c>
      <c r="J325" t="s">
        <v>3</v>
      </c>
      <c r="K325" t="s">
        <v>623</v>
      </c>
      <c r="L325">
        <v>1191</v>
      </c>
      <c r="N325">
        <v>1013</v>
      </c>
      <c r="O325" t="s">
        <v>624</v>
      </c>
      <c r="P325" t="s">
        <v>624</v>
      </c>
      <c r="Q325">
        <v>1</v>
      </c>
      <c r="X325">
        <v>0.08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2</v>
      </c>
      <c r="AF325" t="s">
        <v>23</v>
      </c>
      <c r="AG325">
        <v>9.6000000000000002E-2</v>
      </c>
      <c r="AH325">
        <v>2</v>
      </c>
      <c r="AI325">
        <v>312732076</v>
      </c>
      <c r="AJ325">
        <v>307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ROW(Source!A309)</f>
        <v>309</v>
      </c>
      <c r="B326">
        <v>312732081</v>
      </c>
      <c r="C326">
        <v>312732074</v>
      </c>
      <c r="D326">
        <v>277944868</v>
      </c>
      <c r="E326">
        <v>1</v>
      </c>
      <c r="F326">
        <v>1</v>
      </c>
      <c r="G326">
        <v>1</v>
      </c>
      <c r="H326">
        <v>2</v>
      </c>
      <c r="I326" t="s">
        <v>633</v>
      </c>
      <c r="J326" t="s">
        <v>634</v>
      </c>
      <c r="K326" t="s">
        <v>635</v>
      </c>
      <c r="L326">
        <v>1368</v>
      </c>
      <c r="N326">
        <v>1011</v>
      </c>
      <c r="O326" t="s">
        <v>628</v>
      </c>
      <c r="P326" t="s">
        <v>628</v>
      </c>
      <c r="Q326">
        <v>1</v>
      </c>
      <c r="X326">
        <v>7.0000000000000007E-2</v>
      </c>
      <c r="Y326">
        <v>0</v>
      </c>
      <c r="Z326">
        <v>346.73</v>
      </c>
      <c r="AA326">
        <v>477.98</v>
      </c>
      <c r="AB326">
        <v>0</v>
      </c>
      <c r="AC326">
        <v>0</v>
      </c>
      <c r="AD326">
        <v>1</v>
      </c>
      <c r="AE326">
        <v>0</v>
      </c>
      <c r="AF326" t="s">
        <v>23</v>
      </c>
      <c r="AG326">
        <v>8.4000000000000005E-2</v>
      </c>
      <c r="AH326">
        <v>2</v>
      </c>
      <c r="AI326">
        <v>312732077</v>
      </c>
      <c r="AJ326">
        <v>308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ROW(Source!A309)</f>
        <v>309</v>
      </c>
      <c r="B327">
        <v>312732082</v>
      </c>
      <c r="C327">
        <v>312732074</v>
      </c>
      <c r="D327">
        <v>277945805</v>
      </c>
      <c r="E327">
        <v>1</v>
      </c>
      <c r="F327">
        <v>1</v>
      </c>
      <c r="G327">
        <v>1</v>
      </c>
      <c r="H327">
        <v>2</v>
      </c>
      <c r="I327" t="s">
        <v>637</v>
      </c>
      <c r="J327" t="s">
        <v>638</v>
      </c>
      <c r="K327" t="s">
        <v>639</v>
      </c>
      <c r="L327">
        <v>1368</v>
      </c>
      <c r="N327">
        <v>1011</v>
      </c>
      <c r="O327" t="s">
        <v>628</v>
      </c>
      <c r="P327" t="s">
        <v>628</v>
      </c>
      <c r="Q327">
        <v>1</v>
      </c>
      <c r="X327">
        <v>0.01</v>
      </c>
      <c r="Y327">
        <v>0</v>
      </c>
      <c r="Z327">
        <v>544.70000000000005</v>
      </c>
      <c r="AA327">
        <v>477.98</v>
      </c>
      <c r="AB327">
        <v>0</v>
      </c>
      <c r="AC327">
        <v>0</v>
      </c>
      <c r="AD327">
        <v>1</v>
      </c>
      <c r="AE327">
        <v>0</v>
      </c>
      <c r="AF327" t="s">
        <v>23</v>
      </c>
      <c r="AG327">
        <v>1.2E-2</v>
      </c>
      <c r="AH327">
        <v>2</v>
      </c>
      <c r="AI327">
        <v>312732078</v>
      </c>
      <c r="AJ327">
        <v>309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ROW(Source!A310)</f>
        <v>310</v>
      </c>
      <c r="B328">
        <v>312732137</v>
      </c>
      <c r="C328">
        <v>312732126</v>
      </c>
      <c r="D328">
        <v>75637498</v>
      </c>
      <c r="E328">
        <v>109</v>
      </c>
      <c r="F328">
        <v>1</v>
      </c>
      <c r="G328">
        <v>1</v>
      </c>
      <c r="H328">
        <v>1</v>
      </c>
      <c r="I328" t="s">
        <v>705</v>
      </c>
      <c r="J328" t="s">
        <v>3</v>
      </c>
      <c r="K328" t="s">
        <v>706</v>
      </c>
      <c r="L328">
        <v>1191</v>
      </c>
      <c r="N328">
        <v>1013</v>
      </c>
      <c r="O328" t="s">
        <v>624</v>
      </c>
      <c r="P328" t="s">
        <v>624</v>
      </c>
      <c r="Q328">
        <v>1</v>
      </c>
      <c r="X328">
        <v>16.100000000000001</v>
      </c>
      <c r="Y328">
        <v>0</v>
      </c>
      <c r="Z328">
        <v>0</v>
      </c>
      <c r="AA328">
        <v>0</v>
      </c>
      <c r="AB328">
        <v>456.58</v>
      </c>
      <c r="AC328">
        <v>0</v>
      </c>
      <c r="AD328">
        <v>1</v>
      </c>
      <c r="AE328">
        <v>1</v>
      </c>
      <c r="AF328" t="s">
        <v>23</v>
      </c>
      <c r="AG328">
        <v>19.32</v>
      </c>
      <c r="AH328">
        <v>2</v>
      </c>
      <c r="AI328">
        <v>312732127</v>
      </c>
      <c r="AJ328">
        <v>310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ROW(Source!A310)</f>
        <v>310</v>
      </c>
      <c r="B329">
        <v>312732138</v>
      </c>
      <c r="C329">
        <v>312732126</v>
      </c>
      <c r="D329">
        <v>75629607</v>
      </c>
      <c r="E329">
        <v>109</v>
      </c>
      <c r="F329">
        <v>1</v>
      </c>
      <c r="G329">
        <v>1</v>
      </c>
      <c r="H329">
        <v>1</v>
      </c>
      <c r="I329" t="s">
        <v>622</v>
      </c>
      <c r="J329" t="s">
        <v>3</v>
      </c>
      <c r="K329" t="s">
        <v>623</v>
      </c>
      <c r="L329">
        <v>1191</v>
      </c>
      <c r="N329">
        <v>1013</v>
      </c>
      <c r="O329" t="s">
        <v>624</v>
      </c>
      <c r="P329" t="s">
        <v>624</v>
      </c>
      <c r="Q329">
        <v>1</v>
      </c>
      <c r="X329">
        <v>4.4400000000000004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2</v>
      </c>
      <c r="AF329" t="s">
        <v>23</v>
      </c>
      <c r="AG329">
        <v>5.3280000000000003</v>
      </c>
      <c r="AH329">
        <v>2</v>
      </c>
      <c r="AI329">
        <v>312732128</v>
      </c>
      <c r="AJ329">
        <v>311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ROW(Source!A310)</f>
        <v>310</v>
      </c>
      <c r="B330">
        <v>312732139</v>
      </c>
      <c r="C330">
        <v>312732126</v>
      </c>
      <c r="D330">
        <v>277944868</v>
      </c>
      <c r="E330">
        <v>1</v>
      </c>
      <c r="F330">
        <v>1</v>
      </c>
      <c r="G330">
        <v>1</v>
      </c>
      <c r="H330">
        <v>2</v>
      </c>
      <c r="I330" t="s">
        <v>633</v>
      </c>
      <c r="J330" t="s">
        <v>634</v>
      </c>
      <c r="K330" t="s">
        <v>635</v>
      </c>
      <c r="L330">
        <v>1368</v>
      </c>
      <c r="N330">
        <v>1011</v>
      </c>
      <c r="O330" t="s">
        <v>628</v>
      </c>
      <c r="P330" t="s">
        <v>628</v>
      </c>
      <c r="Q330">
        <v>1</v>
      </c>
      <c r="X330">
        <v>1.18</v>
      </c>
      <c r="Y330">
        <v>0</v>
      </c>
      <c r="Z330">
        <v>346.73</v>
      </c>
      <c r="AA330">
        <v>477.98</v>
      </c>
      <c r="AB330">
        <v>0</v>
      </c>
      <c r="AC330">
        <v>0</v>
      </c>
      <c r="AD330">
        <v>1</v>
      </c>
      <c r="AE330">
        <v>0</v>
      </c>
      <c r="AF330" t="s">
        <v>23</v>
      </c>
      <c r="AG330">
        <v>1.4159999999999999</v>
      </c>
      <c r="AH330">
        <v>2</v>
      </c>
      <c r="AI330">
        <v>312732129</v>
      </c>
      <c r="AJ330">
        <v>312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ROW(Source!A310)</f>
        <v>310</v>
      </c>
      <c r="B331">
        <v>312732140</v>
      </c>
      <c r="C331">
        <v>312732126</v>
      </c>
      <c r="D331">
        <v>277945805</v>
      </c>
      <c r="E331">
        <v>1</v>
      </c>
      <c r="F331">
        <v>1</v>
      </c>
      <c r="G331">
        <v>1</v>
      </c>
      <c r="H331">
        <v>2</v>
      </c>
      <c r="I331" t="s">
        <v>637</v>
      </c>
      <c r="J331" t="s">
        <v>638</v>
      </c>
      <c r="K331" t="s">
        <v>639</v>
      </c>
      <c r="L331">
        <v>1368</v>
      </c>
      <c r="N331">
        <v>1011</v>
      </c>
      <c r="O331" t="s">
        <v>628</v>
      </c>
      <c r="P331" t="s">
        <v>628</v>
      </c>
      <c r="Q331">
        <v>1</v>
      </c>
      <c r="X331">
        <v>0.89</v>
      </c>
      <c r="Y331">
        <v>0</v>
      </c>
      <c r="Z331">
        <v>544.70000000000005</v>
      </c>
      <c r="AA331">
        <v>477.98</v>
      </c>
      <c r="AB331">
        <v>0</v>
      </c>
      <c r="AC331">
        <v>0</v>
      </c>
      <c r="AD331">
        <v>1</v>
      </c>
      <c r="AE331">
        <v>0</v>
      </c>
      <c r="AF331" t="s">
        <v>23</v>
      </c>
      <c r="AG331">
        <v>1.0680000000000001</v>
      </c>
      <c r="AH331">
        <v>2</v>
      </c>
      <c r="AI331">
        <v>312732130</v>
      </c>
      <c r="AJ331">
        <v>313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ROW(Source!A310)</f>
        <v>310</v>
      </c>
      <c r="B332">
        <v>312732141</v>
      </c>
      <c r="C332">
        <v>312732126</v>
      </c>
      <c r="D332">
        <v>277945921</v>
      </c>
      <c r="E332">
        <v>1</v>
      </c>
      <c r="F332">
        <v>1</v>
      </c>
      <c r="G332">
        <v>1</v>
      </c>
      <c r="H332">
        <v>2</v>
      </c>
      <c r="I332" t="s">
        <v>698</v>
      </c>
      <c r="J332" t="s">
        <v>699</v>
      </c>
      <c r="K332" t="s">
        <v>700</v>
      </c>
      <c r="L332">
        <v>1368</v>
      </c>
      <c r="N332">
        <v>1011</v>
      </c>
      <c r="O332" t="s">
        <v>628</v>
      </c>
      <c r="P332" t="s">
        <v>628</v>
      </c>
      <c r="Q332">
        <v>1</v>
      </c>
      <c r="X332">
        <v>2.37</v>
      </c>
      <c r="Y332">
        <v>0</v>
      </c>
      <c r="Z332">
        <v>560.73</v>
      </c>
      <c r="AA332">
        <v>477.98</v>
      </c>
      <c r="AB332">
        <v>0</v>
      </c>
      <c r="AC332">
        <v>0</v>
      </c>
      <c r="AD332">
        <v>1</v>
      </c>
      <c r="AE332">
        <v>0</v>
      </c>
      <c r="AF332" t="s">
        <v>23</v>
      </c>
      <c r="AG332">
        <v>2.8439999999999999</v>
      </c>
      <c r="AH332">
        <v>2</v>
      </c>
      <c r="AI332">
        <v>312732131</v>
      </c>
      <c r="AJ332">
        <v>314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ROW(Source!A310)</f>
        <v>310</v>
      </c>
      <c r="B333">
        <v>312732142</v>
      </c>
      <c r="C333">
        <v>312732126</v>
      </c>
      <c r="D333">
        <v>277862504</v>
      </c>
      <c r="E333">
        <v>1</v>
      </c>
      <c r="F333">
        <v>1</v>
      </c>
      <c r="G333">
        <v>1</v>
      </c>
      <c r="H333">
        <v>3</v>
      </c>
      <c r="I333" t="s">
        <v>692</v>
      </c>
      <c r="J333" t="s">
        <v>693</v>
      </c>
      <c r="K333" t="s">
        <v>694</v>
      </c>
      <c r="L333">
        <v>1346</v>
      </c>
      <c r="N333">
        <v>1009</v>
      </c>
      <c r="O333" t="s">
        <v>134</v>
      </c>
      <c r="P333" t="s">
        <v>134</v>
      </c>
      <c r="Q333">
        <v>1</v>
      </c>
      <c r="X333">
        <v>0.02</v>
      </c>
      <c r="Y333">
        <v>160.27000000000001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49</v>
      </c>
      <c r="AG333">
        <v>0</v>
      </c>
      <c r="AH333">
        <v>2</v>
      </c>
      <c r="AI333">
        <v>312732132</v>
      </c>
      <c r="AJ333">
        <v>315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ROW(Source!A310)</f>
        <v>310</v>
      </c>
      <c r="B334">
        <v>312732143</v>
      </c>
      <c r="C334">
        <v>312732126</v>
      </c>
      <c r="D334">
        <v>277862533</v>
      </c>
      <c r="E334">
        <v>1</v>
      </c>
      <c r="F334">
        <v>1</v>
      </c>
      <c r="G334">
        <v>1</v>
      </c>
      <c r="H334">
        <v>3</v>
      </c>
      <c r="I334" t="s">
        <v>656</v>
      </c>
      <c r="J334" t="s">
        <v>657</v>
      </c>
      <c r="K334" t="s">
        <v>658</v>
      </c>
      <c r="L334">
        <v>1346</v>
      </c>
      <c r="N334">
        <v>1009</v>
      </c>
      <c r="O334" t="s">
        <v>134</v>
      </c>
      <c r="P334" t="s">
        <v>134</v>
      </c>
      <c r="Q334">
        <v>1</v>
      </c>
      <c r="X334">
        <v>0.1</v>
      </c>
      <c r="Y334">
        <v>238.29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49</v>
      </c>
      <c r="AG334">
        <v>0</v>
      </c>
      <c r="AH334">
        <v>2</v>
      </c>
      <c r="AI334">
        <v>312732133</v>
      </c>
      <c r="AJ334">
        <v>316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ROW(Source!A310)</f>
        <v>310</v>
      </c>
      <c r="B335">
        <v>312732144</v>
      </c>
      <c r="C335">
        <v>312732126</v>
      </c>
      <c r="D335">
        <v>277869627</v>
      </c>
      <c r="E335">
        <v>1</v>
      </c>
      <c r="F335">
        <v>1</v>
      </c>
      <c r="G335">
        <v>1</v>
      </c>
      <c r="H335">
        <v>3</v>
      </c>
      <c r="I335" t="s">
        <v>662</v>
      </c>
      <c r="J335" t="s">
        <v>663</v>
      </c>
      <c r="K335" t="s">
        <v>664</v>
      </c>
      <c r="L335">
        <v>1346</v>
      </c>
      <c r="N335">
        <v>1009</v>
      </c>
      <c r="O335" t="s">
        <v>134</v>
      </c>
      <c r="P335" t="s">
        <v>134</v>
      </c>
      <c r="Q335">
        <v>1</v>
      </c>
      <c r="X335">
        <v>0.02</v>
      </c>
      <c r="Y335">
        <v>56.11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49</v>
      </c>
      <c r="AG335">
        <v>0</v>
      </c>
      <c r="AH335">
        <v>2</v>
      </c>
      <c r="AI335">
        <v>312732134</v>
      </c>
      <c r="AJ335">
        <v>317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ROW(Source!A310)</f>
        <v>310</v>
      </c>
      <c r="B336">
        <v>312732145</v>
      </c>
      <c r="C336">
        <v>312732126</v>
      </c>
      <c r="D336">
        <v>277881237</v>
      </c>
      <c r="E336">
        <v>1</v>
      </c>
      <c r="F336">
        <v>1</v>
      </c>
      <c r="G336">
        <v>1</v>
      </c>
      <c r="H336">
        <v>3</v>
      </c>
      <c r="I336" t="s">
        <v>707</v>
      </c>
      <c r="J336" t="s">
        <v>708</v>
      </c>
      <c r="K336" t="s">
        <v>709</v>
      </c>
      <c r="L336">
        <v>1348</v>
      </c>
      <c r="N336">
        <v>1009</v>
      </c>
      <c r="O336" t="s">
        <v>143</v>
      </c>
      <c r="P336" t="s">
        <v>143</v>
      </c>
      <c r="Q336">
        <v>1000</v>
      </c>
      <c r="X336">
        <v>4.0000000000000002E-4</v>
      </c>
      <c r="Y336">
        <v>625256.9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49</v>
      </c>
      <c r="AG336">
        <v>0</v>
      </c>
      <c r="AH336">
        <v>2</v>
      </c>
      <c r="AI336">
        <v>312732135</v>
      </c>
      <c r="AJ336">
        <v>318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ROW(Source!A310)</f>
        <v>310</v>
      </c>
      <c r="B337">
        <v>312732146</v>
      </c>
      <c r="C337">
        <v>312732126</v>
      </c>
      <c r="D337">
        <v>277907767</v>
      </c>
      <c r="E337">
        <v>1</v>
      </c>
      <c r="F337">
        <v>1</v>
      </c>
      <c r="G337">
        <v>1</v>
      </c>
      <c r="H337">
        <v>3</v>
      </c>
      <c r="I337" t="s">
        <v>710</v>
      </c>
      <c r="J337" t="s">
        <v>711</v>
      </c>
      <c r="K337" t="s">
        <v>712</v>
      </c>
      <c r="L337">
        <v>1371</v>
      </c>
      <c r="N337">
        <v>1013</v>
      </c>
      <c r="O337" t="s">
        <v>34</v>
      </c>
      <c r="P337" t="s">
        <v>34</v>
      </c>
      <c r="Q337">
        <v>1</v>
      </c>
      <c r="X337">
        <v>2.1</v>
      </c>
      <c r="Y337">
        <v>635.88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49</v>
      </c>
      <c r="AG337">
        <v>0</v>
      </c>
      <c r="AH337">
        <v>2</v>
      </c>
      <c r="AI337">
        <v>312732136</v>
      </c>
      <c r="AJ337">
        <v>319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ROW(Source!A310)</f>
        <v>310</v>
      </c>
      <c r="B338">
        <v>312732147</v>
      </c>
      <c r="C338">
        <v>312732126</v>
      </c>
      <c r="D338">
        <v>277565419</v>
      </c>
      <c r="E338">
        <v>109</v>
      </c>
      <c r="F338">
        <v>1</v>
      </c>
      <c r="G338">
        <v>1</v>
      </c>
      <c r="H338">
        <v>3</v>
      </c>
      <c r="I338" t="s">
        <v>762</v>
      </c>
      <c r="J338" t="s">
        <v>3</v>
      </c>
      <c r="K338" t="s">
        <v>763</v>
      </c>
      <c r="L338">
        <v>1348</v>
      </c>
      <c r="N338">
        <v>1009</v>
      </c>
      <c r="O338" t="s">
        <v>143</v>
      </c>
      <c r="P338" t="s">
        <v>143</v>
      </c>
      <c r="Q338">
        <v>1000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0</v>
      </c>
      <c r="AF338" t="s">
        <v>49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ROW(Source!A311)</f>
        <v>311</v>
      </c>
      <c r="B339">
        <v>312732184</v>
      </c>
      <c r="C339">
        <v>312732174</v>
      </c>
      <c r="D339">
        <v>75634821</v>
      </c>
      <c r="E339">
        <v>109</v>
      </c>
      <c r="F339">
        <v>1</v>
      </c>
      <c r="G339">
        <v>1</v>
      </c>
      <c r="H339">
        <v>1</v>
      </c>
      <c r="I339" t="s">
        <v>713</v>
      </c>
      <c r="J339" t="s">
        <v>3</v>
      </c>
      <c r="K339" t="s">
        <v>714</v>
      </c>
      <c r="L339">
        <v>1191</v>
      </c>
      <c r="N339">
        <v>1013</v>
      </c>
      <c r="O339" t="s">
        <v>624</v>
      </c>
      <c r="P339" t="s">
        <v>624</v>
      </c>
      <c r="Q339">
        <v>1</v>
      </c>
      <c r="X339">
        <v>0.34</v>
      </c>
      <c r="Y339">
        <v>0</v>
      </c>
      <c r="Z339">
        <v>0</v>
      </c>
      <c r="AA339">
        <v>0</v>
      </c>
      <c r="AB339">
        <v>445.88</v>
      </c>
      <c r="AC339">
        <v>0</v>
      </c>
      <c r="AD339">
        <v>1</v>
      </c>
      <c r="AE339">
        <v>1</v>
      </c>
      <c r="AF339" t="s">
        <v>23</v>
      </c>
      <c r="AG339">
        <v>0.40800000000000003</v>
      </c>
      <c r="AH339">
        <v>2</v>
      </c>
      <c r="AI339">
        <v>312732175</v>
      </c>
      <c r="AJ339">
        <v>320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ROW(Source!A311)</f>
        <v>311</v>
      </c>
      <c r="B340">
        <v>312732185</v>
      </c>
      <c r="C340">
        <v>312732174</v>
      </c>
      <c r="D340">
        <v>75629607</v>
      </c>
      <c r="E340">
        <v>109</v>
      </c>
      <c r="F340">
        <v>1</v>
      </c>
      <c r="G340">
        <v>1</v>
      </c>
      <c r="H340">
        <v>1</v>
      </c>
      <c r="I340" t="s">
        <v>622</v>
      </c>
      <c r="J340" t="s">
        <v>3</v>
      </c>
      <c r="K340" t="s">
        <v>623</v>
      </c>
      <c r="L340">
        <v>1191</v>
      </c>
      <c r="N340">
        <v>1013</v>
      </c>
      <c r="O340" t="s">
        <v>624</v>
      </c>
      <c r="P340" t="s">
        <v>624</v>
      </c>
      <c r="Q340">
        <v>1</v>
      </c>
      <c r="X340">
        <v>0.08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23</v>
      </c>
      <c r="AG340">
        <v>9.6000000000000002E-2</v>
      </c>
      <c r="AH340">
        <v>2</v>
      </c>
      <c r="AI340">
        <v>312732176</v>
      </c>
      <c r="AJ340">
        <v>321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ROW(Source!A311)</f>
        <v>311</v>
      </c>
      <c r="B341">
        <v>312732186</v>
      </c>
      <c r="C341">
        <v>312732174</v>
      </c>
      <c r="D341">
        <v>277944868</v>
      </c>
      <c r="E341">
        <v>1</v>
      </c>
      <c r="F341">
        <v>1</v>
      </c>
      <c r="G341">
        <v>1</v>
      </c>
      <c r="H341">
        <v>2</v>
      </c>
      <c r="I341" t="s">
        <v>633</v>
      </c>
      <c r="J341" t="s">
        <v>634</v>
      </c>
      <c r="K341" t="s">
        <v>635</v>
      </c>
      <c r="L341">
        <v>1368</v>
      </c>
      <c r="N341">
        <v>1011</v>
      </c>
      <c r="O341" t="s">
        <v>628</v>
      </c>
      <c r="P341" t="s">
        <v>628</v>
      </c>
      <c r="Q341">
        <v>1</v>
      </c>
      <c r="X341">
        <v>0.06</v>
      </c>
      <c r="Y341">
        <v>0</v>
      </c>
      <c r="Z341">
        <v>346.73</v>
      </c>
      <c r="AA341">
        <v>477.98</v>
      </c>
      <c r="AB341">
        <v>0</v>
      </c>
      <c r="AC341">
        <v>0</v>
      </c>
      <c r="AD341">
        <v>1</v>
      </c>
      <c r="AE341">
        <v>0</v>
      </c>
      <c r="AF341" t="s">
        <v>23</v>
      </c>
      <c r="AG341">
        <v>7.1999999999999995E-2</v>
      </c>
      <c r="AH341">
        <v>2</v>
      </c>
      <c r="AI341">
        <v>312732177</v>
      </c>
      <c r="AJ341">
        <v>322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ROW(Source!A311)</f>
        <v>311</v>
      </c>
      <c r="B342">
        <v>312732187</v>
      </c>
      <c r="C342">
        <v>312732174</v>
      </c>
      <c r="D342">
        <v>277945805</v>
      </c>
      <c r="E342">
        <v>1</v>
      </c>
      <c r="F342">
        <v>1</v>
      </c>
      <c r="G342">
        <v>1</v>
      </c>
      <c r="H342">
        <v>2</v>
      </c>
      <c r="I342" t="s">
        <v>637</v>
      </c>
      <c r="J342" t="s">
        <v>638</v>
      </c>
      <c r="K342" t="s">
        <v>639</v>
      </c>
      <c r="L342">
        <v>1368</v>
      </c>
      <c r="N342">
        <v>1011</v>
      </c>
      <c r="O342" t="s">
        <v>628</v>
      </c>
      <c r="P342" t="s">
        <v>628</v>
      </c>
      <c r="Q342">
        <v>1</v>
      </c>
      <c r="X342">
        <v>0.02</v>
      </c>
      <c r="Y342">
        <v>0</v>
      </c>
      <c r="Z342">
        <v>544.70000000000005</v>
      </c>
      <c r="AA342">
        <v>477.98</v>
      </c>
      <c r="AB342">
        <v>0</v>
      </c>
      <c r="AC342">
        <v>0</v>
      </c>
      <c r="AD342">
        <v>1</v>
      </c>
      <c r="AE342">
        <v>0</v>
      </c>
      <c r="AF342" t="s">
        <v>23</v>
      </c>
      <c r="AG342">
        <v>2.4E-2</v>
      </c>
      <c r="AH342">
        <v>2</v>
      </c>
      <c r="AI342">
        <v>312732178</v>
      </c>
      <c r="AJ342">
        <v>323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ROW(Source!A311)</f>
        <v>311</v>
      </c>
      <c r="B343">
        <v>312732188</v>
      </c>
      <c r="C343">
        <v>312732174</v>
      </c>
      <c r="D343">
        <v>277862504</v>
      </c>
      <c r="E343">
        <v>1</v>
      </c>
      <c r="F343">
        <v>1</v>
      </c>
      <c r="G343">
        <v>1</v>
      </c>
      <c r="H343">
        <v>3</v>
      </c>
      <c r="I343" t="s">
        <v>692</v>
      </c>
      <c r="J343" t="s">
        <v>693</v>
      </c>
      <c r="K343" t="s">
        <v>694</v>
      </c>
      <c r="L343">
        <v>1346</v>
      </c>
      <c r="N343">
        <v>1009</v>
      </c>
      <c r="O343" t="s">
        <v>134</v>
      </c>
      <c r="P343" t="s">
        <v>134</v>
      </c>
      <c r="Q343">
        <v>1</v>
      </c>
      <c r="X343">
        <v>0.02</v>
      </c>
      <c r="Y343">
        <v>160.27000000000001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22</v>
      </c>
      <c r="AG343">
        <v>0</v>
      </c>
      <c r="AH343">
        <v>2</v>
      </c>
      <c r="AI343">
        <v>312732179</v>
      </c>
      <c r="AJ343">
        <v>324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ROW(Source!A311)</f>
        <v>311</v>
      </c>
      <c r="B344">
        <v>312732189</v>
      </c>
      <c r="C344">
        <v>312732174</v>
      </c>
      <c r="D344">
        <v>277862533</v>
      </c>
      <c r="E344">
        <v>1</v>
      </c>
      <c r="F344">
        <v>1</v>
      </c>
      <c r="G344">
        <v>1</v>
      </c>
      <c r="H344">
        <v>3</v>
      </c>
      <c r="I344" t="s">
        <v>656</v>
      </c>
      <c r="J344" t="s">
        <v>657</v>
      </c>
      <c r="K344" t="s">
        <v>658</v>
      </c>
      <c r="L344">
        <v>1346</v>
      </c>
      <c r="N344">
        <v>1009</v>
      </c>
      <c r="O344" t="s">
        <v>134</v>
      </c>
      <c r="P344" t="s">
        <v>134</v>
      </c>
      <c r="Q344">
        <v>1</v>
      </c>
      <c r="X344">
        <v>0.1</v>
      </c>
      <c r="Y344">
        <v>238.29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22</v>
      </c>
      <c r="AG344">
        <v>0</v>
      </c>
      <c r="AH344">
        <v>2</v>
      </c>
      <c r="AI344">
        <v>312732180</v>
      </c>
      <c r="AJ344">
        <v>325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ROW(Source!A311)</f>
        <v>311</v>
      </c>
      <c r="B345">
        <v>312732190</v>
      </c>
      <c r="C345">
        <v>312732174</v>
      </c>
      <c r="D345">
        <v>277869627</v>
      </c>
      <c r="E345">
        <v>1</v>
      </c>
      <c r="F345">
        <v>1</v>
      </c>
      <c r="G345">
        <v>1</v>
      </c>
      <c r="H345">
        <v>3</v>
      </c>
      <c r="I345" t="s">
        <v>662</v>
      </c>
      <c r="J345" t="s">
        <v>663</v>
      </c>
      <c r="K345" t="s">
        <v>664</v>
      </c>
      <c r="L345">
        <v>1346</v>
      </c>
      <c r="N345">
        <v>1009</v>
      </c>
      <c r="O345" t="s">
        <v>134</v>
      </c>
      <c r="P345" t="s">
        <v>134</v>
      </c>
      <c r="Q345">
        <v>1</v>
      </c>
      <c r="X345">
        <v>0.02</v>
      </c>
      <c r="Y345">
        <v>56.11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22</v>
      </c>
      <c r="AG345">
        <v>0</v>
      </c>
      <c r="AH345">
        <v>2</v>
      </c>
      <c r="AI345">
        <v>312732181</v>
      </c>
      <c r="AJ345">
        <v>326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ROW(Source!A311)</f>
        <v>311</v>
      </c>
      <c r="B346">
        <v>312732191</v>
      </c>
      <c r="C346">
        <v>312732174</v>
      </c>
      <c r="D346">
        <v>277881237</v>
      </c>
      <c r="E346">
        <v>1</v>
      </c>
      <c r="F346">
        <v>1</v>
      </c>
      <c r="G346">
        <v>1</v>
      </c>
      <c r="H346">
        <v>3</v>
      </c>
      <c r="I346" t="s">
        <v>707</v>
      </c>
      <c r="J346" t="s">
        <v>708</v>
      </c>
      <c r="K346" t="s">
        <v>709</v>
      </c>
      <c r="L346">
        <v>1348</v>
      </c>
      <c r="N346">
        <v>1009</v>
      </c>
      <c r="O346" t="s">
        <v>143</v>
      </c>
      <c r="P346" t="s">
        <v>143</v>
      </c>
      <c r="Q346">
        <v>1000</v>
      </c>
      <c r="X346">
        <v>2.0000000000000002E-5</v>
      </c>
      <c r="Y346">
        <v>625256.9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22</v>
      </c>
      <c r="AG346">
        <v>0</v>
      </c>
      <c r="AH346">
        <v>2</v>
      </c>
      <c r="AI346">
        <v>312732182</v>
      </c>
      <c r="AJ346">
        <v>327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ROW(Source!A311)</f>
        <v>311</v>
      </c>
      <c r="B347">
        <v>312732192</v>
      </c>
      <c r="C347">
        <v>312732174</v>
      </c>
      <c r="D347">
        <v>277907767</v>
      </c>
      <c r="E347">
        <v>1</v>
      </c>
      <c r="F347">
        <v>1</v>
      </c>
      <c r="G347">
        <v>1</v>
      </c>
      <c r="H347">
        <v>3</v>
      </c>
      <c r="I347" t="s">
        <v>710</v>
      </c>
      <c r="J347" t="s">
        <v>711</v>
      </c>
      <c r="K347" t="s">
        <v>712</v>
      </c>
      <c r="L347">
        <v>1371</v>
      </c>
      <c r="N347">
        <v>1013</v>
      </c>
      <c r="O347" t="s">
        <v>34</v>
      </c>
      <c r="P347" t="s">
        <v>34</v>
      </c>
      <c r="Q347">
        <v>1</v>
      </c>
      <c r="X347">
        <v>2.1</v>
      </c>
      <c r="Y347">
        <v>635.88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22</v>
      </c>
      <c r="AG347">
        <v>0</v>
      </c>
      <c r="AH347">
        <v>2</v>
      </c>
      <c r="AI347">
        <v>312732183</v>
      </c>
      <c r="AJ347">
        <v>328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ROW(Source!A347)</f>
        <v>347</v>
      </c>
      <c r="B348">
        <v>312728996</v>
      </c>
      <c r="C348">
        <v>312728992</v>
      </c>
      <c r="D348">
        <v>277560257</v>
      </c>
      <c r="E348">
        <v>109</v>
      </c>
      <c r="F348">
        <v>1</v>
      </c>
      <c r="G348">
        <v>1</v>
      </c>
      <c r="H348">
        <v>1</v>
      </c>
      <c r="I348" t="s">
        <v>647</v>
      </c>
      <c r="J348" t="s">
        <v>3</v>
      </c>
      <c r="K348" t="s">
        <v>648</v>
      </c>
      <c r="L348">
        <v>1191</v>
      </c>
      <c r="N348">
        <v>1013</v>
      </c>
      <c r="O348" t="s">
        <v>624</v>
      </c>
      <c r="P348" t="s">
        <v>624</v>
      </c>
      <c r="Q348">
        <v>1</v>
      </c>
      <c r="X348">
        <v>0.61</v>
      </c>
      <c r="Y348">
        <v>0</v>
      </c>
      <c r="Z348">
        <v>0</v>
      </c>
      <c r="AA348">
        <v>0</v>
      </c>
      <c r="AB348">
        <v>406.64</v>
      </c>
      <c r="AC348">
        <v>0</v>
      </c>
      <c r="AD348">
        <v>1</v>
      </c>
      <c r="AE348">
        <v>1</v>
      </c>
      <c r="AF348" t="s">
        <v>23</v>
      </c>
      <c r="AG348">
        <v>0.73199999999999998</v>
      </c>
      <c r="AH348">
        <v>2</v>
      </c>
      <c r="AI348">
        <v>312728993</v>
      </c>
      <c r="AJ348">
        <v>329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ROW(Source!A347)</f>
        <v>347</v>
      </c>
      <c r="B349">
        <v>312728997</v>
      </c>
      <c r="C349">
        <v>312728992</v>
      </c>
      <c r="D349">
        <v>277560491</v>
      </c>
      <c r="E349">
        <v>109</v>
      </c>
      <c r="F349">
        <v>1</v>
      </c>
      <c r="G349">
        <v>1</v>
      </c>
      <c r="H349">
        <v>1</v>
      </c>
      <c r="I349" t="s">
        <v>622</v>
      </c>
      <c r="J349" t="s">
        <v>3</v>
      </c>
      <c r="K349" t="s">
        <v>623</v>
      </c>
      <c r="L349">
        <v>1191</v>
      </c>
      <c r="N349">
        <v>1013</v>
      </c>
      <c r="O349" t="s">
        <v>624</v>
      </c>
      <c r="P349" t="s">
        <v>624</v>
      </c>
      <c r="Q349">
        <v>1</v>
      </c>
      <c r="X349">
        <v>0.03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2</v>
      </c>
      <c r="AF349" t="s">
        <v>23</v>
      </c>
      <c r="AG349">
        <v>3.5999999999999997E-2</v>
      </c>
      <c r="AH349">
        <v>2</v>
      </c>
      <c r="AI349">
        <v>312728994</v>
      </c>
      <c r="AJ349">
        <v>330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ROW(Source!A347)</f>
        <v>347</v>
      </c>
      <c r="B350">
        <v>312728998</v>
      </c>
      <c r="C350">
        <v>312728992</v>
      </c>
      <c r="D350">
        <v>277945805</v>
      </c>
      <c r="E350">
        <v>1</v>
      </c>
      <c r="F350">
        <v>1</v>
      </c>
      <c r="G350">
        <v>1</v>
      </c>
      <c r="H350">
        <v>2</v>
      </c>
      <c r="I350" t="s">
        <v>637</v>
      </c>
      <c r="J350" t="s">
        <v>638</v>
      </c>
      <c r="K350" t="s">
        <v>639</v>
      </c>
      <c r="L350">
        <v>1368</v>
      </c>
      <c r="N350">
        <v>1011</v>
      </c>
      <c r="O350" t="s">
        <v>628</v>
      </c>
      <c r="P350" t="s">
        <v>628</v>
      </c>
      <c r="Q350">
        <v>1</v>
      </c>
      <c r="X350">
        <v>0.03</v>
      </c>
      <c r="Y350">
        <v>0</v>
      </c>
      <c r="Z350">
        <v>544.70000000000005</v>
      </c>
      <c r="AA350">
        <v>477.98</v>
      </c>
      <c r="AB350">
        <v>0</v>
      </c>
      <c r="AC350">
        <v>0</v>
      </c>
      <c r="AD350">
        <v>1</v>
      </c>
      <c r="AE350">
        <v>0</v>
      </c>
      <c r="AF350" t="s">
        <v>23</v>
      </c>
      <c r="AG350">
        <v>3.5999999999999997E-2</v>
      </c>
      <c r="AH350">
        <v>2</v>
      </c>
      <c r="AI350">
        <v>312728995</v>
      </c>
      <c r="AJ350">
        <v>331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ROW(Source!A348)</f>
        <v>348</v>
      </c>
      <c r="B351">
        <v>312729004</v>
      </c>
      <c r="C351">
        <v>312728999</v>
      </c>
      <c r="D351">
        <v>277560289</v>
      </c>
      <c r="E351">
        <v>109</v>
      </c>
      <c r="F351">
        <v>1</v>
      </c>
      <c r="G351">
        <v>1</v>
      </c>
      <c r="H351">
        <v>1</v>
      </c>
      <c r="I351" t="s">
        <v>645</v>
      </c>
      <c r="J351" t="s">
        <v>3</v>
      </c>
      <c r="K351" t="s">
        <v>646</v>
      </c>
      <c r="L351">
        <v>1191</v>
      </c>
      <c r="N351">
        <v>1013</v>
      </c>
      <c r="O351" t="s">
        <v>624</v>
      </c>
      <c r="P351" t="s">
        <v>624</v>
      </c>
      <c r="Q351">
        <v>1</v>
      </c>
      <c r="X351">
        <v>1.27</v>
      </c>
      <c r="Y351">
        <v>0</v>
      </c>
      <c r="Z351">
        <v>0</v>
      </c>
      <c r="AA351">
        <v>0</v>
      </c>
      <c r="AB351">
        <v>451.23</v>
      </c>
      <c r="AC351">
        <v>0</v>
      </c>
      <c r="AD351">
        <v>1</v>
      </c>
      <c r="AE351">
        <v>1</v>
      </c>
      <c r="AF351" t="s">
        <v>23</v>
      </c>
      <c r="AG351">
        <v>1.524</v>
      </c>
      <c r="AH351">
        <v>2</v>
      </c>
      <c r="AI351">
        <v>312729000</v>
      </c>
      <c r="AJ351">
        <v>332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ROW(Source!A348)</f>
        <v>348</v>
      </c>
      <c r="B352">
        <v>312729005</v>
      </c>
      <c r="C352">
        <v>312728999</v>
      </c>
      <c r="D352">
        <v>277560491</v>
      </c>
      <c r="E352">
        <v>109</v>
      </c>
      <c r="F352">
        <v>1</v>
      </c>
      <c r="G352">
        <v>1</v>
      </c>
      <c r="H352">
        <v>1</v>
      </c>
      <c r="I352" t="s">
        <v>622</v>
      </c>
      <c r="J352" t="s">
        <v>3</v>
      </c>
      <c r="K352" t="s">
        <v>623</v>
      </c>
      <c r="L352">
        <v>1191</v>
      </c>
      <c r="N352">
        <v>1013</v>
      </c>
      <c r="O352" t="s">
        <v>624</v>
      </c>
      <c r="P352" t="s">
        <v>624</v>
      </c>
      <c r="Q352">
        <v>1</v>
      </c>
      <c r="X352">
        <v>0.13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23</v>
      </c>
      <c r="AG352">
        <v>0.156</v>
      </c>
      <c r="AH352">
        <v>2</v>
      </c>
      <c r="AI352">
        <v>312729001</v>
      </c>
      <c r="AJ352">
        <v>333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ROW(Source!A348)</f>
        <v>348</v>
      </c>
      <c r="B353">
        <v>312729006</v>
      </c>
      <c r="C353">
        <v>312728999</v>
      </c>
      <c r="D353">
        <v>277944868</v>
      </c>
      <c r="E353">
        <v>1</v>
      </c>
      <c r="F353">
        <v>1</v>
      </c>
      <c r="G353">
        <v>1</v>
      </c>
      <c r="H353">
        <v>2</v>
      </c>
      <c r="I353" t="s">
        <v>633</v>
      </c>
      <c r="J353" t="s">
        <v>634</v>
      </c>
      <c r="K353" t="s">
        <v>635</v>
      </c>
      <c r="L353">
        <v>1368</v>
      </c>
      <c r="N353">
        <v>1011</v>
      </c>
      <c r="O353" t="s">
        <v>628</v>
      </c>
      <c r="P353" t="s">
        <v>628</v>
      </c>
      <c r="Q353">
        <v>1</v>
      </c>
      <c r="X353">
        <v>0.06</v>
      </c>
      <c r="Y353">
        <v>0</v>
      </c>
      <c r="Z353">
        <v>346.73</v>
      </c>
      <c r="AA353">
        <v>477.98</v>
      </c>
      <c r="AB353">
        <v>0</v>
      </c>
      <c r="AC353">
        <v>0</v>
      </c>
      <c r="AD353">
        <v>1</v>
      </c>
      <c r="AE353">
        <v>0</v>
      </c>
      <c r="AF353" t="s">
        <v>23</v>
      </c>
      <c r="AG353">
        <v>7.1999999999999995E-2</v>
      </c>
      <c r="AH353">
        <v>2</v>
      </c>
      <c r="AI353">
        <v>312729002</v>
      </c>
      <c r="AJ353">
        <v>334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ROW(Source!A348)</f>
        <v>348</v>
      </c>
      <c r="B354">
        <v>312729007</v>
      </c>
      <c r="C354">
        <v>312728999</v>
      </c>
      <c r="D354">
        <v>277945805</v>
      </c>
      <c r="E354">
        <v>1</v>
      </c>
      <c r="F354">
        <v>1</v>
      </c>
      <c r="G354">
        <v>1</v>
      </c>
      <c r="H354">
        <v>2</v>
      </c>
      <c r="I354" t="s">
        <v>637</v>
      </c>
      <c r="J354" t="s">
        <v>638</v>
      </c>
      <c r="K354" t="s">
        <v>639</v>
      </c>
      <c r="L354">
        <v>1368</v>
      </c>
      <c r="N354">
        <v>1011</v>
      </c>
      <c r="O354" t="s">
        <v>628</v>
      </c>
      <c r="P354" t="s">
        <v>628</v>
      </c>
      <c r="Q354">
        <v>1</v>
      </c>
      <c r="X354">
        <v>7.0000000000000007E-2</v>
      </c>
      <c r="Y354">
        <v>0</v>
      </c>
      <c r="Z354">
        <v>544.70000000000005</v>
      </c>
      <c r="AA354">
        <v>477.98</v>
      </c>
      <c r="AB354">
        <v>0</v>
      </c>
      <c r="AC354">
        <v>0</v>
      </c>
      <c r="AD354">
        <v>1</v>
      </c>
      <c r="AE354">
        <v>0</v>
      </c>
      <c r="AF354" t="s">
        <v>23</v>
      </c>
      <c r="AG354">
        <v>8.4000000000000005E-2</v>
      </c>
      <c r="AH354">
        <v>2</v>
      </c>
      <c r="AI354">
        <v>312729003</v>
      </c>
      <c r="AJ354">
        <v>335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ROW(Source!A348)</f>
        <v>348</v>
      </c>
      <c r="B355">
        <v>312729008</v>
      </c>
      <c r="C355">
        <v>312728999</v>
      </c>
      <c r="D355">
        <v>277867733</v>
      </c>
      <c r="E355">
        <v>1</v>
      </c>
      <c r="F355">
        <v>1</v>
      </c>
      <c r="G355">
        <v>1</v>
      </c>
      <c r="H355">
        <v>3</v>
      </c>
      <c r="I355" t="s">
        <v>132</v>
      </c>
      <c r="J355" t="s">
        <v>135</v>
      </c>
      <c r="K355" t="s">
        <v>133</v>
      </c>
      <c r="L355">
        <v>1346</v>
      </c>
      <c r="N355">
        <v>1009</v>
      </c>
      <c r="O355" t="s">
        <v>134</v>
      </c>
      <c r="P355" t="s">
        <v>134</v>
      </c>
      <c r="Q355">
        <v>1</v>
      </c>
      <c r="X355">
        <v>0</v>
      </c>
      <c r="Y355">
        <v>174.93</v>
      </c>
      <c r="Z355">
        <v>0</v>
      </c>
      <c r="AA355">
        <v>0</v>
      </c>
      <c r="AB355">
        <v>0</v>
      </c>
      <c r="AC355">
        <v>1</v>
      </c>
      <c r="AD355">
        <v>0</v>
      </c>
      <c r="AE355">
        <v>0</v>
      </c>
      <c r="AF355" t="s">
        <v>49</v>
      </c>
      <c r="AG355">
        <v>0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ROW(Source!A348)</f>
        <v>348</v>
      </c>
      <c r="B356">
        <v>312729009</v>
      </c>
      <c r="C356">
        <v>312728999</v>
      </c>
      <c r="D356">
        <v>277562634</v>
      </c>
      <c r="E356">
        <v>109</v>
      </c>
      <c r="F356">
        <v>1</v>
      </c>
      <c r="G356">
        <v>1</v>
      </c>
      <c r="H356">
        <v>3</v>
      </c>
      <c r="I356" t="s">
        <v>141</v>
      </c>
      <c r="J356" t="s">
        <v>3</v>
      </c>
      <c r="K356" t="s">
        <v>142</v>
      </c>
      <c r="L356">
        <v>1348</v>
      </c>
      <c r="N356">
        <v>1009</v>
      </c>
      <c r="O356" t="s">
        <v>143</v>
      </c>
      <c r="P356" t="s">
        <v>143</v>
      </c>
      <c r="Q356">
        <v>1000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1</v>
      </c>
      <c r="AD356">
        <v>0</v>
      </c>
      <c r="AE356">
        <v>0</v>
      </c>
      <c r="AF356" t="s">
        <v>49</v>
      </c>
      <c r="AG356">
        <v>0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ROW(Source!A348)</f>
        <v>348</v>
      </c>
      <c r="B357">
        <v>312729010</v>
      </c>
      <c r="C357">
        <v>312728999</v>
      </c>
      <c r="D357">
        <v>277562780</v>
      </c>
      <c r="E357">
        <v>109</v>
      </c>
      <c r="F357">
        <v>1</v>
      </c>
      <c r="G357">
        <v>1</v>
      </c>
      <c r="H357">
        <v>3</v>
      </c>
      <c r="I357" t="s">
        <v>145</v>
      </c>
      <c r="J357" t="s">
        <v>3</v>
      </c>
      <c r="K357" t="s">
        <v>146</v>
      </c>
      <c r="L357">
        <v>1346</v>
      </c>
      <c r="N357">
        <v>1009</v>
      </c>
      <c r="O357" t="s">
        <v>134</v>
      </c>
      <c r="P357" t="s">
        <v>134</v>
      </c>
      <c r="Q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E357">
        <v>0</v>
      </c>
      <c r="AF357" t="s">
        <v>49</v>
      </c>
      <c r="AG357">
        <v>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ROW(Source!A348)</f>
        <v>348</v>
      </c>
      <c r="B358">
        <v>312729011</v>
      </c>
      <c r="C358">
        <v>312728999</v>
      </c>
      <c r="D358">
        <v>277565419</v>
      </c>
      <c r="E358">
        <v>109</v>
      </c>
      <c r="F358">
        <v>1</v>
      </c>
      <c r="G358">
        <v>1</v>
      </c>
      <c r="H358">
        <v>3</v>
      </c>
      <c r="I358" t="s">
        <v>762</v>
      </c>
      <c r="J358" t="s">
        <v>3</v>
      </c>
      <c r="K358" t="s">
        <v>763</v>
      </c>
      <c r="L358">
        <v>1348</v>
      </c>
      <c r="N358">
        <v>1009</v>
      </c>
      <c r="O358" t="s">
        <v>143</v>
      </c>
      <c r="P358" t="s">
        <v>143</v>
      </c>
      <c r="Q358">
        <v>1000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0</v>
      </c>
      <c r="AF358" t="s">
        <v>49</v>
      </c>
      <c r="AG358">
        <v>0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ROW(Source!A348)</f>
        <v>348</v>
      </c>
      <c r="B359">
        <v>312729012</v>
      </c>
      <c r="C359">
        <v>312728999</v>
      </c>
      <c r="D359">
        <v>277565451</v>
      </c>
      <c r="E359">
        <v>109</v>
      </c>
      <c r="F359">
        <v>1</v>
      </c>
      <c r="G359">
        <v>1</v>
      </c>
      <c r="H359">
        <v>3</v>
      </c>
      <c r="I359" t="s">
        <v>151</v>
      </c>
      <c r="J359" t="s">
        <v>3</v>
      </c>
      <c r="K359" t="s">
        <v>764</v>
      </c>
      <c r="L359">
        <v>1371</v>
      </c>
      <c r="N359">
        <v>1013</v>
      </c>
      <c r="O359" t="s">
        <v>34</v>
      </c>
      <c r="P359" t="s">
        <v>34</v>
      </c>
      <c r="Q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49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ROW(Source!A348)</f>
        <v>348</v>
      </c>
      <c r="B360">
        <v>312729013</v>
      </c>
      <c r="C360">
        <v>312728999</v>
      </c>
      <c r="D360">
        <v>277565474</v>
      </c>
      <c r="E360">
        <v>109</v>
      </c>
      <c r="F360">
        <v>1</v>
      </c>
      <c r="G360">
        <v>1</v>
      </c>
      <c r="H360">
        <v>3</v>
      </c>
      <c r="I360" t="s">
        <v>197</v>
      </c>
      <c r="J360" t="s">
        <v>3</v>
      </c>
      <c r="K360" t="s">
        <v>765</v>
      </c>
      <c r="L360">
        <v>1346</v>
      </c>
      <c r="N360">
        <v>1009</v>
      </c>
      <c r="O360" t="s">
        <v>134</v>
      </c>
      <c r="P360" t="s">
        <v>134</v>
      </c>
      <c r="Q360">
        <v>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 t="s">
        <v>49</v>
      </c>
      <c r="AG360">
        <v>0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ROW(Source!A349)</f>
        <v>349</v>
      </c>
      <c r="B361">
        <v>312729018</v>
      </c>
      <c r="C361">
        <v>312729014</v>
      </c>
      <c r="D361">
        <v>277560257</v>
      </c>
      <c r="E361">
        <v>109</v>
      </c>
      <c r="F361">
        <v>1</v>
      </c>
      <c r="G361">
        <v>1</v>
      </c>
      <c r="H361">
        <v>1</v>
      </c>
      <c r="I361" t="s">
        <v>647</v>
      </c>
      <c r="J361" t="s">
        <v>3</v>
      </c>
      <c r="K361" t="s">
        <v>648</v>
      </c>
      <c r="L361">
        <v>1191</v>
      </c>
      <c r="N361">
        <v>1013</v>
      </c>
      <c r="O361" t="s">
        <v>624</v>
      </c>
      <c r="P361" t="s">
        <v>624</v>
      </c>
      <c r="Q361">
        <v>1</v>
      </c>
      <c r="X361">
        <v>0.61</v>
      </c>
      <c r="Y361">
        <v>0</v>
      </c>
      <c r="Z361">
        <v>0</v>
      </c>
      <c r="AA361">
        <v>0</v>
      </c>
      <c r="AB361">
        <v>406.64</v>
      </c>
      <c r="AC361">
        <v>0</v>
      </c>
      <c r="AD361">
        <v>1</v>
      </c>
      <c r="AE361">
        <v>1</v>
      </c>
      <c r="AF361" t="s">
        <v>23</v>
      </c>
      <c r="AG361">
        <v>0.73199999999999998</v>
      </c>
      <c r="AH361">
        <v>2</v>
      </c>
      <c r="AI361">
        <v>312729015</v>
      </c>
      <c r="AJ361">
        <v>336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ROW(Source!A349)</f>
        <v>349</v>
      </c>
      <c r="B362">
        <v>312729019</v>
      </c>
      <c r="C362">
        <v>312729014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622</v>
      </c>
      <c r="J362" t="s">
        <v>3</v>
      </c>
      <c r="K362" t="s">
        <v>623</v>
      </c>
      <c r="L362">
        <v>1191</v>
      </c>
      <c r="N362">
        <v>1013</v>
      </c>
      <c r="O362" t="s">
        <v>624</v>
      </c>
      <c r="P362" t="s">
        <v>624</v>
      </c>
      <c r="Q362">
        <v>1</v>
      </c>
      <c r="X362">
        <v>0.03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23</v>
      </c>
      <c r="AG362">
        <v>3.5999999999999997E-2</v>
      </c>
      <c r="AH362">
        <v>2</v>
      </c>
      <c r="AI362">
        <v>312729016</v>
      </c>
      <c r="AJ362">
        <v>337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ROW(Source!A349)</f>
        <v>349</v>
      </c>
      <c r="B363">
        <v>312729020</v>
      </c>
      <c r="C363">
        <v>312729014</v>
      </c>
      <c r="D363">
        <v>277945805</v>
      </c>
      <c r="E363">
        <v>1</v>
      </c>
      <c r="F363">
        <v>1</v>
      </c>
      <c r="G363">
        <v>1</v>
      </c>
      <c r="H363">
        <v>2</v>
      </c>
      <c r="I363" t="s">
        <v>637</v>
      </c>
      <c r="J363" t="s">
        <v>638</v>
      </c>
      <c r="K363" t="s">
        <v>639</v>
      </c>
      <c r="L363">
        <v>1368</v>
      </c>
      <c r="N363">
        <v>1011</v>
      </c>
      <c r="O363" t="s">
        <v>628</v>
      </c>
      <c r="P363" t="s">
        <v>628</v>
      </c>
      <c r="Q363">
        <v>1</v>
      </c>
      <c r="X363">
        <v>0.03</v>
      </c>
      <c r="Y363">
        <v>0</v>
      </c>
      <c r="Z363">
        <v>544.70000000000005</v>
      </c>
      <c r="AA363">
        <v>477.98</v>
      </c>
      <c r="AB363">
        <v>0</v>
      </c>
      <c r="AC363">
        <v>0</v>
      </c>
      <c r="AD363">
        <v>1</v>
      </c>
      <c r="AE363">
        <v>0</v>
      </c>
      <c r="AF363" t="s">
        <v>23</v>
      </c>
      <c r="AG363">
        <v>3.5999999999999997E-2</v>
      </c>
      <c r="AH363">
        <v>2</v>
      </c>
      <c r="AI363">
        <v>312729017</v>
      </c>
      <c r="AJ363">
        <v>338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ROW(Source!A350)</f>
        <v>350</v>
      </c>
      <c r="B364">
        <v>312729026</v>
      </c>
      <c r="C364">
        <v>312729021</v>
      </c>
      <c r="D364">
        <v>277560289</v>
      </c>
      <c r="E364">
        <v>109</v>
      </c>
      <c r="F364">
        <v>1</v>
      </c>
      <c r="G364">
        <v>1</v>
      </c>
      <c r="H364">
        <v>1</v>
      </c>
      <c r="I364" t="s">
        <v>645</v>
      </c>
      <c r="J364" t="s">
        <v>3</v>
      </c>
      <c r="K364" t="s">
        <v>646</v>
      </c>
      <c r="L364">
        <v>1191</v>
      </c>
      <c r="N364">
        <v>1013</v>
      </c>
      <c r="O364" t="s">
        <v>624</v>
      </c>
      <c r="P364" t="s">
        <v>624</v>
      </c>
      <c r="Q364">
        <v>1</v>
      </c>
      <c r="X364">
        <v>1.27</v>
      </c>
      <c r="Y364">
        <v>0</v>
      </c>
      <c r="Z364">
        <v>0</v>
      </c>
      <c r="AA364">
        <v>0</v>
      </c>
      <c r="AB364">
        <v>451.23</v>
      </c>
      <c r="AC364">
        <v>0</v>
      </c>
      <c r="AD364">
        <v>1</v>
      </c>
      <c r="AE364">
        <v>1</v>
      </c>
      <c r="AF364" t="s">
        <v>23</v>
      </c>
      <c r="AG364">
        <v>1.524</v>
      </c>
      <c r="AH364">
        <v>2</v>
      </c>
      <c r="AI364">
        <v>312729022</v>
      </c>
      <c r="AJ364">
        <v>339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ROW(Source!A350)</f>
        <v>350</v>
      </c>
      <c r="B365">
        <v>312729027</v>
      </c>
      <c r="C365">
        <v>312729021</v>
      </c>
      <c r="D365">
        <v>277560491</v>
      </c>
      <c r="E365">
        <v>109</v>
      </c>
      <c r="F365">
        <v>1</v>
      </c>
      <c r="G365">
        <v>1</v>
      </c>
      <c r="H365">
        <v>1</v>
      </c>
      <c r="I365" t="s">
        <v>622</v>
      </c>
      <c r="J365" t="s">
        <v>3</v>
      </c>
      <c r="K365" t="s">
        <v>623</v>
      </c>
      <c r="L365">
        <v>1191</v>
      </c>
      <c r="N365">
        <v>1013</v>
      </c>
      <c r="O365" t="s">
        <v>624</v>
      </c>
      <c r="P365" t="s">
        <v>624</v>
      </c>
      <c r="Q365">
        <v>1</v>
      </c>
      <c r="X365">
        <v>0.13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23</v>
      </c>
      <c r="AG365">
        <v>0.156</v>
      </c>
      <c r="AH365">
        <v>2</v>
      </c>
      <c r="AI365">
        <v>312729023</v>
      </c>
      <c r="AJ365">
        <v>340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ROW(Source!A350)</f>
        <v>350</v>
      </c>
      <c r="B366">
        <v>312729028</v>
      </c>
      <c r="C366">
        <v>312729021</v>
      </c>
      <c r="D366">
        <v>277944868</v>
      </c>
      <c r="E366">
        <v>1</v>
      </c>
      <c r="F366">
        <v>1</v>
      </c>
      <c r="G366">
        <v>1</v>
      </c>
      <c r="H366">
        <v>2</v>
      </c>
      <c r="I366" t="s">
        <v>633</v>
      </c>
      <c r="J366" t="s">
        <v>634</v>
      </c>
      <c r="K366" t="s">
        <v>635</v>
      </c>
      <c r="L366">
        <v>1368</v>
      </c>
      <c r="N366">
        <v>1011</v>
      </c>
      <c r="O366" t="s">
        <v>628</v>
      </c>
      <c r="P366" t="s">
        <v>628</v>
      </c>
      <c r="Q366">
        <v>1</v>
      </c>
      <c r="X366">
        <v>0.06</v>
      </c>
      <c r="Y366">
        <v>0</v>
      </c>
      <c r="Z366">
        <v>346.73</v>
      </c>
      <c r="AA366">
        <v>477.98</v>
      </c>
      <c r="AB366">
        <v>0</v>
      </c>
      <c r="AC366">
        <v>0</v>
      </c>
      <c r="AD366">
        <v>1</v>
      </c>
      <c r="AE366">
        <v>0</v>
      </c>
      <c r="AF366" t="s">
        <v>23</v>
      </c>
      <c r="AG366">
        <v>7.1999999999999995E-2</v>
      </c>
      <c r="AH366">
        <v>2</v>
      </c>
      <c r="AI366">
        <v>312729024</v>
      </c>
      <c r="AJ366">
        <v>341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ROW(Source!A350)</f>
        <v>350</v>
      </c>
      <c r="B367">
        <v>312729029</v>
      </c>
      <c r="C367">
        <v>312729021</v>
      </c>
      <c r="D367">
        <v>277945805</v>
      </c>
      <c r="E367">
        <v>1</v>
      </c>
      <c r="F367">
        <v>1</v>
      </c>
      <c r="G367">
        <v>1</v>
      </c>
      <c r="H367">
        <v>2</v>
      </c>
      <c r="I367" t="s">
        <v>637</v>
      </c>
      <c r="J367" t="s">
        <v>638</v>
      </c>
      <c r="K367" t="s">
        <v>639</v>
      </c>
      <c r="L367">
        <v>1368</v>
      </c>
      <c r="N367">
        <v>1011</v>
      </c>
      <c r="O367" t="s">
        <v>628</v>
      </c>
      <c r="P367" t="s">
        <v>628</v>
      </c>
      <c r="Q367">
        <v>1</v>
      </c>
      <c r="X367">
        <v>7.0000000000000007E-2</v>
      </c>
      <c r="Y367">
        <v>0</v>
      </c>
      <c r="Z367">
        <v>544.70000000000005</v>
      </c>
      <c r="AA367">
        <v>477.98</v>
      </c>
      <c r="AB367">
        <v>0</v>
      </c>
      <c r="AC367">
        <v>0</v>
      </c>
      <c r="AD367">
        <v>1</v>
      </c>
      <c r="AE367">
        <v>0</v>
      </c>
      <c r="AF367" t="s">
        <v>23</v>
      </c>
      <c r="AG367">
        <v>8.4000000000000005E-2</v>
      </c>
      <c r="AH367">
        <v>2</v>
      </c>
      <c r="AI367">
        <v>312729025</v>
      </c>
      <c r="AJ367">
        <v>342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ROW(Source!A350)</f>
        <v>350</v>
      </c>
      <c r="B368">
        <v>312729030</v>
      </c>
      <c r="C368">
        <v>312729021</v>
      </c>
      <c r="D368">
        <v>277867733</v>
      </c>
      <c r="E368">
        <v>1</v>
      </c>
      <c r="F368">
        <v>1</v>
      </c>
      <c r="G368">
        <v>1</v>
      </c>
      <c r="H368">
        <v>3</v>
      </c>
      <c r="I368" t="s">
        <v>132</v>
      </c>
      <c r="J368" t="s">
        <v>135</v>
      </c>
      <c r="K368" t="s">
        <v>133</v>
      </c>
      <c r="L368">
        <v>1346</v>
      </c>
      <c r="N368">
        <v>1009</v>
      </c>
      <c r="O368" t="s">
        <v>134</v>
      </c>
      <c r="P368" t="s">
        <v>134</v>
      </c>
      <c r="Q368">
        <v>1</v>
      </c>
      <c r="X368">
        <v>0</v>
      </c>
      <c r="Y368">
        <v>174.93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49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ROW(Source!A350)</f>
        <v>350</v>
      </c>
      <c r="B369">
        <v>312729031</v>
      </c>
      <c r="C369">
        <v>312729021</v>
      </c>
      <c r="D369">
        <v>277562634</v>
      </c>
      <c r="E369">
        <v>109</v>
      </c>
      <c r="F369">
        <v>1</v>
      </c>
      <c r="G369">
        <v>1</v>
      </c>
      <c r="H369">
        <v>3</v>
      </c>
      <c r="I369" t="s">
        <v>141</v>
      </c>
      <c r="J369" t="s">
        <v>3</v>
      </c>
      <c r="K369" t="s">
        <v>142</v>
      </c>
      <c r="L369">
        <v>1348</v>
      </c>
      <c r="N369">
        <v>1009</v>
      </c>
      <c r="O369" t="s">
        <v>143</v>
      </c>
      <c r="P369" t="s">
        <v>143</v>
      </c>
      <c r="Q369">
        <v>1000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49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ROW(Source!A350)</f>
        <v>350</v>
      </c>
      <c r="B370">
        <v>312729032</v>
      </c>
      <c r="C370">
        <v>312729021</v>
      </c>
      <c r="D370">
        <v>277562780</v>
      </c>
      <c r="E370">
        <v>109</v>
      </c>
      <c r="F370">
        <v>1</v>
      </c>
      <c r="G370">
        <v>1</v>
      </c>
      <c r="H370">
        <v>3</v>
      </c>
      <c r="I370" t="s">
        <v>145</v>
      </c>
      <c r="J370" t="s">
        <v>3</v>
      </c>
      <c r="K370" t="s">
        <v>146</v>
      </c>
      <c r="L370">
        <v>1346</v>
      </c>
      <c r="N370">
        <v>1009</v>
      </c>
      <c r="O370" t="s">
        <v>134</v>
      </c>
      <c r="P370" t="s">
        <v>134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49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ROW(Source!A350)</f>
        <v>350</v>
      </c>
      <c r="B371">
        <v>312729033</v>
      </c>
      <c r="C371">
        <v>312729021</v>
      </c>
      <c r="D371">
        <v>277565419</v>
      </c>
      <c r="E371">
        <v>109</v>
      </c>
      <c r="F371">
        <v>1</v>
      </c>
      <c r="G371">
        <v>1</v>
      </c>
      <c r="H371">
        <v>3</v>
      </c>
      <c r="I371" t="s">
        <v>762</v>
      </c>
      <c r="J371" t="s">
        <v>3</v>
      </c>
      <c r="K371" t="s">
        <v>763</v>
      </c>
      <c r="L371">
        <v>1348</v>
      </c>
      <c r="N371">
        <v>1009</v>
      </c>
      <c r="O371" t="s">
        <v>143</v>
      </c>
      <c r="P371" t="s">
        <v>143</v>
      </c>
      <c r="Q371">
        <v>1000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49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ROW(Source!A350)</f>
        <v>350</v>
      </c>
      <c r="B372">
        <v>312729034</v>
      </c>
      <c r="C372">
        <v>312729021</v>
      </c>
      <c r="D372">
        <v>277565451</v>
      </c>
      <c r="E372">
        <v>109</v>
      </c>
      <c r="F372">
        <v>1</v>
      </c>
      <c r="G372">
        <v>1</v>
      </c>
      <c r="H372">
        <v>3</v>
      </c>
      <c r="I372" t="s">
        <v>151</v>
      </c>
      <c r="J372" t="s">
        <v>3</v>
      </c>
      <c r="K372" t="s">
        <v>764</v>
      </c>
      <c r="L372">
        <v>1371</v>
      </c>
      <c r="N372">
        <v>1013</v>
      </c>
      <c r="O372" t="s">
        <v>34</v>
      </c>
      <c r="P372" t="s">
        <v>34</v>
      </c>
      <c r="Q372">
        <v>1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0</v>
      </c>
      <c r="AE372">
        <v>0</v>
      </c>
      <c r="AF372" t="s">
        <v>49</v>
      </c>
      <c r="AG372">
        <v>0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ROW(Source!A350)</f>
        <v>350</v>
      </c>
      <c r="B373">
        <v>312729035</v>
      </c>
      <c r="C373">
        <v>312729021</v>
      </c>
      <c r="D373">
        <v>277565474</v>
      </c>
      <c r="E373">
        <v>109</v>
      </c>
      <c r="F373">
        <v>1</v>
      </c>
      <c r="G373">
        <v>1</v>
      </c>
      <c r="H373">
        <v>3</v>
      </c>
      <c r="I373" t="s">
        <v>197</v>
      </c>
      <c r="J373" t="s">
        <v>3</v>
      </c>
      <c r="K373" t="s">
        <v>765</v>
      </c>
      <c r="L373">
        <v>1346</v>
      </c>
      <c r="N373">
        <v>1009</v>
      </c>
      <c r="O373" t="s">
        <v>134</v>
      </c>
      <c r="P373" t="s">
        <v>134</v>
      </c>
      <c r="Q373">
        <v>1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0</v>
      </c>
      <c r="AE373">
        <v>0</v>
      </c>
      <c r="AF373" t="s">
        <v>49</v>
      </c>
      <c r="AG373">
        <v>0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ROW(Source!A386)</f>
        <v>386</v>
      </c>
      <c r="B374">
        <v>312729041</v>
      </c>
      <c r="C374">
        <v>312729036</v>
      </c>
      <c r="D374">
        <v>277560270</v>
      </c>
      <c r="E374">
        <v>109</v>
      </c>
      <c r="F374">
        <v>1</v>
      </c>
      <c r="G374">
        <v>1</v>
      </c>
      <c r="H374">
        <v>1</v>
      </c>
      <c r="I374" t="s">
        <v>701</v>
      </c>
      <c r="J374" t="s">
        <v>3</v>
      </c>
      <c r="K374" t="s">
        <v>702</v>
      </c>
      <c r="L374">
        <v>1191</v>
      </c>
      <c r="N374">
        <v>1013</v>
      </c>
      <c r="O374" t="s">
        <v>624</v>
      </c>
      <c r="P374" t="s">
        <v>624</v>
      </c>
      <c r="Q374">
        <v>1</v>
      </c>
      <c r="X374">
        <v>1.27</v>
      </c>
      <c r="Y374">
        <v>0</v>
      </c>
      <c r="Z374">
        <v>0</v>
      </c>
      <c r="AA374">
        <v>0</v>
      </c>
      <c r="AB374">
        <v>417.34</v>
      </c>
      <c r="AC374">
        <v>0</v>
      </c>
      <c r="AD374">
        <v>1</v>
      </c>
      <c r="AE374">
        <v>1</v>
      </c>
      <c r="AF374" t="s">
        <v>23</v>
      </c>
      <c r="AG374">
        <v>1.524</v>
      </c>
      <c r="AH374">
        <v>2</v>
      </c>
      <c r="AI374">
        <v>312729037</v>
      </c>
      <c r="AJ374">
        <v>343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ROW(Source!A386)</f>
        <v>386</v>
      </c>
      <c r="B375">
        <v>312729042</v>
      </c>
      <c r="C375">
        <v>312729036</v>
      </c>
      <c r="D375">
        <v>277560491</v>
      </c>
      <c r="E375">
        <v>109</v>
      </c>
      <c r="F375">
        <v>1</v>
      </c>
      <c r="G375">
        <v>1</v>
      </c>
      <c r="H375">
        <v>1</v>
      </c>
      <c r="I375" t="s">
        <v>622</v>
      </c>
      <c r="J375" t="s">
        <v>3</v>
      </c>
      <c r="K375" t="s">
        <v>623</v>
      </c>
      <c r="L375">
        <v>1191</v>
      </c>
      <c r="N375">
        <v>1013</v>
      </c>
      <c r="O375" t="s">
        <v>624</v>
      </c>
      <c r="P375" t="s">
        <v>624</v>
      </c>
      <c r="Q375">
        <v>1</v>
      </c>
      <c r="X375">
        <v>0.41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23</v>
      </c>
      <c r="AG375">
        <v>0.49199999999999994</v>
      </c>
      <c r="AH375">
        <v>2</v>
      </c>
      <c r="AI375">
        <v>312729038</v>
      </c>
      <c r="AJ375">
        <v>344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ROW(Source!A386)</f>
        <v>386</v>
      </c>
      <c r="B376">
        <v>312729043</v>
      </c>
      <c r="C376">
        <v>312729036</v>
      </c>
      <c r="D376">
        <v>277944868</v>
      </c>
      <c r="E376">
        <v>1</v>
      </c>
      <c r="F376">
        <v>1</v>
      </c>
      <c r="G376">
        <v>1</v>
      </c>
      <c r="H376">
        <v>2</v>
      </c>
      <c r="I376" t="s">
        <v>633</v>
      </c>
      <c r="J376" t="s">
        <v>634</v>
      </c>
      <c r="K376" t="s">
        <v>635</v>
      </c>
      <c r="L376">
        <v>1368</v>
      </c>
      <c r="N376">
        <v>1011</v>
      </c>
      <c r="O376" t="s">
        <v>628</v>
      </c>
      <c r="P376" t="s">
        <v>628</v>
      </c>
      <c r="Q376">
        <v>1</v>
      </c>
      <c r="X376">
        <v>0.35</v>
      </c>
      <c r="Y376">
        <v>0</v>
      </c>
      <c r="Z376">
        <v>346.73</v>
      </c>
      <c r="AA376">
        <v>477.98</v>
      </c>
      <c r="AB376">
        <v>0</v>
      </c>
      <c r="AC376">
        <v>0</v>
      </c>
      <c r="AD376">
        <v>1</v>
      </c>
      <c r="AE376">
        <v>0</v>
      </c>
      <c r="AF376" t="s">
        <v>23</v>
      </c>
      <c r="AG376">
        <v>0.42</v>
      </c>
      <c r="AH376">
        <v>2</v>
      </c>
      <c r="AI376">
        <v>312729039</v>
      </c>
      <c r="AJ376">
        <v>345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ROW(Source!A386)</f>
        <v>386</v>
      </c>
      <c r="B377">
        <v>312729044</v>
      </c>
      <c r="C377">
        <v>312729036</v>
      </c>
      <c r="D377">
        <v>277945805</v>
      </c>
      <c r="E377">
        <v>1</v>
      </c>
      <c r="F377">
        <v>1</v>
      </c>
      <c r="G377">
        <v>1</v>
      </c>
      <c r="H377">
        <v>2</v>
      </c>
      <c r="I377" t="s">
        <v>637</v>
      </c>
      <c r="J377" t="s">
        <v>638</v>
      </c>
      <c r="K377" t="s">
        <v>639</v>
      </c>
      <c r="L377">
        <v>1368</v>
      </c>
      <c r="N377">
        <v>1011</v>
      </c>
      <c r="O377" t="s">
        <v>628</v>
      </c>
      <c r="P377" t="s">
        <v>628</v>
      </c>
      <c r="Q377">
        <v>1</v>
      </c>
      <c r="X377">
        <v>0.06</v>
      </c>
      <c r="Y377">
        <v>0</v>
      </c>
      <c r="Z377">
        <v>544.70000000000005</v>
      </c>
      <c r="AA377">
        <v>477.98</v>
      </c>
      <c r="AB377">
        <v>0</v>
      </c>
      <c r="AC377">
        <v>0</v>
      </c>
      <c r="AD377">
        <v>1</v>
      </c>
      <c r="AE377">
        <v>0</v>
      </c>
      <c r="AF377" t="s">
        <v>23</v>
      </c>
      <c r="AG377">
        <v>7.1999999999999995E-2</v>
      </c>
      <c r="AH377">
        <v>2</v>
      </c>
      <c r="AI377">
        <v>312729040</v>
      </c>
      <c r="AJ377">
        <v>346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ROW(Source!A387)</f>
        <v>387</v>
      </c>
      <c r="B378">
        <v>312729059</v>
      </c>
      <c r="C378">
        <v>312729054</v>
      </c>
      <c r="D378">
        <v>277560270</v>
      </c>
      <c r="E378">
        <v>109</v>
      </c>
      <c r="F378">
        <v>1</v>
      </c>
      <c r="G378">
        <v>1</v>
      </c>
      <c r="H378">
        <v>1</v>
      </c>
      <c r="I378" t="s">
        <v>701</v>
      </c>
      <c r="J378" t="s">
        <v>3</v>
      </c>
      <c r="K378" t="s">
        <v>702</v>
      </c>
      <c r="L378">
        <v>1191</v>
      </c>
      <c r="N378">
        <v>1013</v>
      </c>
      <c r="O378" t="s">
        <v>624</v>
      </c>
      <c r="P378" t="s">
        <v>624</v>
      </c>
      <c r="Q378">
        <v>1</v>
      </c>
      <c r="X378">
        <v>1.27</v>
      </c>
      <c r="Y378">
        <v>0</v>
      </c>
      <c r="Z378">
        <v>0</v>
      </c>
      <c r="AA378">
        <v>0</v>
      </c>
      <c r="AB378">
        <v>417.34</v>
      </c>
      <c r="AC378">
        <v>0</v>
      </c>
      <c r="AD378">
        <v>1</v>
      </c>
      <c r="AE378">
        <v>1</v>
      </c>
      <c r="AF378" t="s">
        <v>23</v>
      </c>
      <c r="AG378">
        <v>1.524</v>
      </c>
      <c r="AH378">
        <v>2</v>
      </c>
      <c r="AI378">
        <v>312729055</v>
      </c>
      <c r="AJ378">
        <v>347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ROW(Source!A387)</f>
        <v>387</v>
      </c>
      <c r="B379">
        <v>312729060</v>
      </c>
      <c r="C379">
        <v>312729054</v>
      </c>
      <c r="D379">
        <v>277560491</v>
      </c>
      <c r="E379">
        <v>109</v>
      </c>
      <c r="F379">
        <v>1</v>
      </c>
      <c r="G379">
        <v>1</v>
      </c>
      <c r="H379">
        <v>1</v>
      </c>
      <c r="I379" t="s">
        <v>622</v>
      </c>
      <c r="J379" t="s">
        <v>3</v>
      </c>
      <c r="K379" t="s">
        <v>623</v>
      </c>
      <c r="L379">
        <v>1191</v>
      </c>
      <c r="N379">
        <v>1013</v>
      </c>
      <c r="O379" t="s">
        <v>624</v>
      </c>
      <c r="P379" t="s">
        <v>624</v>
      </c>
      <c r="Q379">
        <v>1</v>
      </c>
      <c r="X379">
        <v>0.41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2</v>
      </c>
      <c r="AF379" t="s">
        <v>23</v>
      </c>
      <c r="AG379">
        <v>0.49199999999999994</v>
      </c>
      <c r="AH379">
        <v>2</v>
      </c>
      <c r="AI379">
        <v>312729056</v>
      </c>
      <c r="AJ379">
        <v>348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ROW(Source!A387)</f>
        <v>387</v>
      </c>
      <c r="B380">
        <v>312729061</v>
      </c>
      <c r="C380">
        <v>312729054</v>
      </c>
      <c r="D380">
        <v>277944868</v>
      </c>
      <c r="E380">
        <v>1</v>
      </c>
      <c r="F380">
        <v>1</v>
      </c>
      <c r="G380">
        <v>1</v>
      </c>
      <c r="H380">
        <v>2</v>
      </c>
      <c r="I380" t="s">
        <v>633</v>
      </c>
      <c r="J380" t="s">
        <v>634</v>
      </c>
      <c r="K380" t="s">
        <v>635</v>
      </c>
      <c r="L380">
        <v>1368</v>
      </c>
      <c r="N380">
        <v>1011</v>
      </c>
      <c r="O380" t="s">
        <v>628</v>
      </c>
      <c r="P380" t="s">
        <v>628</v>
      </c>
      <c r="Q380">
        <v>1</v>
      </c>
      <c r="X380">
        <v>0.35</v>
      </c>
      <c r="Y380">
        <v>0</v>
      </c>
      <c r="Z380">
        <v>346.73</v>
      </c>
      <c r="AA380">
        <v>477.98</v>
      </c>
      <c r="AB380">
        <v>0</v>
      </c>
      <c r="AC380">
        <v>0</v>
      </c>
      <c r="AD380">
        <v>1</v>
      </c>
      <c r="AE380">
        <v>0</v>
      </c>
      <c r="AF380" t="s">
        <v>23</v>
      </c>
      <c r="AG380">
        <v>0.42</v>
      </c>
      <c r="AH380">
        <v>2</v>
      </c>
      <c r="AI380">
        <v>312729057</v>
      </c>
      <c r="AJ380">
        <v>349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ROW(Source!A387)</f>
        <v>387</v>
      </c>
      <c r="B381">
        <v>312729062</v>
      </c>
      <c r="C381">
        <v>312729054</v>
      </c>
      <c r="D381">
        <v>277945805</v>
      </c>
      <c r="E381">
        <v>1</v>
      </c>
      <c r="F381">
        <v>1</v>
      </c>
      <c r="G381">
        <v>1</v>
      </c>
      <c r="H381">
        <v>2</v>
      </c>
      <c r="I381" t="s">
        <v>637</v>
      </c>
      <c r="J381" t="s">
        <v>638</v>
      </c>
      <c r="K381" t="s">
        <v>639</v>
      </c>
      <c r="L381">
        <v>1368</v>
      </c>
      <c r="N381">
        <v>1011</v>
      </c>
      <c r="O381" t="s">
        <v>628</v>
      </c>
      <c r="P381" t="s">
        <v>628</v>
      </c>
      <c r="Q381">
        <v>1</v>
      </c>
      <c r="X381">
        <v>0.06</v>
      </c>
      <c r="Y381">
        <v>0</v>
      </c>
      <c r="Z381">
        <v>544.70000000000005</v>
      </c>
      <c r="AA381">
        <v>477.98</v>
      </c>
      <c r="AB381">
        <v>0</v>
      </c>
      <c r="AC381">
        <v>0</v>
      </c>
      <c r="AD381">
        <v>1</v>
      </c>
      <c r="AE381">
        <v>0</v>
      </c>
      <c r="AF381" t="s">
        <v>23</v>
      </c>
      <c r="AG381">
        <v>7.1999999999999995E-2</v>
      </c>
      <c r="AH381">
        <v>2</v>
      </c>
      <c r="AI381">
        <v>312729058</v>
      </c>
      <c r="AJ381">
        <v>350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ROW(Source!A388)</f>
        <v>388</v>
      </c>
      <c r="B382">
        <v>312729068</v>
      </c>
      <c r="C382">
        <v>312729063</v>
      </c>
      <c r="D382">
        <v>277560259</v>
      </c>
      <c r="E382">
        <v>109</v>
      </c>
      <c r="F382">
        <v>1</v>
      </c>
      <c r="G382">
        <v>1</v>
      </c>
      <c r="H382">
        <v>1</v>
      </c>
      <c r="I382" t="s">
        <v>703</v>
      </c>
      <c r="J382" t="s">
        <v>3</v>
      </c>
      <c r="K382" t="s">
        <v>704</v>
      </c>
      <c r="L382">
        <v>1191</v>
      </c>
      <c r="N382">
        <v>1013</v>
      </c>
      <c r="O382" t="s">
        <v>624</v>
      </c>
      <c r="P382" t="s">
        <v>624</v>
      </c>
      <c r="Q382">
        <v>1</v>
      </c>
      <c r="X382">
        <v>0.15</v>
      </c>
      <c r="Y382">
        <v>0</v>
      </c>
      <c r="Z382">
        <v>0</v>
      </c>
      <c r="AA382">
        <v>0</v>
      </c>
      <c r="AB382">
        <v>410.21</v>
      </c>
      <c r="AC382">
        <v>0</v>
      </c>
      <c r="AD382">
        <v>1</v>
      </c>
      <c r="AE382">
        <v>1</v>
      </c>
      <c r="AF382" t="s">
        <v>23</v>
      </c>
      <c r="AG382">
        <v>0.18</v>
      </c>
      <c r="AH382">
        <v>2</v>
      </c>
      <c r="AI382">
        <v>312729064</v>
      </c>
      <c r="AJ382">
        <v>351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ROW(Source!A388)</f>
        <v>388</v>
      </c>
      <c r="B383">
        <v>312729069</v>
      </c>
      <c r="C383">
        <v>312729063</v>
      </c>
      <c r="D383">
        <v>277560491</v>
      </c>
      <c r="E383">
        <v>109</v>
      </c>
      <c r="F383">
        <v>1</v>
      </c>
      <c r="G383">
        <v>1</v>
      </c>
      <c r="H383">
        <v>1</v>
      </c>
      <c r="I383" t="s">
        <v>622</v>
      </c>
      <c r="J383" t="s">
        <v>3</v>
      </c>
      <c r="K383" t="s">
        <v>623</v>
      </c>
      <c r="L383">
        <v>1191</v>
      </c>
      <c r="N383">
        <v>1013</v>
      </c>
      <c r="O383" t="s">
        <v>624</v>
      </c>
      <c r="P383" t="s">
        <v>624</v>
      </c>
      <c r="Q383">
        <v>1</v>
      </c>
      <c r="X383">
        <v>0.08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2</v>
      </c>
      <c r="AF383" t="s">
        <v>23</v>
      </c>
      <c r="AG383">
        <v>9.6000000000000002E-2</v>
      </c>
      <c r="AH383">
        <v>2</v>
      </c>
      <c r="AI383">
        <v>312729065</v>
      </c>
      <c r="AJ383">
        <v>352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ROW(Source!A388)</f>
        <v>388</v>
      </c>
      <c r="B384">
        <v>312729070</v>
      </c>
      <c r="C384">
        <v>312729063</v>
      </c>
      <c r="D384">
        <v>277944868</v>
      </c>
      <c r="E384">
        <v>1</v>
      </c>
      <c r="F384">
        <v>1</v>
      </c>
      <c r="G384">
        <v>1</v>
      </c>
      <c r="H384">
        <v>2</v>
      </c>
      <c r="I384" t="s">
        <v>633</v>
      </c>
      <c r="J384" t="s">
        <v>634</v>
      </c>
      <c r="K384" t="s">
        <v>635</v>
      </c>
      <c r="L384">
        <v>1368</v>
      </c>
      <c r="N384">
        <v>1011</v>
      </c>
      <c r="O384" t="s">
        <v>628</v>
      </c>
      <c r="P384" t="s">
        <v>628</v>
      </c>
      <c r="Q384">
        <v>1</v>
      </c>
      <c r="X384">
        <v>7.0000000000000007E-2</v>
      </c>
      <c r="Y384">
        <v>0</v>
      </c>
      <c r="Z384">
        <v>346.73</v>
      </c>
      <c r="AA384">
        <v>477.98</v>
      </c>
      <c r="AB384">
        <v>0</v>
      </c>
      <c r="AC384">
        <v>0</v>
      </c>
      <c r="AD384">
        <v>1</v>
      </c>
      <c r="AE384">
        <v>0</v>
      </c>
      <c r="AF384" t="s">
        <v>23</v>
      </c>
      <c r="AG384">
        <v>8.4000000000000005E-2</v>
      </c>
      <c r="AH384">
        <v>2</v>
      </c>
      <c r="AI384">
        <v>312729066</v>
      </c>
      <c r="AJ384">
        <v>353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ROW(Source!A388)</f>
        <v>388</v>
      </c>
      <c r="B385">
        <v>312729071</v>
      </c>
      <c r="C385">
        <v>312729063</v>
      </c>
      <c r="D385">
        <v>277945805</v>
      </c>
      <c r="E385">
        <v>1</v>
      </c>
      <c r="F385">
        <v>1</v>
      </c>
      <c r="G385">
        <v>1</v>
      </c>
      <c r="H385">
        <v>2</v>
      </c>
      <c r="I385" t="s">
        <v>637</v>
      </c>
      <c r="J385" t="s">
        <v>638</v>
      </c>
      <c r="K385" t="s">
        <v>639</v>
      </c>
      <c r="L385">
        <v>1368</v>
      </c>
      <c r="N385">
        <v>1011</v>
      </c>
      <c r="O385" t="s">
        <v>628</v>
      </c>
      <c r="P385" t="s">
        <v>628</v>
      </c>
      <c r="Q385">
        <v>1</v>
      </c>
      <c r="X385">
        <v>0.01</v>
      </c>
      <c r="Y385">
        <v>0</v>
      </c>
      <c r="Z385">
        <v>544.70000000000005</v>
      </c>
      <c r="AA385">
        <v>477.98</v>
      </c>
      <c r="AB385">
        <v>0</v>
      </c>
      <c r="AC385">
        <v>0</v>
      </c>
      <c r="AD385">
        <v>1</v>
      </c>
      <c r="AE385">
        <v>0</v>
      </c>
      <c r="AF385" t="s">
        <v>23</v>
      </c>
      <c r="AG385">
        <v>1.2E-2</v>
      </c>
      <c r="AH385">
        <v>2</v>
      </c>
      <c r="AI385">
        <v>312729067</v>
      </c>
      <c r="AJ385">
        <v>354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ROW(Source!A389)</f>
        <v>389</v>
      </c>
      <c r="B386">
        <v>312732206</v>
      </c>
      <c r="C386">
        <v>312732201</v>
      </c>
      <c r="D386">
        <v>75634699</v>
      </c>
      <c r="E386">
        <v>109</v>
      </c>
      <c r="F386">
        <v>1</v>
      </c>
      <c r="G386">
        <v>1</v>
      </c>
      <c r="H386">
        <v>1</v>
      </c>
      <c r="I386" t="s">
        <v>701</v>
      </c>
      <c r="J386" t="s">
        <v>3</v>
      </c>
      <c r="K386" t="s">
        <v>702</v>
      </c>
      <c r="L386">
        <v>1191</v>
      </c>
      <c r="N386">
        <v>1013</v>
      </c>
      <c r="O386" t="s">
        <v>624</v>
      </c>
      <c r="P386" t="s">
        <v>624</v>
      </c>
      <c r="Q386">
        <v>1</v>
      </c>
      <c r="X386">
        <v>1.27</v>
      </c>
      <c r="Y386">
        <v>0</v>
      </c>
      <c r="Z386">
        <v>0</v>
      </c>
      <c r="AA386">
        <v>0</v>
      </c>
      <c r="AB386">
        <v>417.34</v>
      </c>
      <c r="AC386">
        <v>0</v>
      </c>
      <c r="AD386">
        <v>1</v>
      </c>
      <c r="AE386">
        <v>1</v>
      </c>
      <c r="AF386" t="s">
        <v>23</v>
      </c>
      <c r="AG386">
        <v>1.524</v>
      </c>
      <c r="AH386">
        <v>2</v>
      </c>
      <c r="AI386">
        <v>312732202</v>
      </c>
      <c r="AJ386">
        <v>355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ROW(Source!A389)</f>
        <v>389</v>
      </c>
      <c r="B387">
        <v>312732207</v>
      </c>
      <c r="C387">
        <v>312732201</v>
      </c>
      <c r="D387">
        <v>75629607</v>
      </c>
      <c r="E387">
        <v>109</v>
      </c>
      <c r="F387">
        <v>1</v>
      </c>
      <c r="G387">
        <v>1</v>
      </c>
      <c r="H387">
        <v>1</v>
      </c>
      <c r="I387" t="s">
        <v>622</v>
      </c>
      <c r="J387" t="s">
        <v>3</v>
      </c>
      <c r="K387" t="s">
        <v>623</v>
      </c>
      <c r="L387">
        <v>1191</v>
      </c>
      <c r="N387">
        <v>1013</v>
      </c>
      <c r="O387" t="s">
        <v>624</v>
      </c>
      <c r="P387" t="s">
        <v>624</v>
      </c>
      <c r="Q387">
        <v>1</v>
      </c>
      <c r="X387">
        <v>0.41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23</v>
      </c>
      <c r="AG387">
        <v>0.49199999999999994</v>
      </c>
      <c r="AH387">
        <v>2</v>
      </c>
      <c r="AI387">
        <v>312732203</v>
      </c>
      <c r="AJ387">
        <v>356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ROW(Source!A389)</f>
        <v>389</v>
      </c>
      <c r="B388">
        <v>312732208</v>
      </c>
      <c r="C388">
        <v>312732201</v>
      </c>
      <c r="D388">
        <v>277944868</v>
      </c>
      <c r="E388">
        <v>1</v>
      </c>
      <c r="F388">
        <v>1</v>
      </c>
      <c r="G388">
        <v>1</v>
      </c>
      <c r="H388">
        <v>2</v>
      </c>
      <c r="I388" t="s">
        <v>633</v>
      </c>
      <c r="J388" t="s">
        <v>634</v>
      </c>
      <c r="K388" t="s">
        <v>635</v>
      </c>
      <c r="L388">
        <v>1368</v>
      </c>
      <c r="N388">
        <v>1011</v>
      </c>
      <c r="O388" t="s">
        <v>628</v>
      </c>
      <c r="P388" t="s">
        <v>628</v>
      </c>
      <c r="Q388">
        <v>1</v>
      </c>
      <c r="X388">
        <v>0.35</v>
      </c>
      <c r="Y388">
        <v>0</v>
      </c>
      <c r="Z388">
        <v>346.73</v>
      </c>
      <c r="AA388">
        <v>477.98</v>
      </c>
      <c r="AB388">
        <v>0</v>
      </c>
      <c r="AC388">
        <v>0</v>
      </c>
      <c r="AD388">
        <v>1</v>
      </c>
      <c r="AE388">
        <v>0</v>
      </c>
      <c r="AF388" t="s">
        <v>23</v>
      </c>
      <c r="AG388">
        <v>0.42</v>
      </c>
      <c r="AH388">
        <v>2</v>
      </c>
      <c r="AI388">
        <v>312732204</v>
      </c>
      <c r="AJ388">
        <v>357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ROW(Source!A389)</f>
        <v>389</v>
      </c>
      <c r="B389">
        <v>312732209</v>
      </c>
      <c r="C389">
        <v>312732201</v>
      </c>
      <c r="D389">
        <v>277945805</v>
      </c>
      <c r="E389">
        <v>1</v>
      </c>
      <c r="F389">
        <v>1</v>
      </c>
      <c r="G389">
        <v>1</v>
      </c>
      <c r="H389">
        <v>2</v>
      </c>
      <c r="I389" t="s">
        <v>637</v>
      </c>
      <c r="J389" t="s">
        <v>638</v>
      </c>
      <c r="K389" t="s">
        <v>639</v>
      </c>
      <c r="L389">
        <v>1368</v>
      </c>
      <c r="N389">
        <v>1011</v>
      </c>
      <c r="O389" t="s">
        <v>628</v>
      </c>
      <c r="P389" t="s">
        <v>628</v>
      </c>
      <c r="Q389">
        <v>1</v>
      </c>
      <c r="X389">
        <v>0.06</v>
      </c>
      <c r="Y389">
        <v>0</v>
      </c>
      <c r="Z389">
        <v>544.70000000000005</v>
      </c>
      <c r="AA389">
        <v>477.98</v>
      </c>
      <c r="AB389">
        <v>0</v>
      </c>
      <c r="AC389">
        <v>0</v>
      </c>
      <c r="AD389">
        <v>1</v>
      </c>
      <c r="AE389">
        <v>0</v>
      </c>
      <c r="AF389" t="s">
        <v>23</v>
      </c>
      <c r="AG389">
        <v>7.1999999999999995E-2</v>
      </c>
      <c r="AH389">
        <v>2</v>
      </c>
      <c r="AI389">
        <v>312732205</v>
      </c>
      <c r="AJ389">
        <v>358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ROW(Source!A427)</f>
        <v>427</v>
      </c>
      <c r="B390">
        <v>312729089</v>
      </c>
      <c r="C390">
        <v>312729084</v>
      </c>
      <c r="D390">
        <v>277560289</v>
      </c>
      <c r="E390">
        <v>109</v>
      </c>
      <c r="F390">
        <v>1</v>
      </c>
      <c r="G390">
        <v>1</v>
      </c>
      <c r="H390">
        <v>1</v>
      </c>
      <c r="I390" t="s">
        <v>645</v>
      </c>
      <c r="J390" t="s">
        <v>3</v>
      </c>
      <c r="K390" t="s">
        <v>646</v>
      </c>
      <c r="L390">
        <v>1191</v>
      </c>
      <c r="N390">
        <v>1013</v>
      </c>
      <c r="O390" t="s">
        <v>624</v>
      </c>
      <c r="P390" t="s">
        <v>624</v>
      </c>
      <c r="Q390">
        <v>1</v>
      </c>
      <c r="X390">
        <v>0.81</v>
      </c>
      <c r="Y390">
        <v>0</v>
      </c>
      <c r="Z390">
        <v>0</v>
      </c>
      <c r="AA390">
        <v>0</v>
      </c>
      <c r="AB390">
        <v>451.23</v>
      </c>
      <c r="AC390">
        <v>0</v>
      </c>
      <c r="AD390">
        <v>1</v>
      </c>
      <c r="AE390">
        <v>1</v>
      </c>
      <c r="AF390" t="s">
        <v>23</v>
      </c>
      <c r="AG390">
        <v>0.97199999999999998</v>
      </c>
      <c r="AH390">
        <v>2</v>
      </c>
      <c r="AI390">
        <v>312729085</v>
      </c>
      <c r="AJ390">
        <v>359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ROW(Source!A427)</f>
        <v>427</v>
      </c>
      <c r="B391">
        <v>312729090</v>
      </c>
      <c r="C391">
        <v>312729084</v>
      </c>
      <c r="D391">
        <v>277560491</v>
      </c>
      <c r="E391">
        <v>109</v>
      </c>
      <c r="F391">
        <v>1</v>
      </c>
      <c r="G391">
        <v>1</v>
      </c>
      <c r="H391">
        <v>1</v>
      </c>
      <c r="I391" t="s">
        <v>622</v>
      </c>
      <c r="J391" t="s">
        <v>3</v>
      </c>
      <c r="K391" t="s">
        <v>623</v>
      </c>
      <c r="L391">
        <v>1191</v>
      </c>
      <c r="N391">
        <v>1013</v>
      </c>
      <c r="O391" t="s">
        <v>624</v>
      </c>
      <c r="P391" t="s">
        <v>624</v>
      </c>
      <c r="Q391">
        <v>1</v>
      </c>
      <c r="X391">
        <v>0.48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23</v>
      </c>
      <c r="AG391">
        <v>0.57599999999999996</v>
      </c>
      <c r="AH391">
        <v>2</v>
      </c>
      <c r="AI391">
        <v>312729086</v>
      </c>
      <c r="AJ391">
        <v>360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ROW(Source!A427)</f>
        <v>427</v>
      </c>
      <c r="B392">
        <v>312729091</v>
      </c>
      <c r="C392">
        <v>312729084</v>
      </c>
      <c r="D392">
        <v>277944474</v>
      </c>
      <c r="E392">
        <v>1</v>
      </c>
      <c r="F392">
        <v>1</v>
      </c>
      <c r="G392">
        <v>1</v>
      </c>
      <c r="H392">
        <v>2</v>
      </c>
      <c r="I392" t="s">
        <v>652</v>
      </c>
      <c r="J392" t="s">
        <v>653</v>
      </c>
      <c r="K392" t="s">
        <v>654</v>
      </c>
      <c r="L392">
        <v>1368</v>
      </c>
      <c r="N392">
        <v>1011</v>
      </c>
      <c r="O392" t="s">
        <v>628</v>
      </c>
      <c r="P392" t="s">
        <v>628</v>
      </c>
      <c r="Q392">
        <v>1</v>
      </c>
      <c r="X392">
        <v>0.44</v>
      </c>
      <c r="Y392">
        <v>0</v>
      </c>
      <c r="Z392">
        <v>1811.82</v>
      </c>
      <c r="AA392">
        <v>549.32000000000005</v>
      </c>
      <c r="AB392">
        <v>0</v>
      </c>
      <c r="AC392">
        <v>0</v>
      </c>
      <c r="AD392">
        <v>1</v>
      </c>
      <c r="AE392">
        <v>0</v>
      </c>
      <c r="AF392" t="s">
        <v>23</v>
      </c>
      <c r="AG392">
        <v>0.52800000000000002</v>
      </c>
      <c r="AH392">
        <v>2</v>
      </c>
      <c r="AI392">
        <v>312729087</v>
      </c>
      <c r="AJ392">
        <v>361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ROW(Source!A427)</f>
        <v>427</v>
      </c>
      <c r="B393">
        <v>312729092</v>
      </c>
      <c r="C393">
        <v>312729084</v>
      </c>
      <c r="D393">
        <v>277945805</v>
      </c>
      <c r="E393">
        <v>1</v>
      </c>
      <c r="F393">
        <v>1</v>
      </c>
      <c r="G393">
        <v>1</v>
      </c>
      <c r="H393">
        <v>2</v>
      </c>
      <c r="I393" t="s">
        <v>637</v>
      </c>
      <c r="J393" t="s">
        <v>638</v>
      </c>
      <c r="K393" t="s">
        <v>639</v>
      </c>
      <c r="L393">
        <v>1368</v>
      </c>
      <c r="N393">
        <v>1011</v>
      </c>
      <c r="O393" t="s">
        <v>628</v>
      </c>
      <c r="P393" t="s">
        <v>628</v>
      </c>
      <c r="Q393">
        <v>1</v>
      </c>
      <c r="X393">
        <v>0.04</v>
      </c>
      <c r="Y393">
        <v>0</v>
      </c>
      <c r="Z393">
        <v>544.70000000000005</v>
      </c>
      <c r="AA393">
        <v>477.98</v>
      </c>
      <c r="AB393">
        <v>0</v>
      </c>
      <c r="AC393">
        <v>0</v>
      </c>
      <c r="AD393">
        <v>1</v>
      </c>
      <c r="AE393">
        <v>0</v>
      </c>
      <c r="AF393" t="s">
        <v>23</v>
      </c>
      <c r="AG393">
        <v>4.8000000000000001E-2</v>
      </c>
      <c r="AH393">
        <v>2</v>
      </c>
      <c r="AI393">
        <v>312729088</v>
      </c>
      <c r="AJ393">
        <v>362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ROW(Source!A428)</f>
        <v>428</v>
      </c>
      <c r="B394">
        <v>312729099</v>
      </c>
      <c r="C394">
        <v>312729093</v>
      </c>
      <c r="D394">
        <v>277560289</v>
      </c>
      <c r="E394">
        <v>109</v>
      </c>
      <c r="F394">
        <v>1</v>
      </c>
      <c r="G394">
        <v>1</v>
      </c>
      <c r="H394">
        <v>1</v>
      </c>
      <c r="I394" t="s">
        <v>645</v>
      </c>
      <c r="J394" t="s">
        <v>3</v>
      </c>
      <c r="K394" t="s">
        <v>646</v>
      </c>
      <c r="L394">
        <v>1191</v>
      </c>
      <c r="N394">
        <v>1013</v>
      </c>
      <c r="O394" t="s">
        <v>624</v>
      </c>
      <c r="P394" t="s">
        <v>624</v>
      </c>
      <c r="Q394">
        <v>1</v>
      </c>
      <c r="X394">
        <v>1.75</v>
      </c>
      <c r="Y394">
        <v>0</v>
      </c>
      <c r="Z394">
        <v>0</v>
      </c>
      <c r="AA394">
        <v>0</v>
      </c>
      <c r="AB394">
        <v>451.23</v>
      </c>
      <c r="AC394">
        <v>0</v>
      </c>
      <c r="AD394">
        <v>1</v>
      </c>
      <c r="AE394">
        <v>1</v>
      </c>
      <c r="AF394" t="s">
        <v>23</v>
      </c>
      <c r="AG394">
        <v>2.1</v>
      </c>
      <c r="AH394">
        <v>2</v>
      </c>
      <c r="AI394">
        <v>312729094</v>
      </c>
      <c r="AJ394">
        <v>363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ROW(Source!A428)</f>
        <v>428</v>
      </c>
      <c r="B395">
        <v>312729100</v>
      </c>
      <c r="C395">
        <v>312729093</v>
      </c>
      <c r="D395">
        <v>277560491</v>
      </c>
      <c r="E395">
        <v>109</v>
      </c>
      <c r="F395">
        <v>1</v>
      </c>
      <c r="G395">
        <v>1</v>
      </c>
      <c r="H395">
        <v>1</v>
      </c>
      <c r="I395" t="s">
        <v>622</v>
      </c>
      <c r="J395" t="s">
        <v>3</v>
      </c>
      <c r="K395" t="s">
        <v>623</v>
      </c>
      <c r="L395">
        <v>1191</v>
      </c>
      <c r="N395">
        <v>1013</v>
      </c>
      <c r="O395" t="s">
        <v>624</v>
      </c>
      <c r="P395" t="s">
        <v>624</v>
      </c>
      <c r="Q395">
        <v>1</v>
      </c>
      <c r="X395">
        <v>1.89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23</v>
      </c>
      <c r="AG395">
        <v>2.2679999999999998</v>
      </c>
      <c r="AH395">
        <v>2</v>
      </c>
      <c r="AI395">
        <v>312729095</v>
      </c>
      <c r="AJ395">
        <v>364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ROW(Source!A428)</f>
        <v>428</v>
      </c>
      <c r="B396">
        <v>312729101</v>
      </c>
      <c r="C396">
        <v>312729093</v>
      </c>
      <c r="D396">
        <v>277944474</v>
      </c>
      <c r="E396">
        <v>1</v>
      </c>
      <c r="F396">
        <v>1</v>
      </c>
      <c r="G396">
        <v>1</v>
      </c>
      <c r="H396">
        <v>2</v>
      </c>
      <c r="I396" t="s">
        <v>652</v>
      </c>
      <c r="J396" t="s">
        <v>653</v>
      </c>
      <c r="K396" t="s">
        <v>654</v>
      </c>
      <c r="L396">
        <v>1368</v>
      </c>
      <c r="N396">
        <v>1011</v>
      </c>
      <c r="O396" t="s">
        <v>628</v>
      </c>
      <c r="P396" t="s">
        <v>628</v>
      </c>
      <c r="Q396">
        <v>1</v>
      </c>
      <c r="X396">
        <v>0.96</v>
      </c>
      <c r="Y396">
        <v>0</v>
      </c>
      <c r="Z396">
        <v>1811.82</v>
      </c>
      <c r="AA396">
        <v>549.32000000000005</v>
      </c>
      <c r="AB396">
        <v>0</v>
      </c>
      <c r="AC396">
        <v>0</v>
      </c>
      <c r="AD396">
        <v>1</v>
      </c>
      <c r="AE396">
        <v>0</v>
      </c>
      <c r="AF396" t="s">
        <v>23</v>
      </c>
      <c r="AG396">
        <v>1.1519999999999999</v>
      </c>
      <c r="AH396">
        <v>2</v>
      </c>
      <c r="AI396">
        <v>312729096</v>
      </c>
      <c r="AJ396">
        <v>365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ROW(Source!A428)</f>
        <v>428</v>
      </c>
      <c r="B397">
        <v>312729102</v>
      </c>
      <c r="C397">
        <v>312729093</v>
      </c>
      <c r="D397">
        <v>277944868</v>
      </c>
      <c r="E397">
        <v>1</v>
      </c>
      <c r="F397">
        <v>1</v>
      </c>
      <c r="G397">
        <v>1</v>
      </c>
      <c r="H397">
        <v>2</v>
      </c>
      <c r="I397" t="s">
        <v>633</v>
      </c>
      <c r="J397" t="s">
        <v>634</v>
      </c>
      <c r="K397" t="s">
        <v>635</v>
      </c>
      <c r="L397">
        <v>1368</v>
      </c>
      <c r="N397">
        <v>1011</v>
      </c>
      <c r="O397" t="s">
        <v>628</v>
      </c>
      <c r="P397" t="s">
        <v>628</v>
      </c>
      <c r="Q397">
        <v>1</v>
      </c>
      <c r="X397">
        <v>0.84</v>
      </c>
      <c r="Y397">
        <v>0</v>
      </c>
      <c r="Z397">
        <v>346.73</v>
      </c>
      <c r="AA397">
        <v>477.98</v>
      </c>
      <c r="AB397">
        <v>0</v>
      </c>
      <c r="AC397">
        <v>0</v>
      </c>
      <c r="AD397">
        <v>1</v>
      </c>
      <c r="AE397">
        <v>0</v>
      </c>
      <c r="AF397" t="s">
        <v>23</v>
      </c>
      <c r="AG397">
        <v>1.008</v>
      </c>
      <c r="AH397">
        <v>2</v>
      </c>
      <c r="AI397">
        <v>312729097</v>
      </c>
      <c r="AJ397">
        <v>366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ROW(Source!A428)</f>
        <v>428</v>
      </c>
      <c r="B398">
        <v>312729103</v>
      </c>
      <c r="C398">
        <v>312729093</v>
      </c>
      <c r="D398">
        <v>277945805</v>
      </c>
      <c r="E398">
        <v>1</v>
      </c>
      <c r="F398">
        <v>1</v>
      </c>
      <c r="G398">
        <v>1</v>
      </c>
      <c r="H398">
        <v>2</v>
      </c>
      <c r="I398" t="s">
        <v>637</v>
      </c>
      <c r="J398" t="s">
        <v>638</v>
      </c>
      <c r="K398" t="s">
        <v>639</v>
      </c>
      <c r="L398">
        <v>1368</v>
      </c>
      <c r="N398">
        <v>1011</v>
      </c>
      <c r="O398" t="s">
        <v>628</v>
      </c>
      <c r="P398" t="s">
        <v>628</v>
      </c>
      <c r="Q398">
        <v>1</v>
      </c>
      <c r="X398">
        <v>0.09</v>
      </c>
      <c r="Y398">
        <v>0</v>
      </c>
      <c r="Z398">
        <v>544.70000000000005</v>
      </c>
      <c r="AA398">
        <v>477.98</v>
      </c>
      <c r="AB398">
        <v>0</v>
      </c>
      <c r="AC398">
        <v>0</v>
      </c>
      <c r="AD398">
        <v>1</v>
      </c>
      <c r="AE398">
        <v>0</v>
      </c>
      <c r="AF398" t="s">
        <v>23</v>
      </c>
      <c r="AG398">
        <v>0.108</v>
      </c>
      <c r="AH398">
        <v>2</v>
      </c>
      <c r="AI398">
        <v>312729098</v>
      </c>
      <c r="AJ398">
        <v>367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ROW(Source!A429)</f>
        <v>429</v>
      </c>
      <c r="B399">
        <v>312732542</v>
      </c>
      <c r="C399">
        <v>312732536</v>
      </c>
      <c r="D399">
        <v>75629659</v>
      </c>
      <c r="E399">
        <v>109</v>
      </c>
      <c r="F399">
        <v>1</v>
      </c>
      <c r="G399">
        <v>1</v>
      </c>
      <c r="H399">
        <v>1</v>
      </c>
      <c r="I399" t="s">
        <v>645</v>
      </c>
      <c r="J399" t="s">
        <v>3</v>
      </c>
      <c r="K399" t="s">
        <v>646</v>
      </c>
      <c r="L399">
        <v>1191</v>
      </c>
      <c r="N399">
        <v>1013</v>
      </c>
      <c r="O399" t="s">
        <v>624</v>
      </c>
      <c r="P399" t="s">
        <v>624</v>
      </c>
      <c r="Q399">
        <v>1</v>
      </c>
      <c r="X399">
        <v>1.75</v>
      </c>
      <c r="Y399">
        <v>0</v>
      </c>
      <c r="Z399">
        <v>0</v>
      </c>
      <c r="AA399">
        <v>0</v>
      </c>
      <c r="AB399">
        <v>451.23</v>
      </c>
      <c r="AC399">
        <v>0</v>
      </c>
      <c r="AD399">
        <v>1</v>
      </c>
      <c r="AE399">
        <v>1</v>
      </c>
      <c r="AF399" t="s">
        <v>23</v>
      </c>
      <c r="AG399">
        <v>2.1</v>
      </c>
      <c r="AH399">
        <v>2</v>
      </c>
      <c r="AI399">
        <v>312732537</v>
      </c>
      <c r="AJ399">
        <v>368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ROW(Source!A429)</f>
        <v>429</v>
      </c>
      <c r="B400">
        <v>312732543</v>
      </c>
      <c r="C400">
        <v>312732536</v>
      </c>
      <c r="D400">
        <v>75629607</v>
      </c>
      <c r="E400">
        <v>109</v>
      </c>
      <c r="F400">
        <v>1</v>
      </c>
      <c r="G400">
        <v>1</v>
      </c>
      <c r="H400">
        <v>1</v>
      </c>
      <c r="I400" t="s">
        <v>622</v>
      </c>
      <c r="J400" t="s">
        <v>3</v>
      </c>
      <c r="K400" t="s">
        <v>623</v>
      </c>
      <c r="L400">
        <v>1191</v>
      </c>
      <c r="N400">
        <v>1013</v>
      </c>
      <c r="O400" t="s">
        <v>624</v>
      </c>
      <c r="P400" t="s">
        <v>624</v>
      </c>
      <c r="Q400">
        <v>1</v>
      </c>
      <c r="X400">
        <v>1.89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23</v>
      </c>
      <c r="AG400">
        <v>2.2679999999999998</v>
      </c>
      <c r="AH400">
        <v>2</v>
      </c>
      <c r="AI400">
        <v>312732538</v>
      </c>
      <c r="AJ400">
        <v>369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ROW(Source!A429)</f>
        <v>429</v>
      </c>
      <c r="B401">
        <v>312732544</v>
      </c>
      <c r="C401">
        <v>312732536</v>
      </c>
      <c r="D401">
        <v>277944474</v>
      </c>
      <c r="E401">
        <v>1</v>
      </c>
      <c r="F401">
        <v>1</v>
      </c>
      <c r="G401">
        <v>1</v>
      </c>
      <c r="H401">
        <v>2</v>
      </c>
      <c r="I401" t="s">
        <v>652</v>
      </c>
      <c r="J401" t="s">
        <v>653</v>
      </c>
      <c r="K401" t="s">
        <v>654</v>
      </c>
      <c r="L401">
        <v>1368</v>
      </c>
      <c r="N401">
        <v>1011</v>
      </c>
      <c r="O401" t="s">
        <v>628</v>
      </c>
      <c r="P401" t="s">
        <v>628</v>
      </c>
      <c r="Q401">
        <v>1</v>
      </c>
      <c r="X401">
        <v>0.96</v>
      </c>
      <c r="Y401">
        <v>0</v>
      </c>
      <c r="Z401">
        <v>1811.82</v>
      </c>
      <c r="AA401">
        <v>549.32000000000005</v>
      </c>
      <c r="AB401">
        <v>0</v>
      </c>
      <c r="AC401">
        <v>0</v>
      </c>
      <c r="AD401">
        <v>1</v>
      </c>
      <c r="AE401">
        <v>0</v>
      </c>
      <c r="AF401" t="s">
        <v>23</v>
      </c>
      <c r="AG401">
        <v>1.1519999999999999</v>
      </c>
      <c r="AH401">
        <v>2</v>
      </c>
      <c r="AI401">
        <v>312732539</v>
      </c>
      <c r="AJ401">
        <v>370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ROW(Source!A429)</f>
        <v>429</v>
      </c>
      <c r="B402">
        <v>312732545</v>
      </c>
      <c r="C402">
        <v>312732536</v>
      </c>
      <c r="D402">
        <v>277944868</v>
      </c>
      <c r="E402">
        <v>1</v>
      </c>
      <c r="F402">
        <v>1</v>
      </c>
      <c r="G402">
        <v>1</v>
      </c>
      <c r="H402">
        <v>2</v>
      </c>
      <c r="I402" t="s">
        <v>633</v>
      </c>
      <c r="J402" t="s">
        <v>634</v>
      </c>
      <c r="K402" t="s">
        <v>635</v>
      </c>
      <c r="L402">
        <v>1368</v>
      </c>
      <c r="N402">
        <v>1011</v>
      </c>
      <c r="O402" t="s">
        <v>628</v>
      </c>
      <c r="P402" t="s">
        <v>628</v>
      </c>
      <c r="Q402">
        <v>1</v>
      </c>
      <c r="X402">
        <v>0.84</v>
      </c>
      <c r="Y402">
        <v>0</v>
      </c>
      <c r="Z402">
        <v>346.73</v>
      </c>
      <c r="AA402">
        <v>477.98</v>
      </c>
      <c r="AB402">
        <v>0</v>
      </c>
      <c r="AC402">
        <v>0</v>
      </c>
      <c r="AD402">
        <v>1</v>
      </c>
      <c r="AE402">
        <v>0</v>
      </c>
      <c r="AF402" t="s">
        <v>23</v>
      </c>
      <c r="AG402">
        <v>1.008</v>
      </c>
      <c r="AH402">
        <v>2</v>
      </c>
      <c r="AI402">
        <v>312732540</v>
      </c>
      <c r="AJ402">
        <v>371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ROW(Source!A429)</f>
        <v>429</v>
      </c>
      <c r="B403">
        <v>312732546</v>
      </c>
      <c r="C403">
        <v>312732536</v>
      </c>
      <c r="D403">
        <v>277945805</v>
      </c>
      <c r="E403">
        <v>1</v>
      </c>
      <c r="F403">
        <v>1</v>
      </c>
      <c r="G403">
        <v>1</v>
      </c>
      <c r="H403">
        <v>2</v>
      </c>
      <c r="I403" t="s">
        <v>637</v>
      </c>
      <c r="J403" t="s">
        <v>638</v>
      </c>
      <c r="K403" t="s">
        <v>639</v>
      </c>
      <c r="L403">
        <v>1368</v>
      </c>
      <c r="N403">
        <v>1011</v>
      </c>
      <c r="O403" t="s">
        <v>628</v>
      </c>
      <c r="P403" t="s">
        <v>628</v>
      </c>
      <c r="Q403">
        <v>1</v>
      </c>
      <c r="X403">
        <v>0.09</v>
      </c>
      <c r="Y403">
        <v>0</v>
      </c>
      <c r="Z403">
        <v>544.70000000000005</v>
      </c>
      <c r="AA403">
        <v>477.98</v>
      </c>
      <c r="AB403">
        <v>0</v>
      </c>
      <c r="AC403">
        <v>0</v>
      </c>
      <c r="AD403">
        <v>1</v>
      </c>
      <c r="AE403">
        <v>0</v>
      </c>
      <c r="AF403" t="s">
        <v>23</v>
      </c>
      <c r="AG403">
        <v>0.108</v>
      </c>
      <c r="AH403">
        <v>2</v>
      </c>
      <c r="AI403">
        <v>312732541</v>
      </c>
      <c r="AJ403">
        <v>372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ROW(Source!A430)</f>
        <v>430</v>
      </c>
      <c r="B404">
        <v>312729121</v>
      </c>
      <c r="C404">
        <v>312729113</v>
      </c>
      <c r="D404">
        <v>277560324</v>
      </c>
      <c r="E404">
        <v>109</v>
      </c>
      <c r="F404">
        <v>1</v>
      </c>
      <c r="G404">
        <v>1</v>
      </c>
      <c r="H404">
        <v>1</v>
      </c>
      <c r="I404" t="s">
        <v>680</v>
      </c>
      <c r="J404" t="s">
        <v>3</v>
      </c>
      <c r="K404" t="s">
        <v>681</v>
      </c>
      <c r="L404">
        <v>1191</v>
      </c>
      <c r="N404">
        <v>1013</v>
      </c>
      <c r="O404" t="s">
        <v>624</v>
      </c>
      <c r="P404" t="s">
        <v>624</v>
      </c>
      <c r="Q404">
        <v>1</v>
      </c>
      <c r="X404">
        <v>0.86</v>
      </c>
      <c r="Y404">
        <v>0</v>
      </c>
      <c r="Z404">
        <v>0</v>
      </c>
      <c r="AA404">
        <v>0</v>
      </c>
      <c r="AB404">
        <v>520.78</v>
      </c>
      <c r="AC404">
        <v>0</v>
      </c>
      <c r="AD404">
        <v>1</v>
      </c>
      <c r="AE404">
        <v>1</v>
      </c>
      <c r="AF404" t="s">
        <v>339</v>
      </c>
      <c r="AG404">
        <v>0.61919999999999997</v>
      </c>
      <c r="AH404">
        <v>2</v>
      </c>
      <c r="AI404">
        <v>312729114</v>
      </c>
      <c r="AJ404">
        <v>373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ROW(Source!A430)</f>
        <v>430</v>
      </c>
      <c r="B405">
        <v>312729122</v>
      </c>
      <c r="C405">
        <v>312729113</v>
      </c>
      <c r="D405">
        <v>277560491</v>
      </c>
      <c r="E405">
        <v>109</v>
      </c>
      <c r="F405">
        <v>1</v>
      </c>
      <c r="G405">
        <v>1</v>
      </c>
      <c r="H405">
        <v>1</v>
      </c>
      <c r="I405" t="s">
        <v>622</v>
      </c>
      <c r="J405" t="s">
        <v>3</v>
      </c>
      <c r="K405" t="s">
        <v>623</v>
      </c>
      <c r="L405">
        <v>1191</v>
      </c>
      <c r="N405">
        <v>1013</v>
      </c>
      <c r="O405" t="s">
        <v>624</v>
      </c>
      <c r="P405" t="s">
        <v>624</v>
      </c>
      <c r="Q405">
        <v>1</v>
      </c>
      <c r="X405">
        <v>0.2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339</v>
      </c>
      <c r="AG405">
        <v>0.14399999999999999</v>
      </c>
      <c r="AH405">
        <v>2</v>
      </c>
      <c r="AI405">
        <v>312729115</v>
      </c>
      <c r="AJ405">
        <v>374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ROW(Source!A430)</f>
        <v>430</v>
      </c>
      <c r="B406">
        <v>312729123</v>
      </c>
      <c r="C406">
        <v>312729113</v>
      </c>
      <c r="D406">
        <v>277944622</v>
      </c>
      <c r="E406">
        <v>1</v>
      </c>
      <c r="F406">
        <v>1</v>
      </c>
      <c r="G406">
        <v>1</v>
      </c>
      <c r="H406">
        <v>2</v>
      </c>
      <c r="I406" t="s">
        <v>625</v>
      </c>
      <c r="J406" t="s">
        <v>626</v>
      </c>
      <c r="K406" t="s">
        <v>627</v>
      </c>
      <c r="L406">
        <v>1368</v>
      </c>
      <c r="N406">
        <v>1011</v>
      </c>
      <c r="O406" t="s">
        <v>628</v>
      </c>
      <c r="P406" t="s">
        <v>628</v>
      </c>
      <c r="Q406">
        <v>1</v>
      </c>
      <c r="X406">
        <v>0.1</v>
      </c>
      <c r="Y406">
        <v>0</v>
      </c>
      <c r="Z406">
        <v>1472.33</v>
      </c>
      <c r="AA406">
        <v>642.05999999999995</v>
      </c>
      <c r="AB406">
        <v>0</v>
      </c>
      <c r="AC406">
        <v>0</v>
      </c>
      <c r="AD406">
        <v>1</v>
      </c>
      <c r="AE406">
        <v>0</v>
      </c>
      <c r="AF406" t="s">
        <v>339</v>
      </c>
      <c r="AG406">
        <v>7.1999999999999995E-2</v>
      </c>
      <c r="AH406">
        <v>2</v>
      </c>
      <c r="AI406">
        <v>312729116</v>
      </c>
      <c r="AJ406">
        <v>375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ROW(Source!A430)</f>
        <v>430</v>
      </c>
      <c r="B407">
        <v>312729124</v>
      </c>
      <c r="C407">
        <v>312729113</v>
      </c>
      <c r="D407">
        <v>277945805</v>
      </c>
      <c r="E407">
        <v>1</v>
      </c>
      <c r="F407">
        <v>1</v>
      </c>
      <c r="G407">
        <v>1</v>
      </c>
      <c r="H407">
        <v>2</v>
      </c>
      <c r="I407" t="s">
        <v>637</v>
      </c>
      <c r="J407" t="s">
        <v>638</v>
      </c>
      <c r="K407" t="s">
        <v>639</v>
      </c>
      <c r="L407">
        <v>1368</v>
      </c>
      <c r="N407">
        <v>1011</v>
      </c>
      <c r="O407" t="s">
        <v>628</v>
      </c>
      <c r="P407" t="s">
        <v>628</v>
      </c>
      <c r="Q407">
        <v>1</v>
      </c>
      <c r="X407">
        <v>0.1</v>
      </c>
      <c r="Y407">
        <v>0</v>
      </c>
      <c r="Z407">
        <v>544.70000000000005</v>
      </c>
      <c r="AA407">
        <v>477.98</v>
      </c>
      <c r="AB407">
        <v>0</v>
      </c>
      <c r="AC407">
        <v>0</v>
      </c>
      <c r="AD407">
        <v>1</v>
      </c>
      <c r="AE407">
        <v>0</v>
      </c>
      <c r="AF407" t="s">
        <v>339</v>
      </c>
      <c r="AG407">
        <v>7.1999999999999995E-2</v>
      </c>
      <c r="AH407">
        <v>2</v>
      </c>
      <c r="AI407">
        <v>312729117</v>
      </c>
      <c r="AJ407">
        <v>376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ROW(Source!A430)</f>
        <v>430</v>
      </c>
      <c r="B408">
        <v>312729125</v>
      </c>
      <c r="C408">
        <v>312729113</v>
      </c>
      <c r="D408">
        <v>277865757</v>
      </c>
      <c r="E408">
        <v>1</v>
      </c>
      <c r="F408">
        <v>1</v>
      </c>
      <c r="G408">
        <v>1</v>
      </c>
      <c r="H408">
        <v>3</v>
      </c>
      <c r="I408" t="s">
        <v>682</v>
      </c>
      <c r="J408" t="s">
        <v>683</v>
      </c>
      <c r="K408" t="s">
        <v>684</v>
      </c>
      <c r="L408">
        <v>1301</v>
      </c>
      <c r="N408">
        <v>1003</v>
      </c>
      <c r="O408" t="s">
        <v>685</v>
      </c>
      <c r="P408" t="s">
        <v>685</v>
      </c>
      <c r="Q408">
        <v>1</v>
      </c>
      <c r="X408">
        <v>0.83</v>
      </c>
      <c r="Y408">
        <v>5.87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49</v>
      </c>
      <c r="AG408">
        <v>0</v>
      </c>
      <c r="AH408">
        <v>2</v>
      </c>
      <c r="AI408">
        <v>312729118</v>
      </c>
      <c r="AJ408">
        <v>377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ROW(Source!A430)</f>
        <v>430</v>
      </c>
      <c r="B409">
        <v>312729126</v>
      </c>
      <c r="C409">
        <v>312729113</v>
      </c>
      <c r="D409">
        <v>277867733</v>
      </c>
      <c r="E409">
        <v>1</v>
      </c>
      <c r="F409">
        <v>1</v>
      </c>
      <c r="G409">
        <v>1</v>
      </c>
      <c r="H409">
        <v>3</v>
      </c>
      <c r="I409" t="s">
        <v>132</v>
      </c>
      <c r="J409" t="s">
        <v>135</v>
      </c>
      <c r="K409" t="s">
        <v>133</v>
      </c>
      <c r="L409">
        <v>1346</v>
      </c>
      <c r="N409">
        <v>1009</v>
      </c>
      <c r="O409" t="s">
        <v>134</v>
      </c>
      <c r="P409" t="s">
        <v>134</v>
      </c>
      <c r="Q409">
        <v>1</v>
      </c>
      <c r="X409">
        <v>0.3</v>
      </c>
      <c r="Y409">
        <v>174.93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49</v>
      </c>
      <c r="AG409">
        <v>0</v>
      </c>
      <c r="AH409">
        <v>2</v>
      </c>
      <c r="AI409">
        <v>312729119</v>
      </c>
      <c r="AJ409">
        <v>378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ROW(Source!A430)</f>
        <v>430</v>
      </c>
      <c r="B410">
        <v>312729127</v>
      </c>
      <c r="C410">
        <v>312729113</v>
      </c>
      <c r="D410">
        <v>277879488</v>
      </c>
      <c r="E410">
        <v>1</v>
      </c>
      <c r="F410">
        <v>1</v>
      </c>
      <c r="G410">
        <v>1</v>
      </c>
      <c r="H410">
        <v>3</v>
      </c>
      <c r="I410" t="s">
        <v>686</v>
      </c>
      <c r="J410" t="s">
        <v>687</v>
      </c>
      <c r="K410" t="s">
        <v>688</v>
      </c>
      <c r="L410">
        <v>1348</v>
      </c>
      <c r="N410">
        <v>1009</v>
      </c>
      <c r="O410" t="s">
        <v>143</v>
      </c>
      <c r="P410" t="s">
        <v>143</v>
      </c>
      <c r="Q410">
        <v>1000</v>
      </c>
      <c r="X410">
        <v>5.9999999999999995E-4</v>
      </c>
      <c r="Y410">
        <v>70310.45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49</v>
      </c>
      <c r="AG410">
        <v>0</v>
      </c>
      <c r="AH410">
        <v>2</v>
      </c>
      <c r="AI410">
        <v>312729120</v>
      </c>
      <c r="AJ410">
        <v>379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ROW(Source!A430)</f>
        <v>430</v>
      </c>
      <c r="B411">
        <v>312729128</v>
      </c>
      <c r="C411">
        <v>312729113</v>
      </c>
      <c r="D411">
        <v>277566433</v>
      </c>
      <c r="E411">
        <v>109</v>
      </c>
      <c r="F411">
        <v>1</v>
      </c>
      <c r="G411">
        <v>1</v>
      </c>
      <c r="H411">
        <v>3</v>
      </c>
      <c r="I411" t="s">
        <v>379</v>
      </c>
      <c r="J411" t="s">
        <v>3</v>
      </c>
      <c r="K411" t="s">
        <v>380</v>
      </c>
      <c r="L411">
        <v>3277935</v>
      </c>
      <c r="N411">
        <v>1013</v>
      </c>
      <c r="O411" t="s">
        <v>381</v>
      </c>
      <c r="P411" t="s">
        <v>381</v>
      </c>
      <c r="Q411">
        <v>1</v>
      </c>
      <c r="X411">
        <v>2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49</v>
      </c>
      <c r="AG411">
        <v>0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ROW(Source!A431)</f>
        <v>431</v>
      </c>
      <c r="B412">
        <v>312729136</v>
      </c>
      <c r="C412">
        <v>312729129</v>
      </c>
      <c r="D412">
        <v>277560284</v>
      </c>
      <c r="E412">
        <v>109</v>
      </c>
      <c r="F412">
        <v>1</v>
      </c>
      <c r="G412">
        <v>1</v>
      </c>
      <c r="H412">
        <v>1</v>
      </c>
      <c r="I412" t="s">
        <v>649</v>
      </c>
      <c r="J412" t="s">
        <v>3</v>
      </c>
      <c r="K412" t="s">
        <v>650</v>
      </c>
      <c r="L412">
        <v>1191</v>
      </c>
      <c r="N412">
        <v>1013</v>
      </c>
      <c r="O412" t="s">
        <v>624</v>
      </c>
      <c r="P412" t="s">
        <v>624</v>
      </c>
      <c r="Q412">
        <v>1</v>
      </c>
      <c r="X412">
        <v>2.0099999999999998</v>
      </c>
      <c r="Y412">
        <v>0</v>
      </c>
      <c r="Z412">
        <v>0</v>
      </c>
      <c r="AA412">
        <v>0</v>
      </c>
      <c r="AB412">
        <v>440.52</v>
      </c>
      <c r="AC412">
        <v>0</v>
      </c>
      <c r="AD412">
        <v>1</v>
      </c>
      <c r="AE412">
        <v>1</v>
      </c>
      <c r="AF412" t="s">
        <v>339</v>
      </c>
      <c r="AG412">
        <v>1.4471999999999996</v>
      </c>
      <c r="AH412">
        <v>2</v>
      </c>
      <c r="AI412">
        <v>312729130</v>
      </c>
      <c r="AJ412">
        <v>380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ROW(Source!A431)</f>
        <v>431</v>
      </c>
      <c r="B413">
        <v>312729137</v>
      </c>
      <c r="C413">
        <v>312729129</v>
      </c>
      <c r="D413">
        <v>277560491</v>
      </c>
      <c r="E413">
        <v>109</v>
      </c>
      <c r="F413">
        <v>1</v>
      </c>
      <c r="G413">
        <v>1</v>
      </c>
      <c r="H413">
        <v>1</v>
      </c>
      <c r="I413" t="s">
        <v>622</v>
      </c>
      <c r="J413" t="s">
        <v>3</v>
      </c>
      <c r="K413" t="s">
        <v>623</v>
      </c>
      <c r="L413">
        <v>1191</v>
      </c>
      <c r="N413">
        <v>1013</v>
      </c>
      <c r="O413" t="s">
        <v>624</v>
      </c>
      <c r="P413" t="s">
        <v>624</v>
      </c>
      <c r="Q413">
        <v>1</v>
      </c>
      <c r="X413">
        <v>0.81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2</v>
      </c>
      <c r="AF413" t="s">
        <v>339</v>
      </c>
      <c r="AG413">
        <v>0.58319999999999994</v>
      </c>
      <c r="AH413">
        <v>2</v>
      </c>
      <c r="AI413">
        <v>312729131</v>
      </c>
      <c r="AJ413">
        <v>381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ROW(Source!A431)</f>
        <v>431</v>
      </c>
      <c r="B414">
        <v>312729138</v>
      </c>
      <c r="C414">
        <v>312729129</v>
      </c>
      <c r="D414">
        <v>277944870</v>
      </c>
      <c r="E414">
        <v>1</v>
      </c>
      <c r="F414">
        <v>1</v>
      </c>
      <c r="G414">
        <v>1</v>
      </c>
      <c r="H414">
        <v>2</v>
      </c>
      <c r="I414" t="s">
        <v>689</v>
      </c>
      <c r="J414" t="s">
        <v>690</v>
      </c>
      <c r="K414" t="s">
        <v>691</v>
      </c>
      <c r="L414">
        <v>1368</v>
      </c>
      <c r="N414">
        <v>1011</v>
      </c>
      <c r="O414" t="s">
        <v>628</v>
      </c>
      <c r="P414" t="s">
        <v>628</v>
      </c>
      <c r="Q414">
        <v>1</v>
      </c>
      <c r="X414">
        <v>0.7</v>
      </c>
      <c r="Y414">
        <v>0</v>
      </c>
      <c r="Z414">
        <v>756.44</v>
      </c>
      <c r="AA414">
        <v>549.32000000000005</v>
      </c>
      <c r="AB414">
        <v>0</v>
      </c>
      <c r="AC414">
        <v>0</v>
      </c>
      <c r="AD414">
        <v>1</v>
      </c>
      <c r="AE414">
        <v>0</v>
      </c>
      <c r="AF414" t="s">
        <v>339</v>
      </c>
      <c r="AG414">
        <v>0.504</v>
      </c>
      <c r="AH414">
        <v>2</v>
      </c>
      <c r="AI414">
        <v>312729132</v>
      </c>
      <c r="AJ414">
        <v>382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ROW(Source!A431)</f>
        <v>431</v>
      </c>
      <c r="B415">
        <v>312729139</v>
      </c>
      <c r="C415">
        <v>312729129</v>
      </c>
      <c r="D415">
        <v>277945805</v>
      </c>
      <c r="E415">
        <v>1</v>
      </c>
      <c r="F415">
        <v>1</v>
      </c>
      <c r="G415">
        <v>1</v>
      </c>
      <c r="H415">
        <v>2</v>
      </c>
      <c r="I415" t="s">
        <v>637</v>
      </c>
      <c r="J415" t="s">
        <v>638</v>
      </c>
      <c r="K415" t="s">
        <v>639</v>
      </c>
      <c r="L415">
        <v>1368</v>
      </c>
      <c r="N415">
        <v>1011</v>
      </c>
      <c r="O415" t="s">
        <v>628</v>
      </c>
      <c r="P415" t="s">
        <v>628</v>
      </c>
      <c r="Q415">
        <v>1</v>
      </c>
      <c r="X415">
        <v>0.11</v>
      </c>
      <c r="Y415">
        <v>0</v>
      </c>
      <c r="Z415">
        <v>544.70000000000005</v>
      </c>
      <c r="AA415">
        <v>477.98</v>
      </c>
      <c r="AB415">
        <v>0</v>
      </c>
      <c r="AC415">
        <v>0</v>
      </c>
      <c r="AD415">
        <v>1</v>
      </c>
      <c r="AE415">
        <v>0</v>
      </c>
      <c r="AF415" t="s">
        <v>339</v>
      </c>
      <c r="AG415">
        <v>7.9200000000000007E-2</v>
      </c>
      <c r="AH415">
        <v>2</v>
      </c>
      <c r="AI415">
        <v>312729133</v>
      </c>
      <c r="AJ415">
        <v>383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ROW(Source!A431)</f>
        <v>431</v>
      </c>
      <c r="B416">
        <v>312729140</v>
      </c>
      <c r="C416">
        <v>312729129</v>
      </c>
      <c r="D416">
        <v>277862504</v>
      </c>
      <c r="E416">
        <v>1</v>
      </c>
      <c r="F416">
        <v>1</v>
      </c>
      <c r="G416">
        <v>1</v>
      </c>
      <c r="H416">
        <v>3</v>
      </c>
      <c r="I416" t="s">
        <v>692</v>
      </c>
      <c r="J416" t="s">
        <v>693</v>
      </c>
      <c r="K416" t="s">
        <v>694</v>
      </c>
      <c r="L416">
        <v>1346</v>
      </c>
      <c r="N416">
        <v>1009</v>
      </c>
      <c r="O416" t="s">
        <v>134</v>
      </c>
      <c r="P416" t="s">
        <v>134</v>
      </c>
      <c r="Q416">
        <v>1</v>
      </c>
      <c r="X416">
        <v>0.06</v>
      </c>
      <c r="Y416">
        <v>160.27000000000001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49</v>
      </c>
      <c r="AG416">
        <v>0</v>
      </c>
      <c r="AH416">
        <v>2</v>
      </c>
      <c r="AI416">
        <v>312729134</v>
      </c>
      <c r="AJ416">
        <v>384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ROW(Source!A431)</f>
        <v>431</v>
      </c>
      <c r="B417">
        <v>312729141</v>
      </c>
      <c r="C417">
        <v>312729129</v>
      </c>
      <c r="D417">
        <v>277862533</v>
      </c>
      <c r="E417">
        <v>1</v>
      </c>
      <c r="F417">
        <v>1</v>
      </c>
      <c r="G417">
        <v>1</v>
      </c>
      <c r="H417">
        <v>3</v>
      </c>
      <c r="I417" t="s">
        <v>656</v>
      </c>
      <c r="J417" t="s">
        <v>657</v>
      </c>
      <c r="K417" t="s">
        <v>658</v>
      </c>
      <c r="L417">
        <v>1346</v>
      </c>
      <c r="N417">
        <v>1009</v>
      </c>
      <c r="O417" t="s">
        <v>134</v>
      </c>
      <c r="P417" t="s">
        <v>134</v>
      </c>
      <c r="Q417">
        <v>1</v>
      </c>
      <c r="X417">
        <v>0.01</v>
      </c>
      <c r="Y417">
        <v>238.29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49</v>
      </c>
      <c r="AG417">
        <v>0</v>
      </c>
      <c r="AH417">
        <v>2</v>
      </c>
      <c r="AI417">
        <v>312729135</v>
      </c>
      <c r="AJ417">
        <v>385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ROW(Source!A431)</f>
        <v>431</v>
      </c>
      <c r="B418">
        <v>312729142</v>
      </c>
      <c r="C418">
        <v>312729129</v>
      </c>
      <c r="D418">
        <v>277867733</v>
      </c>
      <c r="E418">
        <v>1</v>
      </c>
      <c r="F418">
        <v>1</v>
      </c>
      <c r="G418">
        <v>1</v>
      </c>
      <c r="H418">
        <v>3</v>
      </c>
      <c r="I418" t="s">
        <v>132</v>
      </c>
      <c r="J418" t="s">
        <v>135</v>
      </c>
      <c r="K418" t="s">
        <v>133</v>
      </c>
      <c r="L418">
        <v>1346</v>
      </c>
      <c r="N418">
        <v>1009</v>
      </c>
      <c r="O418" t="s">
        <v>134</v>
      </c>
      <c r="P418" t="s">
        <v>134</v>
      </c>
      <c r="Q418">
        <v>1</v>
      </c>
      <c r="X418">
        <v>0</v>
      </c>
      <c r="Y418">
        <v>174.93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49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ROW(Source!A431)</f>
        <v>431</v>
      </c>
      <c r="B419">
        <v>312729143</v>
      </c>
      <c r="C419">
        <v>312729129</v>
      </c>
      <c r="D419">
        <v>277562780</v>
      </c>
      <c r="E419">
        <v>109</v>
      </c>
      <c r="F419">
        <v>1</v>
      </c>
      <c r="G419">
        <v>1</v>
      </c>
      <c r="H419">
        <v>3</v>
      </c>
      <c r="I419" t="s">
        <v>145</v>
      </c>
      <c r="J419" t="s">
        <v>3</v>
      </c>
      <c r="K419" t="s">
        <v>146</v>
      </c>
      <c r="L419">
        <v>1346</v>
      </c>
      <c r="N419">
        <v>1009</v>
      </c>
      <c r="O419" t="s">
        <v>134</v>
      </c>
      <c r="P419" t="s">
        <v>134</v>
      </c>
      <c r="Q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49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ROW(Source!A431)</f>
        <v>431</v>
      </c>
      <c r="B420">
        <v>312729144</v>
      </c>
      <c r="C420">
        <v>312729129</v>
      </c>
      <c r="D420">
        <v>277565288</v>
      </c>
      <c r="E420">
        <v>109</v>
      </c>
      <c r="F420">
        <v>1</v>
      </c>
      <c r="G420">
        <v>1</v>
      </c>
      <c r="H420">
        <v>3</v>
      </c>
      <c r="I420" t="s">
        <v>766</v>
      </c>
      <c r="J420" t="s">
        <v>3</v>
      </c>
      <c r="K420" t="s">
        <v>767</v>
      </c>
      <c r="L420">
        <v>1346</v>
      </c>
      <c r="N420">
        <v>1009</v>
      </c>
      <c r="O420" t="s">
        <v>134</v>
      </c>
      <c r="P420" t="s">
        <v>134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49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ROW(Source!A431)</f>
        <v>431</v>
      </c>
      <c r="B421">
        <v>312729145</v>
      </c>
      <c r="C421">
        <v>312729129</v>
      </c>
      <c r="D421">
        <v>277565341</v>
      </c>
      <c r="E421">
        <v>109</v>
      </c>
      <c r="F421">
        <v>1</v>
      </c>
      <c r="G421">
        <v>1</v>
      </c>
      <c r="H421">
        <v>3</v>
      </c>
      <c r="I421" t="s">
        <v>768</v>
      </c>
      <c r="J421" t="s">
        <v>3</v>
      </c>
      <c r="K421" t="s">
        <v>769</v>
      </c>
      <c r="L421">
        <v>1371</v>
      </c>
      <c r="N421">
        <v>1013</v>
      </c>
      <c r="O421" t="s">
        <v>34</v>
      </c>
      <c r="P421" t="s">
        <v>34</v>
      </c>
      <c r="Q421">
        <v>1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49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ROW(Source!A431)</f>
        <v>431</v>
      </c>
      <c r="B422">
        <v>312729146</v>
      </c>
      <c r="C422">
        <v>312729129</v>
      </c>
      <c r="D422">
        <v>277565430</v>
      </c>
      <c r="E422">
        <v>109</v>
      </c>
      <c r="F422">
        <v>1</v>
      </c>
      <c r="G422">
        <v>1</v>
      </c>
      <c r="H422">
        <v>3</v>
      </c>
      <c r="I422" t="s">
        <v>770</v>
      </c>
      <c r="J422" t="s">
        <v>3</v>
      </c>
      <c r="K422" t="s">
        <v>771</v>
      </c>
      <c r="L422">
        <v>1348</v>
      </c>
      <c r="N422">
        <v>1009</v>
      </c>
      <c r="O422" t="s">
        <v>143</v>
      </c>
      <c r="P422" t="s">
        <v>143</v>
      </c>
      <c r="Q422">
        <v>1000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1</v>
      </c>
      <c r="AD422">
        <v>0</v>
      </c>
      <c r="AE422">
        <v>0</v>
      </c>
      <c r="AF422" t="s">
        <v>49</v>
      </c>
      <c r="AG422">
        <v>0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ROW(Source!A432)</f>
        <v>432</v>
      </c>
      <c r="B423">
        <v>312768966</v>
      </c>
      <c r="C423">
        <v>312768938</v>
      </c>
      <c r="D423">
        <v>277560257</v>
      </c>
      <c r="E423">
        <v>109</v>
      </c>
      <c r="F423">
        <v>1</v>
      </c>
      <c r="G423">
        <v>1</v>
      </c>
      <c r="H423">
        <v>1</v>
      </c>
      <c r="I423" t="s">
        <v>647</v>
      </c>
      <c r="J423" t="s">
        <v>3</v>
      </c>
      <c r="K423" t="s">
        <v>648</v>
      </c>
      <c r="L423">
        <v>1191</v>
      </c>
      <c r="N423">
        <v>1013</v>
      </c>
      <c r="O423" t="s">
        <v>624</v>
      </c>
      <c r="P423" t="s">
        <v>624</v>
      </c>
      <c r="Q423">
        <v>1</v>
      </c>
      <c r="X423">
        <v>0.2</v>
      </c>
      <c r="Y423">
        <v>0</v>
      </c>
      <c r="Z423">
        <v>0</v>
      </c>
      <c r="AA423">
        <v>0</v>
      </c>
      <c r="AB423">
        <v>406.64</v>
      </c>
      <c r="AC423">
        <v>0</v>
      </c>
      <c r="AD423">
        <v>1</v>
      </c>
      <c r="AE423">
        <v>1</v>
      </c>
      <c r="AF423" t="s">
        <v>23</v>
      </c>
      <c r="AG423">
        <v>0.24</v>
      </c>
      <c r="AH423">
        <v>2</v>
      </c>
      <c r="AI423">
        <v>312768966</v>
      </c>
      <c r="AJ423">
        <v>386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ROW(Source!A432)</f>
        <v>432</v>
      </c>
      <c r="B424">
        <v>312768967</v>
      </c>
      <c r="C424">
        <v>312768938</v>
      </c>
      <c r="D424">
        <v>277560491</v>
      </c>
      <c r="E424">
        <v>109</v>
      </c>
      <c r="F424">
        <v>1</v>
      </c>
      <c r="G424">
        <v>1</v>
      </c>
      <c r="H424">
        <v>1</v>
      </c>
      <c r="I424" t="s">
        <v>622</v>
      </c>
      <c r="J424" t="s">
        <v>3</v>
      </c>
      <c r="K424" t="s">
        <v>623</v>
      </c>
      <c r="L424">
        <v>1191</v>
      </c>
      <c r="N424">
        <v>1013</v>
      </c>
      <c r="O424" t="s">
        <v>624</v>
      </c>
      <c r="P424" t="s">
        <v>624</v>
      </c>
      <c r="Q424">
        <v>1</v>
      </c>
      <c r="X424">
        <v>0.11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2</v>
      </c>
      <c r="AF424" t="s">
        <v>23</v>
      </c>
      <c r="AG424">
        <v>0.13200000000000001</v>
      </c>
      <c r="AH424">
        <v>2</v>
      </c>
      <c r="AI424">
        <v>312768967</v>
      </c>
      <c r="AJ424">
        <v>387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ROW(Source!A432)</f>
        <v>432</v>
      </c>
      <c r="B425">
        <v>312768968</v>
      </c>
      <c r="C425">
        <v>312768938</v>
      </c>
      <c r="D425">
        <v>277945900</v>
      </c>
      <c r="E425">
        <v>1</v>
      </c>
      <c r="F425">
        <v>1</v>
      </c>
      <c r="G425">
        <v>1</v>
      </c>
      <c r="H425">
        <v>2</v>
      </c>
      <c r="I425" t="s">
        <v>695</v>
      </c>
      <c r="J425" t="s">
        <v>696</v>
      </c>
      <c r="K425" t="s">
        <v>697</v>
      </c>
      <c r="L425">
        <v>1368</v>
      </c>
      <c r="N425">
        <v>1011</v>
      </c>
      <c r="O425" t="s">
        <v>628</v>
      </c>
      <c r="P425" t="s">
        <v>628</v>
      </c>
      <c r="Q425">
        <v>1</v>
      </c>
      <c r="X425">
        <v>0.11</v>
      </c>
      <c r="Y425">
        <v>0</v>
      </c>
      <c r="Z425">
        <v>12.95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23</v>
      </c>
      <c r="AG425">
        <v>0.13200000000000001</v>
      </c>
      <c r="AH425">
        <v>2</v>
      </c>
      <c r="AI425">
        <v>312768968</v>
      </c>
      <c r="AJ425">
        <v>388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ROW(Source!A432)</f>
        <v>432</v>
      </c>
      <c r="B426">
        <v>312768969</v>
      </c>
      <c r="C426">
        <v>312768938</v>
      </c>
      <c r="D426">
        <v>277945921</v>
      </c>
      <c r="E426">
        <v>1</v>
      </c>
      <c r="F426">
        <v>1</v>
      </c>
      <c r="G426">
        <v>1</v>
      </c>
      <c r="H426">
        <v>2</v>
      </c>
      <c r="I426" t="s">
        <v>698</v>
      </c>
      <c r="J426" t="s">
        <v>699</v>
      </c>
      <c r="K426" t="s">
        <v>700</v>
      </c>
      <c r="L426">
        <v>1368</v>
      </c>
      <c r="N426">
        <v>1011</v>
      </c>
      <c r="O426" t="s">
        <v>628</v>
      </c>
      <c r="P426" t="s">
        <v>628</v>
      </c>
      <c r="Q426">
        <v>1</v>
      </c>
      <c r="X426">
        <v>0.11</v>
      </c>
      <c r="Y426">
        <v>0</v>
      </c>
      <c r="Z426">
        <v>560.73</v>
      </c>
      <c r="AA426">
        <v>477.98</v>
      </c>
      <c r="AB426">
        <v>0</v>
      </c>
      <c r="AC426">
        <v>0</v>
      </c>
      <c r="AD426">
        <v>1</v>
      </c>
      <c r="AE426">
        <v>0</v>
      </c>
      <c r="AF426" t="s">
        <v>23</v>
      </c>
      <c r="AG426">
        <v>0.13200000000000001</v>
      </c>
      <c r="AH426">
        <v>2</v>
      </c>
      <c r="AI426">
        <v>312768969</v>
      </c>
      <c r="AJ426">
        <v>389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ROW(Source!A433)</f>
        <v>433</v>
      </c>
      <c r="B427">
        <v>312729162</v>
      </c>
      <c r="C427">
        <v>312729156</v>
      </c>
      <c r="D427">
        <v>277560257</v>
      </c>
      <c r="E427">
        <v>109</v>
      </c>
      <c r="F427">
        <v>1</v>
      </c>
      <c r="G427">
        <v>1</v>
      </c>
      <c r="H427">
        <v>1</v>
      </c>
      <c r="I427" t="s">
        <v>647</v>
      </c>
      <c r="J427" t="s">
        <v>3</v>
      </c>
      <c r="K427" t="s">
        <v>648</v>
      </c>
      <c r="L427">
        <v>1191</v>
      </c>
      <c r="N427">
        <v>1013</v>
      </c>
      <c r="O427" t="s">
        <v>624</v>
      </c>
      <c r="P427" t="s">
        <v>624</v>
      </c>
      <c r="Q427">
        <v>1</v>
      </c>
      <c r="X427">
        <v>0.44</v>
      </c>
      <c r="Y427">
        <v>0</v>
      </c>
      <c r="Z427">
        <v>0</v>
      </c>
      <c r="AA427">
        <v>0</v>
      </c>
      <c r="AB427">
        <v>406.64</v>
      </c>
      <c r="AC427">
        <v>0</v>
      </c>
      <c r="AD427">
        <v>1</v>
      </c>
      <c r="AE427">
        <v>1</v>
      </c>
      <c r="AF427" t="s">
        <v>23</v>
      </c>
      <c r="AG427">
        <v>0.52800000000000002</v>
      </c>
      <c r="AH427">
        <v>2</v>
      </c>
      <c r="AI427">
        <v>312729157</v>
      </c>
      <c r="AJ427">
        <v>390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ROW(Source!A433)</f>
        <v>433</v>
      </c>
      <c r="B428">
        <v>312729163</v>
      </c>
      <c r="C428">
        <v>312729156</v>
      </c>
      <c r="D428">
        <v>277560491</v>
      </c>
      <c r="E428">
        <v>109</v>
      </c>
      <c r="F428">
        <v>1</v>
      </c>
      <c r="G428">
        <v>1</v>
      </c>
      <c r="H428">
        <v>1</v>
      </c>
      <c r="I428" t="s">
        <v>622</v>
      </c>
      <c r="J428" t="s">
        <v>3</v>
      </c>
      <c r="K428" t="s">
        <v>623</v>
      </c>
      <c r="L428">
        <v>1191</v>
      </c>
      <c r="N428">
        <v>1013</v>
      </c>
      <c r="O428" t="s">
        <v>624</v>
      </c>
      <c r="P428" t="s">
        <v>624</v>
      </c>
      <c r="Q428">
        <v>1</v>
      </c>
      <c r="X428">
        <v>0.48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2</v>
      </c>
      <c r="AF428" t="s">
        <v>23</v>
      </c>
      <c r="AG428">
        <v>0.57599999999999996</v>
      </c>
      <c r="AH428">
        <v>2</v>
      </c>
      <c r="AI428">
        <v>312729158</v>
      </c>
      <c r="AJ428">
        <v>391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ROW(Source!A433)</f>
        <v>433</v>
      </c>
      <c r="B429">
        <v>312729164</v>
      </c>
      <c r="C429">
        <v>312729156</v>
      </c>
      <c r="D429">
        <v>277944622</v>
      </c>
      <c r="E429">
        <v>1</v>
      </c>
      <c r="F429">
        <v>1</v>
      </c>
      <c r="G429">
        <v>1</v>
      </c>
      <c r="H429">
        <v>2</v>
      </c>
      <c r="I429" t="s">
        <v>625</v>
      </c>
      <c r="J429" t="s">
        <v>626</v>
      </c>
      <c r="K429" t="s">
        <v>627</v>
      </c>
      <c r="L429">
        <v>1368</v>
      </c>
      <c r="N429">
        <v>1011</v>
      </c>
      <c r="O429" t="s">
        <v>628</v>
      </c>
      <c r="P429" t="s">
        <v>628</v>
      </c>
      <c r="Q429">
        <v>1</v>
      </c>
      <c r="X429">
        <v>0.24</v>
      </c>
      <c r="Y429">
        <v>0</v>
      </c>
      <c r="Z429">
        <v>1472.33</v>
      </c>
      <c r="AA429">
        <v>642.05999999999995</v>
      </c>
      <c r="AB429">
        <v>0</v>
      </c>
      <c r="AC429">
        <v>0</v>
      </c>
      <c r="AD429">
        <v>1</v>
      </c>
      <c r="AE429">
        <v>0</v>
      </c>
      <c r="AF429" t="s">
        <v>23</v>
      </c>
      <c r="AG429">
        <v>0.28799999999999998</v>
      </c>
      <c r="AH429">
        <v>2</v>
      </c>
      <c r="AI429">
        <v>312729159</v>
      </c>
      <c r="AJ429">
        <v>392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ROW(Source!A433)</f>
        <v>433</v>
      </c>
      <c r="B430">
        <v>312729165</v>
      </c>
      <c r="C430">
        <v>312729156</v>
      </c>
      <c r="D430">
        <v>277945900</v>
      </c>
      <c r="E430">
        <v>1</v>
      </c>
      <c r="F430">
        <v>1</v>
      </c>
      <c r="G430">
        <v>1</v>
      </c>
      <c r="H430">
        <v>2</v>
      </c>
      <c r="I430" t="s">
        <v>695</v>
      </c>
      <c r="J430" t="s">
        <v>696</v>
      </c>
      <c r="K430" t="s">
        <v>697</v>
      </c>
      <c r="L430">
        <v>1368</v>
      </c>
      <c r="N430">
        <v>1011</v>
      </c>
      <c r="O430" t="s">
        <v>628</v>
      </c>
      <c r="P430" t="s">
        <v>628</v>
      </c>
      <c r="Q430">
        <v>1</v>
      </c>
      <c r="X430">
        <v>0.24</v>
      </c>
      <c r="Y430">
        <v>0</v>
      </c>
      <c r="Z430">
        <v>12.95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23</v>
      </c>
      <c r="AG430">
        <v>0.28799999999999998</v>
      </c>
      <c r="AH430">
        <v>2</v>
      </c>
      <c r="AI430">
        <v>312729160</v>
      </c>
      <c r="AJ430">
        <v>393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ROW(Source!A433)</f>
        <v>433</v>
      </c>
      <c r="B431">
        <v>312729166</v>
      </c>
      <c r="C431">
        <v>312729156</v>
      </c>
      <c r="D431">
        <v>277945921</v>
      </c>
      <c r="E431">
        <v>1</v>
      </c>
      <c r="F431">
        <v>1</v>
      </c>
      <c r="G431">
        <v>1</v>
      </c>
      <c r="H431">
        <v>2</v>
      </c>
      <c r="I431" t="s">
        <v>698</v>
      </c>
      <c r="J431" t="s">
        <v>699</v>
      </c>
      <c r="K431" t="s">
        <v>700</v>
      </c>
      <c r="L431">
        <v>1368</v>
      </c>
      <c r="N431">
        <v>1011</v>
      </c>
      <c r="O431" t="s">
        <v>628</v>
      </c>
      <c r="P431" t="s">
        <v>628</v>
      </c>
      <c r="Q431">
        <v>1</v>
      </c>
      <c r="X431">
        <v>0.24</v>
      </c>
      <c r="Y431">
        <v>0</v>
      </c>
      <c r="Z431">
        <v>560.73</v>
      </c>
      <c r="AA431">
        <v>477.98</v>
      </c>
      <c r="AB431">
        <v>0</v>
      </c>
      <c r="AC431">
        <v>0</v>
      </c>
      <c r="AD431">
        <v>1</v>
      </c>
      <c r="AE431">
        <v>0</v>
      </c>
      <c r="AF431" t="s">
        <v>23</v>
      </c>
      <c r="AG431">
        <v>0.28799999999999998</v>
      </c>
      <c r="AH431">
        <v>2</v>
      </c>
      <c r="AI431">
        <v>312729161</v>
      </c>
      <c r="AJ431">
        <v>394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ROW(Source!A434)</f>
        <v>434</v>
      </c>
      <c r="B432">
        <v>312729172</v>
      </c>
      <c r="C432">
        <v>312729167</v>
      </c>
      <c r="D432">
        <v>277560257</v>
      </c>
      <c r="E432">
        <v>109</v>
      </c>
      <c r="F432">
        <v>1</v>
      </c>
      <c r="G432">
        <v>1</v>
      </c>
      <c r="H432">
        <v>1</v>
      </c>
      <c r="I432" t="s">
        <v>647</v>
      </c>
      <c r="J432" t="s">
        <v>3</v>
      </c>
      <c r="K432" t="s">
        <v>648</v>
      </c>
      <c r="L432">
        <v>1191</v>
      </c>
      <c r="N432">
        <v>1013</v>
      </c>
      <c r="O432" t="s">
        <v>624</v>
      </c>
      <c r="P432" t="s">
        <v>624</v>
      </c>
      <c r="Q432">
        <v>1</v>
      </c>
      <c r="X432">
        <v>0.25</v>
      </c>
      <c r="Y432">
        <v>0</v>
      </c>
      <c r="Z432">
        <v>0</v>
      </c>
      <c r="AA432">
        <v>0</v>
      </c>
      <c r="AB432">
        <v>406.64</v>
      </c>
      <c r="AC432">
        <v>0</v>
      </c>
      <c r="AD432">
        <v>1</v>
      </c>
      <c r="AE432">
        <v>1</v>
      </c>
      <c r="AF432" t="s">
        <v>23</v>
      </c>
      <c r="AG432">
        <v>0.3</v>
      </c>
      <c r="AH432">
        <v>2</v>
      </c>
      <c r="AI432">
        <v>312729168</v>
      </c>
      <c r="AJ432">
        <v>395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ROW(Source!A434)</f>
        <v>434</v>
      </c>
      <c r="B433">
        <v>312729173</v>
      </c>
      <c r="C433">
        <v>312729167</v>
      </c>
      <c r="D433">
        <v>277560491</v>
      </c>
      <c r="E433">
        <v>109</v>
      </c>
      <c r="F433">
        <v>1</v>
      </c>
      <c r="G433">
        <v>1</v>
      </c>
      <c r="H433">
        <v>1</v>
      </c>
      <c r="I433" t="s">
        <v>622</v>
      </c>
      <c r="J433" t="s">
        <v>3</v>
      </c>
      <c r="K433" t="s">
        <v>623</v>
      </c>
      <c r="L433">
        <v>1191</v>
      </c>
      <c r="N433">
        <v>1013</v>
      </c>
      <c r="O433" t="s">
        <v>624</v>
      </c>
      <c r="P433" t="s">
        <v>624</v>
      </c>
      <c r="Q433">
        <v>1</v>
      </c>
      <c r="X433">
        <v>0.14000000000000001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23</v>
      </c>
      <c r="AG433">
        <v>0.16800000000000001</v>
      </c>
      <c r="AH433">
        <v>2</v>
      </c>
      <c r="AI433">
        <v>312729169</v>
      </c>
      <c r="AJ433">
        <v>396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ROW(Source!A434)</f>
        <v>434</v>
      </c>
      <c r="B434">
        <v>312729174</v>
      </c>
      <c r="C434">
        <v>312729167</v>
      </c>
      <c r="D434">
        <v>277945900</v>
      </c>
      <c r="E434">
        <v>1</v>
      </c>
      <c r="F434">
        <v>1</v>
      </c>
      <c r="G434">
        <v>1</v>
      </c>
      <c r="H434">
        <v>2</v>
      </c>
      <c r="I434" t="s">
        <v>695</v>
      </c>
      <c r="J434" t="s">
        <v>696</v>
      </c>
      <c r="K434" t="s">
        <v>697</v>
      </c>
      <c r="L434">
        <v>1368</v>
      </c>
      <c r="N434">
        <v>1011</v>
      </c>
      <c r="O434" t="s">
        <v>628</v>
      </c>
      <c r="P434" t="s">
        <v>628</v>
      </c>
      <c r="Q434">
        <v>1</v>
      </c>
      <c r="X434">
        <v>0.14000000000000001</v>
      </c>
      <c r="Y434">
        <v>0</v>
      </c>
      <c r="Z434">
        <v>12.95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23</v>
      </c>
      <c r="AG434">
        <v>0.16800000000000001</v>
      </c>
      <c r="AH434">
        <v>2</v>
      </c>
      <c r="AI434">
        <v>312729170</v>
      </c>
      <c r="AJ434">
        <v>397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ROW(Source!A434)</f>
        <v>434</v>
      </c>
      <c r="B435">
        <v>312729175</v>
      </c>
      <c r="C435">
        <v>312729167</v>
      </c>
      <c r="D435">
        <v>277945921</v>
      </c>
      <c r="E435">
        <v>1</v>
      </c>
      <c r="F435">
        <v>1</v>
      </c>
      <c r="G435">
        <v>1</v>
      </c>
      <c r="H435">
        <v>2</v>
      </c>
      <c r="I435" t="s">
        <v>698</v>
      </c>
      <c r="J435" t="s">
        <v>699</v>
      </c>
      <c r="K435" t="s">
        <v>700</v>
      </c>
      <c r="L435">
        <v>1368</v>
      </c>
      <c r="N435">
        <v>1011</v>
      </c>
      <c r="O435" t="s">
        <v>628</v>
      </c>
      <c r="P435" t="s">
        <v>628</v>
      </c>
      <c r="Q435">
        <v>1</v>
      </c>
      <c r="X435">
        <v>0.14000000000000001</v>
      </c>
      <c r="Y435">
        <v>0</v>
      </c>
      <c r="Z435">
        <v>560.73</v>
      </c>
      <c r="AA435">
        <v>477.98</v>
      </c>
      <c r="AB435">
        <v>0</v>
      </c>
      <c r="AC435">
        <v>0</v>
      </c>
      <c r="AD435">
        <v>1</v>
      </c>
      <c r="AE435">
        <v>0</v>
      </c>
      <c r="AF435" t="s">
        <v>23</v>
      </c>
      <c r="AG435">
        <v>0.16800000000000001</v>
      </c>
      <c r="AH435">
        <v>2</v>
      </c>
      <c r="AI435">
        <v>312729171</v>
      </c>
      <c r="AJ435">
        <v>398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ROW(Source!A435)</f>
        <v>435</v>
      </c>
      <c r="B436">
        <v>312729181</v>
      </c>
      <c r="C436">
        <v>312729176</v>
      </c>
      <c r="D436">
        <v>277560257</v>
      </c>
      <c r="E436">
        <v>109</v>
      </c>
      <c r="F436">
        <v>1</v>
      </c>
      <c r="G436">
        <v>1</v>
      </c>
      <c r="H436">
        <v>1</v>
      </c>
      <c r="I436" t="s">
        <v>647</v>
      </c>
      <c r="J436" t="s">
        <v>3</v>
      </c>
      <c r="K436" t="s">
        <v>648</v>
      </c>
      <c r="L436">
        <v>1191</v>
      </c>
      <c r="N436">
        <v>1013</v>
      </c>
      <c r="O436" t="s">
        <v>624</v>
      </c>
      <c r="P436" t="s">
        <v>624</v>
      </c>
      <c r="Q436">
        <v>1</v>
      </c>
      <c r="X436">
        <v>0.3</v>
      </c>
      <c r="Y436">
        <v>0</v>
      </c>
      <c r="Z436">
        <v>0</v>
      </c>
      <c r="AA436">
        <v>0</v>
      </c>
      <c r="AB436">
        <v>406.64</v>
      </c>
      <c r="AC436">
        <v>0</v>
      </c>
      <c r="AD436">
        <v>1</v>
      </c>
      <c r="AE436">
        <v>1</v>
      </c>
      <c r="AF436" t="s">
        <v>23</v>
      </c>
      <c r="AG436">
        <v>0.36</v>
      </c>
      <c r="AH436">
        <v>2</v>
      </c>
      <c r="AI436">
        <v>312729177</v>
      </c>
      <c r="AJ436">
        <v>399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ROW(Source!A435)</f>
        <v>435</v>
      </c>
      <c r="B437">
        <v>312729182</v>
      </c>
      <c r="C437">
        <v>312729176</v>
      </c>
      <c r="D437">
        <v>277560491</v>
      </c>
      <c r="E437">
        <v>109</v>
      </c>
      <c r="F437">
        <v>1</v>
      </c>
      <c r="G437">
        <v>1</v>
      </c>
      <c r="H437">
        <v>1</v>
      </c>
      <c r="I437" t="s">
        <v>622</v>
      </c>
      <c r="J437" t="s">
        <v>3</v>
      </c>
      <c r="K437" t="s">
        <v>623</v>
      </c>
      <c r="L437">
        <v>1191</v>
      </c>
      <c r="N437">
        <v>1013</v>
      </c>
      <c r="O437" t="s">
        <v>624</v>
      </c>
      <c r="P437" t="s">
        <v>624</v>
      </c>
      <c r="Q437">
        <v>1</v>
      </c>
      <c r="X437">
        <v>0.16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2</v>
      </c>
      <c r="AF437" t="s">
        <v>23</v>
      </c>
      <c r="AG437">
        <v>0.192</v>
      </c>
      <c r="AH437">
        <v>2</v>
      </c>
      <c r="AI437">
        <v>312729178</v>
      </c>
      <c r="AJ437">
        <v>400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ROW(Source!A435)</f>
        <v>435</v>
      </c>
      <c r="B438">
        <v>312729183</v>
      </c>
      <c r="C438">
        <v>312729176</v>
      </c>
      <c r="D438">
        <v>277945900</v>
      </c>
      <c r="E438">
        <v>1</v>
      </c>
      <c r="F438">
        <v>1</v>
      </c>
      <c r="G438">
        <v>1</v>
      </c>
      <c r="H438">
        <v>2</v>
      </c>
      <c r="I438" t="s">
        <v>695</v>
      </c>
      <c r="J438" t="s">
        <v>696</v>
      </c>
      <c r="K438" t="s">
        <v>697</v>
      </c>
      <c r="L438">
        <v>1368</v>
      </c>
      <c r="N438">
        <v>1011</v>
      </c>
      <c r="O438" t="s">
        <v>628</v>
      </c>
      <c r="P438" t="s">
        <v>628</v>
      </c>
      <c r="Q438">
        <v>1</v>
      </c>
      <c r="X438">
        <v>0.16</v>
      </c>
      <c r="Y438">
        <v>0</v>
      </c>
      <c r="Z438">
        <v>12.95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23</v>
      </c>
      <c r="AG438">
        <v>0.192</v>
      </c>
      <c r="AH438">
        <v>2</v>
      </c>
      <c r="AI438">
        <v>312729179</v>
      </c>
      <c r="AJ438">
        <v>401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ROW(Source!A435)</f>
        <v>435</v>
      </c>
      <c r="B439">
        <v>312729184</v>
      </c>
      <c r="C439">
        <v>312729176</v>
      </c>
      <c r="D439">
        <v>277945921</v>
      </c>
      <c r="E439">
        <v>1</v>
      </c>
      <c r="F439">
        <v>1</v>
      </c>
      <c r="G439">
        <v>1</v>
      </c>
      <c r="H439">
        <v>2</v>
      </c>
      <c r="I439" t="s">
        <v>698</v>
      </c>
      <c r="J439" t="s">
        <v>699</v>
      </c>
      <c r="K439" t="s">
        <v>700</v>
      </c>
      <c r="L439">
        <v>1368</v>
      </c>
      <c r="N439">
        <v>1011</v>
      </c>
      <c r="O439" t="s">
        <v>628</v>
      </c>
      <c r="P439" t="s">
        <v>628</v>
      </c>
      <c r="Q439">
        <v>1</v>
      </c>
      <c r="X439">
        <v>0.16</v>
      </c>
      <c r="Y439">
        <v>0</v>
      </c>
      <c r="Z439">
        <v>560.73</v>
      </c>
      <c r="AA439">
        <v>477.98</v>
      </c>
      <c r="AB439">
        <v>0</v>
      </c>
      <c r="AC439">
        <v>0</v>
      </c>
      <c r="AD439">
        <v>1</v>
      </c>
      <c r="AE439">
        <v>0</v>
      </c>
      <c r="AF439" t="s">
        <v>23</v>
      </c>
      <c r="AG439">
        <v>0.192</v>
      </c>
      <c r="AH439">
        <v>2</v>
      </c>
      <c r="AI439">
        <v>312729180</v>
      </c>
      <c r="AJ439">
        <v>402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ROW(Source!A475)</f>
        <v>475</v>
      </c>
      <c r="B440">
        <v>312729195</v>
      </c>
      <c r="C440">
        <v>312729190</v>
      </c>
      <c r="D440">
        <v>277560272</v>
      </c>
      <c r="E440">
        <v>109</v>
      </c>
      <c r="F440">
        <v>1</v>
      </c>
      <c r="G440">
        <v>1</v>
      </c>
      <c r="H440">
        <v>1</v>
      </c>
      <c r="I440" t="s">
        <v>716</v>
      </c>
      <c r="J440" t="s">
        <v>3</v>
      </c>
      <c r="K440" t="s">
        <v>717</v>
      </c>
      <c r="L440">
        <v>1191</v>
      </c>
      <c r="N440">
        <v>1013</v>
      </c>
      <c r="O440" t="s">
        <v>624</v>
      </c>
      <c r="P440" t="s">
        <v>624</v>
      </c>
      <c r="Q440">
        <v>1</v>
      </c>
      <c r="X440">
        <v>0.67</v>
      </c>
      <c r="Y440">
        <v>0</v>
      </c>
      <c r="Z440">
        <v>0</v>
      </c>
      <c r="AA440">
        <v>0</v>
      </c>
      <c r="AB440">
        <v>420.91</v>
      </c>
      <c r="AC440">
        <v>0</v>
      </c>
      <c r="AD440">
        <v>1</v>
      </c>
      <c r="AE440">
        <v>1</v>
      </c>
      <c r="AF440" t="s">
        <v>23</v>
      </c>
      <c r="AG440">
        <v>0.80400000000000005</v>
      </c>
      <c r="AH440">
        <v>2</v>
      </c>
      <c r="AI440">
        <v>312729191</v>
      </c>
      <c r="AJ440">
        <v>403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ROW(Source!A475)</f>
        <v>475</v>
      </c>
      <c r="B441">
        <v>312729196</v>
      </c>
      <c r="C441">
        <v>312729190</v>
      </c>
      <c r="D441">
        <v>277946011</v>
      </c>
      <c r="E441">
        <v>1</v>
      </c>
      <c r="F441">
        <v>1</v>
      </c>
      <c r="G441">
        <v>1</v>
      </c>
      <c r="H441">
        <v>2</v>
      </c>
      <c r="I441" t="s">
        <v>718</v>
      </c>
      <c r="J441" t="s">
        <v>719</v>
      </c>
      <c r="K441" t="s">
        <v>720</v>
      </c>
      <c r="L441">
        <v>1368</v>
      </c>
      <c r="N441">
        <v>1011</v>
      </c>
      <c r="O441" t="s">
        <v>628</v>
      </c>
      <c r="P441" t="s">
        <v>628</v>
      </c>
      <c r="Q441">
        <v>1</v>
      </c>
      <c r="X441">
        <v>0.12</v>
      </c>
      <c r="Y441">
        <v>0</v>
      </c>
      <c r="Z441">
        <v>95.79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23</v>
      </c>
      <c r="AG441">
        <v>0.14399999999999999</v>
      </c>
      <c r="AH441">
        <v>2</v>
      </c>
      <c r="AI441">
        <v>312729192</v>
      </c>
      <c r="AJ441">
        <v>404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ROW(Source!A475)</f>
        <v>475</v>
      </c>
      <c r="B442">
        <v>312729197</v>
      </c>
      <c r="C442">
        <v>312729190</v>
      </c>
      <c r="D442">
        <v>277866682</v>
      </c>
      <c r="E442">
        <v>1</v>
      </c>
      <c r="F442">
        <v>1</v>
      </c>
      <c r="G442">
        <v>1</v>
      </c>
      <c r="H442">
        <v>3</v>
      </c>
      <c r="I442" t="s">
        <v>721</v>
      </c>
      <c r="J442" t="s">
        <v>722</v>
      </c>
      <c r="K442" t="s">
        <v>723</v>
      </c>
      <c r="L442">
        <v>1346</v>
      </c>
      <c r="N442">
        <v>1009</v>
      </c>
      <c r="O442" t="s">
        <v>134</v>
      </c>
      <c r="P442" t="s">
        <v>134</v>
      </c>
      <c r="Q442">
        <v>1</v>
      </c>
      <c r="X442">
        <v>0.03</v>
      </c>
      <c r="Y442">
        <v>155.63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0.03</v>
      </c>
      <c r="AH442">
        <v>2</v>
      </c>
      <c r="AI442">
        <v>312729193</v>
      </c>
      <c r="AJ442">
        <v>405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ROW(Source!A475)</f>
        <v>475</v>
      </c>
      <c r="B443">
        <v>312729198</v>
      </c>
      <c r="C443">
        <v>312729190</v>
      </c>
      <c r="D443">
        <v>277880063</v>
      </c>
      <c r="E443">
        <v>1</v>
      </c>
      <c r="F443">
        <v>1</v>
      </c>
      <c r="G443">
        <v>1</v>
      </c>
      <c r="H443">
        <v>3</v>
      </c>
      <c r="I443" t="s">
        <v>724</v>
      </c>
      <c r="J443" t="s">
        <v>725</v>
      </c>
      <c r="K443" t="s">
        <v>726</v>
      </c>
      <c r="L443">
        <v>1348</v>
      </c>
      <c r="N443">
        <v>1009</v>
      </c>
      <c r="O443" t="s">
        <v>143</v>
      </c>
      <c r="P443" t="s">
        <v>143</v>
      </c>
      <c r="Q443">
        <v>1000</v>
      </c>
      <c r="X443">
        <v>5.0000000000000001E-3</v>
      </c>
      <c r="Y443">
        <v>51875.98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5.0000000000000001E-3</v>
      </c>
      <c r="AH443">
        <v>2</v>
      </c>
      <c r="AI443">
        <v>312729194</v>
      </c>
      <c r="AJ443">
        <v>406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ROW(Source!A476)</f>
        <v>476</v>
      </c>
      <c r="B444">
        <v>312729209</v>
      </c>
      <c r="C444">
        <v>312729199</v>
      </c>
      <c r="D444">
        <v>277560299</v>
      </c>
      <c r="E444">
        <v>109</v>
      </c>
      <c r="F444">
        <v>1</v>
      </c>
      <c r="G444">
        <v>1</v>
      </c>
      <c r="H444">
        <v>1</v>
      </c>
      <c r="I444" t="s">
        <v>727</v>
      </c>
      <c r="J444" t="s">
        <v>3</v>
      </c>
      <c r="K444" t="s">
        <v>728</v>
      </c>
      <c r="L444">
        <v>1191</v>
      </c>
      <c r="N444">
        <v>1013</v>
      </c>
      <c r="O444" t="s">
        <v>624</v>
      </c>
      <c r="P444" t="s">
        <v>624</v>
      </c>
      <c r="Q444">
        <v>1</v>
      </c>
      <c r="X444">
        <v>18.5</v>
      </c>
      <c r="Y444">
        <v>0</v>
      </c>
      <c r="Z444">
        <v>0</v>
      </c>
      <c r="AA444">
        <v>0</v>
      </c>
      <c r="AB444">
        <v>467.28</v>
      </c>
      <c r="AC444">
        <v>0</v>
      </c>
      <c r="AD444">
        <v>1</v>
      </c>
      <c r="AE444">
        <v>1</v>
      </c>
      <c r="AF444" t="s">
        <v>23</v>
      </c>
      <c r="AG444">
        <v>22.2</v>
      </c>
      <c r="AH444">
        <v>2</v>
      </c>
      <c r="AI444">
        <v>312729200</v>
      </c>
      <c r="AJ444">
        <v>407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ROW(Source!A476)</f>
        <v>476</v>
      </c>
      <c r="B445">
        <v>312729210</v>
      </c>
      <c r="C445">
        <v>312729199</v>
      </c>
      <c r="D445">
        <v>277560491</v>
      </c>
      <c r="E445">
        <v>109</v>
      </c>
      <c r="F445">
        <v>1</v>
      </c>
      <c r="G445">
        <v>1</v>
      </c>
      <c r="H445">
        <v>1</v>
      </c>
      <c r="I445" t="s">
        <v>622</v>
      </c>
      <c r="J445" t="s">
        <v>3</v>
      </c>
      <c r="K445" t="s">
        <v>623</v>
      </c>
      <c r="L445">
        <v>1191</v>
      </c>
      <c r="N445">
        <v>1013</v>
      </c>
      <c r="O445" t="s">
        <v>624</v>
      </c>
      <c r="P445" t="s">
        <v>624</v>
      </c>
      <c r="Q445">
        <v>1</v>
      </c>
      <c r="X445">
        <v>0.34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23</v>
      </c>
      <c r="AG445">
        <v>0.40800000000000003</v>
      </c>
      <c r="AH445">
        <v>2</v>
      </c>
      <c r="AI445">
        <v>312729201</v>
      </c>
      <c r="AJ445">
        <v>408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ROW(Source!A476)</f>
        <v>476</v>
      </c>
      <c r="B446">
        <v>312729211</v>
      </c>
      <c r="C446">
        <v>312729199</v>
      </c>
      <c r="D446">
        <v>277944622</v>
      </c>
      <c r="E446">
        <v>1</v>
      </c>
      <c r="F446">
        <v>1</v>
      </c>
      <c r="G446">
        <v>1</v>
      </c>
      <c r="H446">
        <v>2</v>
      </c>
      <c r="I446" t="s">
        <v>625</v>
      </c>
      <c r="J446" t="s">
        <v>626</v>
      </c>
      <c r="K446" t="s">
        <v>627</v>
      </c>
      <c r="L446">
        <v>1368</v>
      </c>
      <c r="N446">
        <v>1011</v>
      </c>
      <c r="O446" t="s">
        <v>628</v>
      </c>
      <c r="P446" t="s">
        <v>628</v>
      </c>
      <c r="Q446">
        <v>1</v>
      </c>
      <c r="X446">
        <v>0.17</v>
      </c>
      <c r="Y446">
        <v>0</v>
      </c>
      <c r="Z446">
        <v>1472.33</v>
      </c>
      <c r="AA446">
        <v>642.05999999999995</v>
      </c>
      <c r="AB446">
        <v>0</v>
      </c>
      <c r="AC446">
        <v>0</v>
      </c>
      <c r="AD446">
        <v>1</v>
      </c>
      <c r="AE446">
        <v>0</v>
      </c>
      <c r="AF446" t="s">
        <v>23</v>
      </c>
      <c r="AG446">
        <v>0.20400000000000001</v>
      </c>
      <c r="AH446">
        <v>2</v>
      </c>
      <c r="AI446">
        <v>312729202</v>
      </c>
      <c r="AJ446">
        <v>409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ROW(Source!A476)</f>
        <v>476</v>
      </c>
      <c r="B447">
        <v>312729212</v>
      </c>
      <c r="C447">
        <v>312729199</v>
      </c>
      <c r="D447">
        <v>277945805</v>
      </c>
      <c r="E447">
        <v>1</v>
      </c>
      <c r="F447">
        <v>1</v>
      </c>
      <c r="G447">
        <v>1</v>
      </c>
      <c r="H447">
        <v>2</v>
      </c>
      <c r="I447" t="s">
        <v>637</v>
      </c>
      <c r="J447" t="s">
        <v>638</v>
      </c>
      <c r="K447" t="s">
        <v>639</v>
      </c>
      <c r="L447">
        <v>1368</v>
      </c>
      <c r="N447">
        <v>1011</v>
      </c>
      <c r="O447" t="s">
        <v>628</v>
      </c>
      <c r="P447" t="s">
        <v>628</v>
      </c>
      <c r="Q447">
        <v>1</v>
      </c>
      <c r="X447">
        <v>0.17</v>
      </c>
      <c r="Y447">
        <v>0</v>
      </c>
      <c r="Z447">
        <v>544.70000000000005</v>
      </c>
      <c r="AA447">
        <v>477.98</v>
      </c>
      <c r="AB447">
        <v>0</v>
      </c>
      <c r="AC447">
        <v>0</v>
      </c>
      <c r="AD447">
        <v>1</v>
      </c>
      <c r="AE447">
        <v>0</v>
      </c>
      <c r="AF447" t="s">
        <v>23</v>
      </c>
      <c r="AG447">
        <v>0.20400000000000001</v>
      </c>
      <c r="AH447">
        <v>2</v>
      </c>
      <c r="AI447">
        <v>312729203</v>
      </c>
      <c r="AJ447">
        <v>410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ROW(Source!A476)</f>
        <v>476</v>
      </c>
      <c r="B448">
        <v>312729213</v>
      </c>
      <c r="C448">
        <v>312729199</v>
      </c>
      <c r="D448">
        <v>277946072</v>
      </c>
      <c r="E448">
        <v>1</v>
      </c>
      <c r="F448">
        <v>1</v>
      </c>
      <c r="G448">
        <v>1</v>
      </c>
      <c r="H448">
        <v>2</v>
      </c>
      <c r="I448" t="s">
        <v>729</v>
      </c>
      <c r="J448" t="s">
        <v>730</v>
      </c>
      <c r="K448" t="s">
        <v>731</v>
      </c>
      <c r="L448">
        <v>1368</v>
      </c>
      <c r="N448">
        <v>1011</v>
      </c>
      <c r="O448" t="s">
        <v>628</v>
      </c>
      <c r="P448" t="s">
        <v>628</v>
      </c>
      <c r="Q448">
        <v>1</v>
      </c>
      <c r="X448">
        <v>2.9</v>
      </c>
      <c r="Y448">
        <v>0</v>
      </c>
      <c r="Z448">
        <v>26.66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23</v>
      </c>
      <c r="AG448">
        <v>3.48</v>
      </c>
      <c r="AH448">
        <v>2</v>
      </c>
      <c r="AI448">
        <v>312729204</v>
      </c>
      <c r="AJ448">
        <v>411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ROW(Source!A476)</f>
        <v>476</v>
      </c>
      <c r="B449">
        <v>312729214</v>
      </c>
      <c r="C449">
        <v>312729199</v>
      </c>
      <c r="D449">
        <v>277866682</v>
      </c>
      <c r="E449">
        <v>1</v>
      </c>
      <c r="F449">
        <v>1</v>
      </c>
      <c r="G449">
        <v>1</v>
      </c>
      <c r="H449">
        <v>3</v>
      </c>
      <c r="I449" t="s">
        <v>721</v>
      </c>
      <c r="J449" t="s">
        <v>722</v>
      </c>
      <c r="K449" t="s">
        <v>723</v>
      </c>
      <c r="L449">
        <v>1346</v>
      </c>
      <c r="N449">
        <v>1009</v>
      </c>
      <c r="O449" t="s">
        <v>134</v>
      </c>
      <c r="P449" t="s">
        <v>134</v>
      </c>
      <c r="Q449">
        <v>1</v>
      </c>
      <c r="X449">
        <v>0.9</v>
      </c>
      <c r="Y449">
        <v>155.63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0.9</v>
      </c>
      <c r="AH449">
        <v>2</v>
      </c>
      <c r="AI449">
        <v>312729205</v>
      </c>
      <c r="AJ449">
        <v>412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ROW(Source!A476)</f>
        <v>476</v>
      </c>
      <c r="B450">
        <v>312729215</v>
      </c>
      <c r="C450">
        <v>312729199</v>
      </c>
      <c r="D450">
        <v>277879351</v>
      </c>
      <c r="E450">
        <v>1</v>
      </c>
      <c r="F450">
        <v>1</v>
      </c>
      <c r="G450">
        <v>1</v>
      </c>
      <c r="H450">
        <v>3</v>
      </c>
      <c r="I450" t="s">
        <v>732</v>
      </c>
      <c r="J450" t="s">
        <v>733</v>
      </c>
      <c r="K450" t="s">
        <v>734</v>
      </c>
      <c r="L450">
        <v>1348</v>
      </c>
      <c r="N450">
        <v>1009</v>
      </c>
      <c r="O450" t="s">
        <v>143</v>
      </c>
      <c r="P450" t="s">
        <v>143</v>
      </c>
      <c r="Q450">
        <v>1000</v>
      </c>
      <c r="X450">
        <v>4.0000000000000001E-3</v>
      </c>
      <c r="Y450">
        <v>57629.03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4.0000000000000001E-3</v>
      </c>
      <c r="AH450">
        <v>2</v>
      </c>
      <c r="AI450">
        <v>312729206</v>
      </c>
      <c r="AJ450">
        <v>413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ROW(Source!A476)</f>
        <v>476</v>
      </c>
      <c r="B451">
        <v>312729216</v>
      </c>
      <c r="C451">
        <v>312729199</v>
      </c>
      <c r="D451">
        <v>277896184</v>
      </c>
      <c r="E451">
        <v>1</v>
      </c>
      <c r="F451">
        <v>1</v>
      </c>
      <c r="G451">
        <v>1</v>
      </c>
      <c r="H451">
        <v>3</v>
      </c>
      <c r="I451" t="s">
        <v>735</v>
      </c>
      <c r="J451" t="s">
        <v>736</v>
      </c>
      <c r="K451" t="s">
        <v>737</v>
      </c>
      <c r="L451">
        <v>1346</v>
      </c>
      <c r="N451">
        <v>1009</v>
      </c>
      <c r="O451" t="s">
        <v>134</v>
      </c>
      <c r="P451" t="s">
        <v>134</v>
      </c>
      <c r="Q451">
        <v>1</v>
      </c>
      <c r="X451">
        <v>2.4</v>
      </c>
      <c r="Y451">
        <v>1175.51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2.4</v>
      </c>
      <c r="AH451">
        <v>2</v>
      </c>
      <c r="AI451">
        <v>312729207</v>
      </c>
      <c r="AJ451">
        <v>414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ROW(Source!A476)</f>
        <v>476</v>
      </c>
      <c r="B452">
        <v>312729217</v>
      </c>
      <c r="C452">
        <v>312729199</v>
      </c>
      <c r="D452">
        <v>277566433</v>
      </c>
      <c r="E452">
        <v>109</v>
      </c>
      <c r="F452">
        <v>1</v>
      </c>
      <c r="G452">
        <v>1</v>
      </c>
      <c r="H452">
        <v>3</v>
      </c>
      <c r="I452" t="s">
        <v>379</v>
      </c>
      <c r="J452" t="s">
        <v>3</v>
      </c>
      <c r="K452" t="s">
        <v>380</v>
      </c>
      <c r="L452">
        <v>3277935</v>
      </c>
      <c r="N452">
        <v>1013</v>
      </c>
      <c r="O452" t="s">
        <v>381</v>
      </c>
      <c r="P452" t="s">
        <v>381</v>
      </c>
      <c r="Q452">
        <v>1</v>
      </c>
      <c r="X452">
        <v>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2</v>
      </c>
      <c r="AH452">
        <v>2</v>
      </c>
      <c r="AI452">
        <v>312729208</v>
      </c>
      <c r="AJ452">
        <v>415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ROW(Source!A478)</f>
        <v>478</v>
      </c>
      <c r="B453">
        <v>312729229</v>
      </c>
      <c r="C453">
        <v>312729219</v>
      </c>
      <c r="D453">
        <v>277560305</v>
      </c>
      <c r="E453">
        <v>109</v>
      </c>
      <c r="F453">
        <v>1</v>
      </c>
      <c r="G453">
        <v>1</v>
      </c>
      <c r="H453">
        <v>1</v>
      </c>
      <c r="I453" t="s">
        <v>738</v>
      </c>
      <c r="J453" t="s">
        <v>3</v>
      </c>
      <c r="K453" t="s">
        <v>739</v>
      </c>
      <c r="L453">
        <v>1191</v>
      </c>
      <c r="N453">
        <v>1013</v>
      </c>
      <c r="O453" t="s">
        <v>624</v>
      </c>
      <c r="P453" t="s">
        <v>624</v>
      </c>
      <c r="Q453">
        <v>1</v>
      </c>
      <c r="X453">
        <v>41.2</v>
      </c>
      <c r="Y453">
        <v>0</v>
      </c>
      <c r="Z453">
        <v>0</v>
      </c>
      <c r="AA453">
        <v>0</v>
      </c>
      <c r="AB453">
        <v>477.98</v>
      </c>
      <c r="AC453">
        <v>0</v>
      </c>
      <c r="AD453">
        <v>1</v>
      </c>
      <c r="AE453">
        <v>1</v>
      </c>
      <c r="AF453" t="s">
        <v>387</v>
      </c>
      <c r="AG453">
        <v>51.912000000000006</v>
      </c>
      <c r="AH453">
        <v>2</v>
      </c>
      <c r="AI453">
        <v>312729220</v>
      </c>
      <c r="AJ453">
        <v>416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ROW(Source!A478)</f>
        <v>478</v>
      </c>
      <c r="B454">
        <v>312729230</v>
      </c>
      <c r="C454">
        <v>312729219</v>
      </c>
      <c r="D454">
        <v>277560491</v>
      </c>
      <c r="E454">
        <v>109</v>
      </c>
      <c r="F454">
        <v>1</v>
      </c>
      <c r="G454">
        <v>1</v>
      </c>
      <c r="H454">
        <v>1</v>
      </c>
      <c r="I454" t="s">
        <v>622</v>
      </c>
      <c r="J454" t="s">
        <v>3</v>
      </c>
      <c r="K454" t="s">
        <v>623</v>
      </c>
      <c r="L454">
        <v>1191</v>
      </c>
      <c r="N454">
        <v>1013</v>
      </c>
      <c r="O454" t="s">
        <v>624</v>
      </c>
      <c r="P454" t="s">
        <v>624</v>
      </c>
      <c r="Q454">
        <v>1</v>
      </c>
      <c r="X454">
        <v>0.2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23</v>
      </c>
      <c r="AG454">
        <v>0.24</v>
      </c>
      <c r="AH454">
        <v>2</v>
      </c>
      <c r="AI454">
        <v>312729221</v>
      </c>
      <c r="AJ454">
        <v>417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ROW(Source!A478)</f>
        <v>478</v>
      </c>
      <c r="B455">
        <v>312729231</v>
      </c>
      <c r="C455">
        <v>312729219</v>
      </c>
      <c r="D455">
        <v>277944622</v>
      </c>
      <c r="E455">
        <v>1</v>
      </c>
      <c r="F455">
        <v>1</v>
      </c>
      <c r="G455">
        <v>1</v>
      </c>
      <c r="H455">
        <v>2</v>
      </c>
      <c r="I455" t="s">
        <v>625</v>
      </c>
      <c r="J455" t="s">
        <v>626</v>
      </c>
      <c r="K455" t="s">
        <v>627</v>
      </c>
      <c r="L455">
        <v>1368</v>
      </c>
      <c r="N455">
        <v>1011</v>
      </c>
      <c r="O455" t="s">
        <v>628</v>
      </c>
      <c r="P455" t="s">
        <v>628</v>
      </c>
      <c r="Q455">
        <v>1</v>
      </c>
      <c r="X455">
        <v>0.1</v>
      </c>
      <c r="Y455">
        <v>0</v>
      </c>
      <c r="Z455">
        <v>1472.33</v>
      </c>
      <c r="AA455">
        <v>642.05999999999995</v>
      </c>
      <c r="AB455">
        <v>0</v>
      </c>
      <c r="AC455">
        <v>0</v>
      </c>
      <c r="AD455">
        <v>1</v>
      </c>
      <c r="AE455">
        <v>0</v>
      </c>
      <c r="AF455" t="s">
        <v>23</v>
      </c>
      <c r="AG455">
        <v>0.12</v>
      </c>
      <c r="AH455">
        <v>2</v>
      </c>
      <c r="AI455">
        <v>312729222</v>
      </c>
      <c r="AJ455">
        <v>418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ROW(Source!A478)</f>
        <v>478</v>
      </c>
      <c r="B456">
        <v>312729232</v>
      </c>
      <c r="C456">
        <v>312729219</v>
      </c>
      <c r="D456">
        <v>277945805</v>
      </c>
      <c r="E456">
        <v>1</v>
      </c>
      <c r="F456">
        <v>1</v>
      </c>
      <c r="G456">
        <v>1</v>
      </c>
      <c r="H456">
        <v>2</v>
      </c>
      <c r="I456" t="s">
        <v>637</v>
      </c>
      <c r="J456" t="s">
        <v>638</v>
      </c>
      <c r="K456" t="s">
        <v>639</v>
      </c>
      <c r="L456">
        <v>1368</v>
      </c>
      <c r="N456">
        <v>1011</v>
      </c>
      <c r="O456" t="s">
        <v>628</v>
      </c>
      <c r="P456" t="s">
        <v>628</v>
      </c>
      <c r="Q456">
        <v>1</v>
      </c>
      <c r="X456">
        <v>0.1</v>
      </c>
      <c r="Y456">
        <v>0</v>
      </c>
      <c r="Z456">
        <v>544.70000000000005</v>
      </c>
      <c r="AA456">
        <v>477.98</v>
      </c>
      <c r="AB456">
        <v>0</v>
      </c>
      <c r="AC456">
        <v>0</v>
      </c>
      <c r="AD456">
        <v>1</v>
      </c>
      <c r="AE456">
        <v>0</v>
      </c>
      <c r="AF456" t="s">
        <v>23</v>
      </c>
      <c r="AG456">
        <v>0.12</v>
      </c>
      <c r="AH456">
        <v>2</v>
      </c>
      <c r="AI456">
        <v>312729223</v>
      </c>
      <c r="AJ456">
        <v>419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ROW(Source!A478)</f>
        <v>478</v>
      </c>
      <c r="B457">
        <v>312729233</v>
      </c>
      <c r="C457">
        <v>312729219</v>
      </c>
      <c r="D457">
        <v>277946072</v>
      </c>
      <c r="E457">
        <v>1</v>
      </c>
      <c r="F457">
        <v>1</v>
      </c>
      <c r="G457">
        <v>1</v>
      </c>
      <c r="H457">
        <v>2</v>
      </c>
      <c r="I457" t="s">
        <v>729</v>
      </c>
      <c r="J457" t="s">
        <v>730</v>
      </c>
      <c r="K457" t="s">
        <v>731</v>
      </c>
      <c r="L457">
        <v>1368</v>
      </c>
      <c r="N457">
        <v>1011</v>
      </c>
      <c r="O457" t="s">
        <v>628</v>
      </c>
      <c r="P457" t="s">
        <v>628</v>
      </c>
      <c r="Q457">
        <v>1</v>
      </c>
      <c r="X457">
        <v>0.16</v>
      </c>
      <c r="Y457">
        <v>0</v>
      </c>
      <c r="Z457">
        <v>26.66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23</v>
      </c>
      <c r="AG457">
        <v>0.192</v>
      </c>
      <c r="AH457">
        <v>2</v>
      </c>
      <c r="AI457">
        <v>312729224</v>
      </c>
      <c r="AJ457">
        <v>420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ROW(Source!A478)</f>
        <v>478</v>
      </c>
      <c r="B458">
        <v>312729234</v>
      </c>
      <c r="C458">
        <v>312729219</v>
      </c>
      <c r="D458">
        <v>277879488</v>
      </c>
      <c r="E458">
        <v>1</v>
      </c>
      <c r="F458">
        <v>1</v>
      </c>
      <c r="G458">
        <v>1</v>
      </c>
      <c r="H458">
        <v>3</v>
      </c>
      <c r="I458" t="s">
        <v>686</v>
      </c>
      <c r="J458" t="s">
        <v>687</v>
      </c>
      <c r="K458" t="s">
        <v>688</v>
      </c>
      <c r="L458">
        <v>1348</v>
      </c>
      <c r="N458">
        <v>1009</v>
      </c>
      <c r="O458" t="s">
        <v>143</v>
      </c>
      <c r="P458" t="s">
        <v>143</v>
      </c>
      <c r="Q458">
        <v>1000</v>
      </c>
      <c r="X458">
        <v>3.0000000000000001E-3</v>
      </c>
      <c r="Y458">
        <v>70310.45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22</v>
      </c>
      <c r="AG458">
        <v>0</v>
      </c>
      <c r="AH458">
        <v>2</v>
      </c>
      <c r="AI458">
        <v>312729225</v>
      </c>
      <c r="AJ458">
        <v>421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ROW(Source!A478)</f>
        <v>478</v>
      </c>
      <c r="B459">
        <v>312729235</v>
      </c>
      <c r="C459">
        <v>312729219</v>
      </c>
      <c r="D459">
        <v>277896271</v>
      </c>
      <c r="E459">
        <v>1</v>
      </c>
      <c r="F459">
        <v>1</v>
      </c>
      <c r="G459">
        <v>1</v>
      </c>
      <c r="H459">
        <v>3</v>
      </c>
      <c r="I459" t="s">
        <v>741</v>
      </c>
      <c r="J459" t="s">
        <v>742</v>
      </c>
      <c r="K459" t="s">
        <v>743</v>
      </c>
      <c r="L459">
        <v>1346</v>
      </c>
      <c r="N459">
        <v>1009</v>
      </c>
      <c r="O459" t="s">
        <v>134</v>
      </c>
      <c r="P459" t="s">
        <v>134</v>
      </c>
      <c r="Q459">
        <v>1</v>
      </c>
      <c r="X459">
        <v>0.8</v>
      </c>
      <c r="Y459">
        <v>79.88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22</v>
      </c>
      <c r="AG459">
        <v>0</v>
      </c>
      <c r="AH459">
        <v>2</v>
      </c>
      <c r="AI459">
        <v>312729226</v>
      </c>
      <c r="AJ459">
        <v>422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ROW(Source!A478)</f>
        <v>478</v>
      </c>
      <c r="B460">
        <v>312729236</v>
      </c>
      <c r="C460">
        <v>312729219</v>
      </c>
      <c r="D460">
        <v>277913527</v>
      </c>
      <c r="E460">
        <v>1</v>
      </c>
      <c r="F460">
        <v>1</v>
      </c>
      <c r="G460">
        <v>1</v>
      </c>
      <c r="H460">
        <v>3</v>
      </c>
      <c r="I460" t="s">
        <v>744</v>
      </c>
      <c r="J460" t="s">
        <v>745</v>
      </c>
      <c r="K460" t="s">
        <v>746</v>
      </c>
      <c r="L460">
        <v>1425</v>
      </c>
      <c r="N460">
        <v>1013</v>
      </c>
      <c r="O460" t="s">
        <v>385</v>
      </c>
      <c r="P460" t="s">
        <v>385</v>
      </c>
      <c r="Q460">
        <v>1</v>
      </c>
      <c r="X460">
        <v>1.02</v>
      </c>
      <c r="Y460">
        <v>896.51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22</v>
      </c>
      <c r="AG460">
        <v>0</v>
      </c>
      <c r="AH460">
        <v>2</v>
      </c>
      <c r="AI460">
        <v>312729227</v>
      </c>
      <c r="AJ460">
        <v>423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ROW(Source!A478)</f>
        <v>478</v>
      </c>
      <c r="B461">
        <v>312729237</v>
      </c>
      <c r="C461">
        <v>312729219</v>
      </c>
      <c r="D461">
        <v>277566433</v>
      </c>
      <c r="E461">
        <v>109</v>
      </c>
      <c r="F461">
        <v>1</v>
      </c>
      <c r="G461">
        <v>1</v>
      </c>
      <c r="H461">
        <v>3</v>
      </c>
      <c r="I461" t="s">
        <v>379</v>
      </c>
      <c r="J461" t="s">
        <v>3</v>
      </c>
      <c r="K461" t="s">
        <v>380</v>
      </c>
      <c r="L461">
        <v>3277935</v>
      </c>
      <c r="N461">
        <v>1013</v>
      </c>
      <c r="O461" t="s">
        <v>381</v>
      </c>
      <c r="P461" t="s">
        <v>381</v>
      </c>
      <c r="Q461">
        <v>1</v>
      </c>
      <c r="X461">
        <v>2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22</v>
      </c>
      <c r="AG461">
        <v>0</v>
      </c>
      <c r="AH461">
        <v>2</v>
      </c>
      <c r="AI461">
        <v>312729228</v>
      </c>
      <c r="AJ461">
        <v>424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ROW(Source!A515)</f>
        <v>515</v>
      </c>
      <c r="B462">
        <v>312729252</v>
      </c>
      <c r="C462">
        <v>312729243</v>
      </c>
      <c r="D462">
        <v>277560289</v>
      </c>
      <c r="E462">
        <v>109</v>
      </c>
      <c r="F462">
        <v>1</v>
      </c>
      <c r="G462">
        <v>1</v>
      </c>
      <c r="H462">
        <v>1</v>
      </c>
      <c r="I462" t="s">
        <v>645</v>
      </c>
      <c r="J462" t="s">
        <v>3</v>
      </c>
      <c r="K462" t="s">
        <v>646</v>
      </c>
      <c r="L462">
        <v>1191</v>
      </c>
      <c r="N462">
        <v>1013</v>
      </c>
      <c r="O462" t="s">
        <v>624</v>
      </c>
      <c r="P462" t="s">
        <v>624</v>
      </c>
      <c r="Q462">
        <v>1</v>
      </c>
      <c r="X462">
        <v>5.38</v>
      </c>
      <c r="Y462">
        <v>0</v>
      </c>
      <c r="Z462">
        <v>0</v>
      </c>
      <c r="AA462">
        <v>0</v>
      </c>
      <c r="AB462">
        <v>451.23</v>
      </c>
      <c r="AC462">
        <v>0</v>
      </c>
      <c r="AD462">
        <v>1</v>
      </c>
      <c r="AE462">
        <v>1</v>
      </c>
      <c r="AF462" t="s">
        <v>398</v>
      </c>
      <c r="AG462">
        <v>14.848799999999997</v>
      </c>
      <c r="AH462">
        <v>2</v>
      </c>
      <c r="AI462">
        <v>312729244</v>
      </c>
      <c r="AJ462">
        <v>425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ROW(Source!A515)</f>
        <v>515</v>
      </c>
      <c r="B463">
        <v>312729253</v>
      </c>
      <c r="C463">
        <v>312729243</v>
      </c>
      <c r="D463">
        <v>277560491</v>
      </c>
      <c r="E463">
        <v>109</v>
      </c>
      <c r="F463">
        <v>1</v>
      </c>
      <c r="G463">
        <v>1</v>
      </c>
      <c r="H463">
        <v>1</v>
      </c>
      <c r="I463" t="s">
        <v>622</v>
      </c>
      <c r="J463" t="s">
        <v>3</v>
      </c>
      <c r="K463" t="s">
        <v>623</v>
      </c>
      <c r="L463">
        <v>1191</v>
      </c>
      <c r="N463">
        <v>1013</v>
      </c>
      <c r="O463" t="s">
        <v>624</v>
      </c>
      <c r="P463" t="s">
        <v>624</v>
      </c>
      <c r="Q463">
        <v>1</v>
      </c>
      <c r="X463">
        <v>0.02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2</v>
      </c>
      <c r="AF463" t="s">
        <v>397</v>
      </c>
      <c r="AG463">
        <v>0.06</v>
      </c>
      <c r="AH463">
        <v>2</v>
      </c>
      <c r="AI463">
        <v>312729245</v>
      </c>
      <c r="AJ463">
        <v>426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ROW(Source!A515)</f>
        <v>515</v>
      </c>
      <c r="B464">
        <v>312729254</v>
      </c>
      <c r="C464">
        <v>312729243</v>
      </c>
      <c r="D464">
        <v>277944814</v>
      </c>
      <c r="E464">
        <v>1</v>
      </c>
      <c r="F464">
        <v>1</v>
      </c>
      <c r="G464">
        <v>1</v>
      </c>
      <c r="H464">
        <v>2</v>
      </c>
      <c r="I464" t="s">
        <v>747</v>
      </c>
      <c r="J464" t="s">
        <v>748</v>
      </c>
      <c r="K464" t="s">
        <v>749</v>
      </c>
      <c r="L464">
        <v>1368</v>
      </c>
      <c r="N464">
        <v>1011</v>
      </c>
      <c r="O464" t="s">
        <v>628</v>
      </c>
      <c r="P464" t="s">
        <v>628</v>
      </c>
      <c r="Q464">
        <v>1</v>
      </c>
      <c r="X464">
        <v>0.01</v>
      </c>
      <c r="Y464">
        <v>0</v>
      </c>
      <c r="Z464">
        <v>6.62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397</v>
      </c>
      <c r="AG464">
        <v>0.03</v>
      </c>
      <c r="AH464">
        <v>2</v>
      </c>
      <c r="AI464">
        <v>312729246</v>
      </c>
      <c r="AJ464">
        <v>427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ROW(Source!A515)</f>
        <v>515</v>
      </c>
      <c r="B465">
        <v>312729255</v>
      </c>
      <c r="C465">
        <v>312729243</v>
      </c>
      <c r="D465">
        <v>277944840</v>
      </c>
      <c r="E465">
        <v>1</v>
      </c>
      <c r="F465">
        <v>1</v>
      </c>
      <c r="G465">
        <v>1</v>
      </c>
      <c r="H465">
        <v>2</v>
      </c>
      <c r="I465" t="s">
        <v>750</v>
      </c>
      <c r="J465" t="s">
        <v>751</v>
      </c>
      <c r="K465" t="s">
        <v>752</v>
      </c>
      <c r="L465">
        <v>1368</v>
      </c>
      <c r="N465">
        <v>1011</v>
      </c>
      <c r="O465" t="s">
        <v>628</v>
      </c>
      <c r="P465" t="s">
        <v>628</v>
      </c>
      <c r="Q465">
        <v>1</v>
      </c>
      <c r="X465">
        <v>0.01</v>
      </c>
      <c r="Y465">
        <v>0</v>
      </c>
      <c r="Z465">
        <v>1627.51</v>
      </c>
      <c r="AA465">
        <v>549.32000000000005</v>
      </c>
      <c r="AB465">
        <v>0</v>
      </c>
      <c r="AC465">
        <v>0</v>
      </c>
      <c r="AD465">
        <v>1</v>
      </c>
      <c r="AE465">
        <v>0</v>
      </c>
      <c r="AF465" t="s">
        <v>397</v>
      </c>
      <c r="AG465">
        <v>0.03</v>
      </c>
      <c r="AH465">
        <v>2</v>
      </c>
      <c r="AI465">
        <v>312729247</v>
      </c>
      <c r="AJ465">
        <v>428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ROW(Source!A515)</f>
        <v>515</v>
      </c>
      <c r="B466">
        <v>312729256</v>
      </c>
      <c r="C466">
        <v>312729243</v>
      </c>
      <c r="D466">
        <v>277945805</v>
      </c>
      <c r="E466">
        <v>1</v>
      </c>
      <c r="F466">
        <v>1</v>
      </c>
      <c r="G466">
        <v>1</v>
      </c>
      <c r="H466">
        <v>2</v>
      </c>
      <c r="I466" t="s">
        <v>637</v>
      </c>
      <c r="J466" t="s">
        <v>638</v>
      </c>
      <c r="K466" t="s">
        <v>639</v>
      </c>
      <c r="L466">
        <v>1368</v>
      </c>
      <c r="N466">
        <v>1011</v>
      </c>
      <c r="O466" t="s">
        <v>628</v>
      </c>
      <c r="P466" t="s">
        <v>628</v>
      </c>
      <c r="Q466">
        <v>1</v>
      </c>
      <c r="X466">
        <v>0.01</v>
      </c>
      <c r="Y466">
        <v>0</v>
      </c>
      <c r="Z466">
        <v>544.70000000000005</v>
      </c>
      <c r="AA466">
        <v>477.98</v>
      </c>
      <c r="AB466">
        <v>0</v>
      </c>
      <c r="AC466">
        <v>0</v>
      </c>
      <c r="AD466">
        <v>1</v>
      </c>
      <c r="AE466">
        <v>0</v>
      </c>
      <c r="AF466" t="s">
        <v>397</v>
      </c>
      <c r="AG466">
        <v>0.03</v>
      </c>
      <c r="AH466">
        <v>2</v>
      </c>
      <c r="AI466">
        <v>312729248</v>
      </c>
      <c r="AJ466">
        <v>429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ROW(Source!A515)</f>
        <v>515</v>
      </c>
      <c r="B467">
        <v>312729257</v>
      </c>
      <c r="C467">
        <v>312729243</v>
      </c>
      <c r="D467">
        <v>277946526</v>
      </c>
      <c r="E467">
        <v>1</v>
      </c>
      <c r="F467">
        <v>1</v>
      </c>
      <c r="G467">
        <v>1</v>
      </c>
      <c r="H467">
        <v>2</v>
      </c>
      <c r="I467" t="s">
        <v>753</v>
      </c>
      <c r="J467" t="s">
        <v>754</v>
      </c>
      <c r="K467" t="s">
        <v>755</v>
      </c>
      <c r="L467">
        <v>1368</v>
      </c>
      <c r="N467">
        <v>1011</v>
      </c>
      <c r="O467" t="s">
        <v>628</v>
      </c>
      <c r="P467" t="s">
        <v>628</v>
      </c>
      <c r="Q467">
        <v>1</v>
      </c>
      <c r="X467">
        <v>0.65</v>
      </c>
      <c r="Y467">
        <v>0</v>
      </c>
      <c r="Z467">
        <v>6.46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397</v>
      </c>
      <c r="AG467">
        <v>1.95</v>
      </c>
      <c r="AH467">
        <v>2</v>
      </c>
      <c r="AI467">
        <v>312729249</v>
      </c>
      <c r="AJ467">
        <v>430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ROW(Source!A515)</f>
        <v>515</v>
      </c>
      <c r="B468">
        <v>312729258</v>
      </c>
      <c r="C468">
        <v>312729243</v>
      </c>
      <c r="D468">
        <v>277896417</v>
      </c>
      <c r="E468">
        <v>1</v>
      </c>
      <c r="F468">
        <v>1</v>
      </c>
      <c r="G468">
        <v>1</v>
      </c>
      <c r="H468">
        <v>3</v>
      </c>
      <c r="I468" t="s">
        <v>756</v>
      </c>
      <c r="J468" t="s">
        <v>757</v>
      </c>
      <c r="K468" t="s">
        <v>758</v>
      </c>
      <c r="L468">
        <v>1348</v>
      </c>
      <c r="N468">
        <v>1009</v>
      </c>
      <c r="O468" t="s">
        <v>143</v>
      </c>
      <c r="P468" t="s">
        <v>143</v>
      </c>
      <c r="Q468">
        <v>1000</v>
      </c>
      <c r="X468">
        <v>8.9999999999999993E-3</v>
      </c>
      <c r="Y468">
        <v>104389.33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396</v>
      </c>
      <c r="AG468">
        <v>1.7999999999999999E-2</v>
      </c>
      <c r="AH468">
        <v>2</v>
      </c>
      <c r="AI468">
        <v>312729250</v>
      </c>
      <c r="AJ468">
        <v>431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ROW(Source!A515)</f>
        <v>515</v>
      </c>
      <c r="B469">
        <v>312729259</v>
      </c>
      <c r="C469">
        <v>312729243</v>
      </c>
      <c r="D469">
        <v>277896804</v>
      </c>
      <c r="E469">
        <v>1</v>
      </c>
      <c r="F469">
        <v>1</v>
      </c>
      <c r="G469">
        <v>1</v>
      </c>
      <c r="H469">
        <v>3</v>
      </c>
      <c r="I469" t="s">
        <v>759</v>
      </c>
      <c r="J469" t="s">
        <v>760</v>
      </c>
      <c r="K469" t="s">
        <v>761</v>
      </c>
      <c r="L469">
        <v>1348</v>
      </c>
      <c r="N469">
        <v>1009</v>
      </c>
      <c r="O469" t="s">
        <v>143</v>
      </c>
      <c r="P469" t="s">
        <v>143</v>
      </c>
      <c r="Q469">
        <v>1000</v>
      </c>
      <c r="X469">
        <v>1.4E-3</v>
      </c>
      <c r="Y469">
        <v>75885.63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396</v>
      </c>
      <c r="AG469">
        <v>2.8E-3</v>
      </c>
      <c r="AH469">
        <v>2</v>
      </c>
      <c r="AI469">
        <v>312729251</v>
      </c>
      <c r="AJ469">
        <v>432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2024-11-13T12:02:29Z</dcterms:created>
  <dcterms:modified xsi:type="dcterms:W3CDTF">2024-11-14T06:19:51Z</dcterms:modified>
</cp:coreProperties>
</file>